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lusanp\Projects\2009\01695\C. Design\FRA\86067\Roadway\Spreadsheets\SUBSUMMARY\"/>
    </mc:Choice>
  </mc:AlternateContent>
  <bookViews>
    <workbookView xWindow="-28920" yWindow="-120" windowWidth="29040" windowHeight="15840" firstSheet="6" activeTab="6"/>
  </bookViews>
  <sheets>
    <sheet name="REMV-1" sheetId="5" state="hidden" r:id="rId1"/>
    <sheet name="REMV-2" sheetId="9" state="hidden" r:id="rId2"/>
    <sheet name="REMV-3" sheetId="10" state="hidden" r:id="rId3"/>
    <sheet name="REMV-4" sheetId="11" state="hidden" r:id="rId4"/>
    <sheet name="REMV-5" sheetId="12" state="hidden" r:id="rId5"/>
    <sheet name="REMV-6" sheetId="15" state="hidden" r:id="rId6"/>
    <sheet name="REMV-7" sheetId="16" r:id="rId7"/>
  </sheets>
  <externalReferences>
    <externalReference r:id="rId8"/>
  </externalReferences>
  <definedNames>
    <definedName name="_xlnm.Print_Area" localSheetId="0">'REMV-1'!$B$2:$S$55</definedName>
    <definedName name="_xlnm.Print_Area" localSheetId="1">'REMV-2'!$B$2:$U$55</definedName>
    <definedName name="_xlnm.Print_Area" localSheetId="2">'REMV-3'!$B$2:$U$55</definedName>
    <definedName name="_xlnm.Print_Area" localSheetId="3">'REMV-4'!$B$2:$U$55</definedName>
    <definedName name="_xlnm.Print_Area" localSheetId="4">'REMV-5'!$B$2:$U$55</definedName>
    <definedName name="_xlnm.Print_Area" localSheetId="5">'REMV-6'!$B$2:$U$57</definedName>
    <definedName name="_xlnm.Print_Area" localSheetId="6">'REMV-7'!$B$2:$N$51</definedName>
    <definedName name="_xlnm.Print_Titles" localSheetId="0">'REMV-1'!$2:$4</definedName>
    <definedName name="_xlnm.Print_Titles" localSheetId="1">'REMV-2'!$2:$4</definedName>
    <definedName name="_xlnm.Print_Titles" localSheetId="2">'REMV-3'!$2:$4</definedName>
    <definedName name="_xlnm.Print_Titles" localSheetId="3">'REMV-4'!$2:$4</definedName>
    <definedName name="_xlnm.Print_Titles" localSheetId="4">'REMV-5'!$2:$4</definedName>
    <definedName name="_xlnm.Print_Titles" localSheetId="5">'REMV-6'!$2:$4</definedName>
    <definedName name="_xlnm.Print_Titles" localSheetId="6">'REMV-7'!$2:$4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8" i="16" l="1"/>
  <c r="L44" i="16"/>
  <c r="P44" i="16"/>
  <c r="P38" i="16"/>
  <c r="L41" i="16"/>
  <c r="P41" i="16"/>
  <c r="L20" i="16"/>
  <c r="P20" i="16"/>
  <c r="B47" i="16" l="1"/>
  <c r="B46" i="16"/>
  <c r="B44" i="16"/>
  <c r="B43" i="16"/>
  <c r="B42" i="16"/>
  <c r="B41" i="16"/>
  <c r="B39" i="16"/>
  <c r="B38" i="16"/>
  <c r="B37" i="16"/>
  <c r="B36" i="16"/>
  <c r="B35" i="16"/>
  <c r="B33" i="16"/>
  <c r="B32" i="16"/>
  <c r="B31" i="16"/>
  <c r="B30" i="16"/>
  <c r="B29" i="16"/>
  <c r="B27" i="16"/>
  <c r="B26" i="16"/>
  <c r="B25" i="16"/>
  <c r="B24" i="16"/>
  <c r="B23" i="16"/>
  <c r="B21" i="16"/>
  <c r="B20" i="16"/>
  <c r="B19" i="16"/>
  <c r="B18" i="16"/>
  <c r="B17" i="16"/>
  <c r="E54" i="16"/>
  <c r="I47" i="16" l="1"/>
  <c r="I42" i="16"/>
  <c r="I43" i="16"/>
  <c r="I46" i="16"/>
  <c r="E14" i="16"/>
  <c r="E11" i="16"/>
  <c r="F10" i="16"/>
  <c r="F8" i="16"/>
  <c r="I15" i="16"/>
  <c r="I13" i="16"/>
  <c r="I9" i="16"/>
  <c r="I7" i="16"/>
  <c r="J19" i="16"/>
  <c r="K18" i="16"/>
  <c r="K17" i="16"/>
  <c r="J24" i="16"/>
  <c r="M49" i="16"/>
  <c r="H49" i="16"/>
  <c r="AB55" i="15"/>
  <c r="I55" i="15"/>
  <c r="I55" i="12"/>
  <c r="I55" i="11"/>
  <c r="I55" i="10"/>
  <c r="I55" i="9"/>
  <c r="I55" i="5"/>
  <c r="AC55" i="15"/>
  <c r="AD55" i="15"/>
  <c r="AF55" i="15"/>
  <c r="AG55" i="15"/>
  <c r="AH55" i="15"/>
  <c r="AI55" i="15"/>
  <c r="AJ55" i="15"/>
  <c r="AK55" i="15"/>
  <c r="AL55" i="15"/>
  <c r="J55" i="15"/>
  <c r="K55" i="15"/>
  <c r="M55" i="15"/>
  <c r="N55" i="15"/>
  <c r="O55" i="15"/>
  <c r="P55" i="15"/>
  <c r="Q55" i="15"/>
  <c r="S55" i="15"/>
  <c r="J55" i="12"/>
  <c r="K55" i="12"/>
  <c r="M55" i="12"/>
  <c r="N55" i="12"/>
  <c r="O55" i="12"/>
  <c r="P55" i="12"/>
  <c r="Q55" i="12"/>
  <c r="R55" i="12"/>
  <c r="S55" i="12"/>
  <c r="AE51" i="15"/>
  <c r="AE50" i="15"/>
  <c r="AE47" i="15"/>
  <c r="AA40" i="15"/>
  <c r="AE39" i="15"/>
  <c r="AE37" i="15"/>
  <c r="AE32" i="15"/>
  <c r="AE25" i="15"/>
  <c r="AE22" i="15"/>
  <c r="AE21" i="15"/>
  <c r="AE16" i="15"/>
  <c r="AE9" i="15"/>
  <c r="H55" i="15"/>
  <c r="L46" i="15"/>
  <c r="R43" i="15"/>
  <c r="R41" i="15"/>
  <c r="L35" i="15"/>
  <c r="L34" i="15"/>
  <c r="L23" i="15"/>
  <c r="L22" i="15"/>
  <c r="J55" i="11"/>
  <c r="K55" i="11"/>
  <c r="M55" i="11"/>
  <c r="N55" i="11"/>
  <c r="O55" i="11"/>
  <c r="P55" i="11"/>
  <c r="Q55" i="11"/>
  <c r="R55" i="11"/>
  <c r="S55" i="11"/>
  <c r="L53" i="12"/>
  <c r="L52" i="12"/>
  <c r="L35" i="12"/>
  <c r="L34" i="12"/>
  <c r="L21" i="12"/>
  <c r="L20" i="12"/>
  <c r="J55" i="10"/>
  <c r="K55" i="10"/>
  <c r="M55" i="10"/>
  <c r="N55" i="10"/>
  <c r="O55" i="10"/>
  <c r="P55" i="10"/>
  <c r="Q55" i="10"/>
  <c r="R55" i="10"/>
  <c r="S55" i="10"/>
  <c r="L46" i="11"/>
  <c r="L45" i="11"/>
  <c r="L34" i="11"/>
  <c r="L33" i="11"/>
  <c r="L21" i="11"/>
  <c r="L20" i="11"/>
  <c r="S55" i="5"/>
  <c r="Q55" i="5"/>
  <c r="P55" i="5"/>
  <c r="O55" i="5"/>
  <c r="N55" i="5"/>
  <c r="M55" i="5"/>
  <c r="K55" i="5"/>
  <c r="J55" i="5"/>
  <c r="J55" i="9"/>
  <c r="K55" i="9"/>
  <c r="M55" i="9"/>
  <c r="N55" i="9"/>
  <c r="O55" i="9"/>
  <c r="P55" i="9"/>
  <c r="Q55" i="9"/>
  <c r="R55" i="9"/>
  <c r="S55" i="9"/>
  <c r="L47" i="10"/>
  <c r="L46" i="10"/>
  <c r="L29" i="10"/>
  <c r="L28" i="10"/>
  <c r="L19" i="10"/>
  <c r="L17" i="10"/>
  <c r="I49" i="16" l="1"/>
  <c r="K49" i="16"/>
  <c r="J49" i="16"/>
  <c r="L49" i="16"/>
  <c r="L55" i="15"/>
  <c r="R55" i="15"/>
  <c r="AE55" i="15"/>
  <c r="L55" i="12"/>
  <c r="L55" i="11"/>
  <c r="L55" i="10"/>
  <c r="AA55" i="15"/>
  <c r="H55" i="12" l="1"/>
  <c r="H55" i="11"/>
  <c r="H55" i="9"/>
  <c r="H55" i="10"/>
  <c r="L49" i="9"/>
  <c r="L47" i="9"/>
  <c r="L25" i="9"/>
  <c r="L23" i="9"/>
  <c r="H55" i="5"/>
  <c r="L26" i="5"/>
  <c r="L25" i="5"/>
  <c r="L51" i="5"/>
  <c r="L50" i="5"/>
  <c r="L37" i="5"/>
  <c r="L35" i="5"/>
  <c r="R23" i="5"/>
  <c r="R22" i="5"/>
  <c r="R14" i="5"/>
  <c r="R13" i="5"/>
  <c r="R8" i="5"/>
  <c r="R9" i="5"/>
  <c r="R55" i="5" l="1"/>
  <c r="L55" i="5"/>
  <c r="L55" i="9"/>
</calcChain>
</file>

<file path=xl/sharedStrings.xml><?xml version="1.0" encoding="utf-8"?>
<sst xmlns="http://schemas.openxmlformats.org/spreadsheetml/2006/main" count="1587" uniqueCount="312">
  <si>
    <t>TOTALS CARRIED TO GENERAL SUMMARY</t>
  </si>
  <si>
    <t>SHEET NO.</t>
  </si>
  <si>
    <t>SIDE</t>
  </si>
  <si>
    <t>STATION</t>
  </si>
  <si>
    <t>FROM</t>
  </si>
  <si>
    <t>TO</t>
  </si>
  <si>
    <t>REFERENCE. NO.</t>
  </si>
  <si>
    <t>ROADWAY</t>
  </si>
  <si>
    <t xml:space="preserve">202E38000 </t>
  </si>
  <si>
    <t xml:space="preserve">GUARDRAIL REMOVED </t>
  </si>
  <si>
    <t>FT</t>
  </si>
  <si>
    <t>R1</t>
  </si>
  <si>
    <t>IR 270</t>
  </si>
  <si>
    <t>1584+68</t>
  </si>
  <si>
    <t>1600+32</t>
  </si>
  <si>
    <t>1602+08</t>
  </si>
  <si>
    <t>R2</t>
  </si>
  <si>
    <t>1599+82</t>
  </si>
  <si>
    <t>1601+78</t>
  </si>
  <si>
    <t>1600+52</t>
  </si>
  <si>
    <t>R3</t>
  </si>
  <si>
    <t>1605+09</t>
  </si>
  <si>
    <t>R4</t>
  </si>
  <si>
    <t>1604+82</t>
  </si>
  <si>
    <t>R5</t>
  </si>
  <si>
    <t>1606+80</t>
  </si>
  <si>
    <t>1606+58</t>
  </si>
  <si>
    <t>1608+14</t>
  </si>
  <si>
    <t>R6</t>
  </si>
  <si>
    <t>RT</t>
  </si>
  <si>
    <t>EACH</t>
  </si>
  <si>
    <t>CL</t>
  </si>
  <si>
    <t>R7</t>
  </si>
  <si>
    <t>R8</t>
  </si>
  <si>
    <t>1622+51</t>
  </si>
  <si>
    <t>1624+85</t>
  </si>
  <si>
    <t>1623+58</t>
  </si>
  <si>
    <t>1625+92</t>
  </si>
  <si>
    <t>LT</t>
  </si>
  <si>
    <t>R9</t>
  </si>
  <si>
    <t>1630+06</t>
  </si>
  <si>
    <t>1631+09</t>
  </si>
  <si>
    <t>1639+47</t>
  </si>
  <si>
    <t>1641+05</t>
  </si>
  <si>
    <t>1678+57</t>
  </si>
  <si>
    <t>1656+18</t>
  </si>
  <si>
    <t>1655+79</t>
  </si>
  <si>
    <t>1658+38</t>
  </si>
  <si>
    <t>1657+41</t>
  </si>
  <si>
    <t>1660+36</t>
  </si>
  <si>
    <t>1663+51</t>
  </si>
  <si>
    <t>1665+03</t>
  </si>
  <si>
    <t>1673+15</t>
  </si>
  <si>
    <t>1674+74</t>
  </si>
  <si>
    <t>1675+23</t>
  </si>
  <si>
    <t>1679+22</t>
  </si>
  <si>
    <t>1684+45</t>
  </si>
  <si>
    <t>1686+16</t>
  </si>
  <si>
    <t>1685+52</t>
  </si>
  <si>
    <t>1685+71</t>
  </si>
  <si>
    <t>1685+10</t>
  </si>
  <si>
    <t>1684+46</t>
  </si>
  <si>
    <t>1702+02</t>
  </si>
  <si>
    <t>1703+57</t>
  </si>
  <si>
    <t>1703+16</t>
  </si>
  <si>
    <t>1705+11</t>
  </si>
  <si>
    <t>1704+21</t>
  </si>
  <si>
    <t>1705+18</t>
  </si>
  <si>
    <t>1706+77</t>
  </si>
  <si>
    <t>1706+17</t>
  </si>
  <si>
    <t>1713+25</t>
  </si>
  <si>
    <t>1713+34</t>
  </si>
  <si>
    <t>1714+85</t>
  </si>
  <si>
    <t>1713+28</t>
  </si>
  <si>
    <t>1714+84</t>
  </si>
  <si>
    <t>1712+23</t>
  </si>
  <si>
    <t>RAMP R</t>
  </si>
  <si>
    <t>1726+96</t>
  </si>
  <si>
    <t>1728+47</t>
  </si>
  <si>
    <t>1736+11</t>
  </si>
  <si>
    <t>1733+60</t>
  </si>
  <si>
    <t>1735+43</t>
  </si>
  <si>
    <t>1732+54</t>
  </si>
  <si>
    <t>1734+37</t>
  </si>
  <si>
    <t>R12</t>
  </si>
  <si>
    <t>R13</t>
  </si>
  <si>
    <t>1738+71</t>
  </si>
  <si>
    <t>1741+29</t>
  </si>
  <si>
    <t>1737+65</t>
  </si>
  <si>
    <t>1740+23</t>
  </si>
  <si>
    <t>1741+30</t>
  </si>
  <si>
    <t>1747+29</t>
  </si>
  <si>
    <t>1748+31</t>
  </si>
  <si>
    <t>1755+66</t>
  </si>
  <si>
    <t>1757+23</t>
  </si>
  <si>
    <t>1765+30</t>
  </si>
  <si>
    <t>1766+86</t>
  </si>
  <si>
    <t>1765+28</t>
  </si>
  <si>
    <t>1766+87</t>
  </si>
  <si>
    <t>1765+29</t>
  </si>
  <si>
    <t>1766+88</t>
  </si>
  <si>
    <t>1773+52</t>
  </si>
  <si>
    <t>1774+20</t>
  </si>
  <si>
    <t>1779+78</t>
  </si>
  <si>
    <t>1784+76</t>
  </si>
  <si>
    <t>1785+93</t>
  </si>
  <si>
    <t>1787+48</t>
  </si>
  <si>
    <t>202E48000</t>
  </si>
  <si>
    <t>CABLE BARRIER REMOVED</t>
  </si>
  <si>
    <t>1593+00</t>
  </si>
  <si>
    <t>202E23010</t>
  </si>
  <si>
    <t>SQ YD</t>
  </si>
  <si>
    <t>1605+50</t>
  </si>
  <si>
    <t>1618+00</t>
  </si>
  <si>
    <t>1630+50</t>
  </si>
  <si>
    <t>1643+00</t>
  </si>
  <si>
    <t>1655+50</t>
  </si>
  <si>
    <t>1668+00</t>
  </si>
  <si>
    <t>1680+50</t>
  </si>
  <si>
    <t>1693+00</t>
  </si>
  <si>
    <t>1705+50</t>
  </si>
  <si>
    <t>1718+00</t>
  </si>
  <si>
    <t>1730+50</t>
  </si>
  <si>
    <t>1743+00</t>
  </si>
  <si>
    <t>i</t>
  </si>
  <si>
    <t>1755+50</t>
  </si>
  <si>
    <t>1768+00</t>
  </si>
  <si>
    <t>1780+50</t>
  </si>
  <si>
    <t>1601+40</t>
  </si>
  <si>
    <t>1601+80</t>
  </si>
  <si>
    <t>1604+80</t>
  </si>
  <si>
    <t>1605+25</t>
  </si>
  <si>
    <t>1606+14</t>
  </si>
  <si>
    <t>R10</t>
  </si>
  <si>
    <t>R11</t>
  </si>
  <si>
    <t>R14</t>
  </si>
  <si>
    <t>R15</t>
  </si>
  <si>
    <t>R16</t>
  </si>
  <si>
    <t>R17</t>
  </si>
  <si>
    <t>R18</t>
  </si>
  <si>
    <t>R19</t>
  </si>
  <si>
    <t>R20</t>
  </si>
  <si>
    <t>R21</t>
  </si>
  <si>
    <t>R32</t>
  </si>
  <si>
    <t>R33</t>
  </si>
  <si>
    <t>R34</t>
  </si>
  <si>
    <t>R35</t>
  </si>
  <si>
    <t>RAMP A</t>
  </si>
  <si>
    <t>RAMP E</t>
  </si>
  <si>
    <t>1619+50</t>
  </si>
  <si>
    <t>RAMP H</t>
  </si>
  <si>
    <t>1612+50</t>
  </si>
  <si>
    <t>1616+17</t>
  </si>
  <si>
    <t>RAMP L</t>
  </si>
  <si>
    <t xml:space="preserve">RAMP L </t>
  </si>
  <si>
    <t>RAMP N</t>
  </si>
  <si>
    <t>RAMP T317</t>
  </si>
  <si>
    <t>1622+61</t>
  </si>
  <si>
    <t>1723+72</t>
  </si>
  <si>
    <t>1723+00</t>
  </si>
  <si>
    <t>1713+69</t>
  </si>
  <si>
    <t>1733+00</t>
  </si>
  <si>
    <t>1724+68</t>
  </si>
  <si>
    <t>1725+13</t>
  </si>
  <si>
    <t>1726+94</t>
  </si>
  <si>
    <t>1731+98</t>
  </si>
  <si>
    <t>RAMP Z</t>
  </si>
  <si>
    <t>1627+08</t>
  </si>
  <si>
    <t>1627+84</t>
  </si>
  <si>
    <t>1632+37</t>
  </si>
  <si>
    <t>1635+72</t>
  </si>
  <si>
    <t>1729+40</t>
  </si>
  <si>
    <t>1731+21</t>
  </si>
  <si>
    <t>1729+11</t>
  </si>
  <si>
    <t>1730+96</t>
  </si>
  <si>
    <t>1732+95</t>
  </si>
  <si>
    <t>1633+76</t>
  </si>
  <si>
    <t>1715+63</t>
  </si>
  <si>
    <t>1728+31</t>
  </si>
  <si>
    <t>1728+41</t>
  </si>
  <si>
    <t>1732+11</t>
  </si>
  <si>
    <t>1731+94</t>
  </si>
  <si>
    <t>PAVEMENT PLANING, ASPHAULT CONCRETE</t>
  </si>
  <si>
    <t>1567+50</t>
  </si>
  <si>
    <t>1579+50</t>
  </si>
  <si>
    <t>1574+00</t>
  </si>
  <si>
    <t>1794+00</t>
  </si>
  <si>
    <t>1616+08</t>
  </si>
  <si>
    <t>1625+37</t>
  </si>
  <si>
    <t>1627+57</t>
  </si>
  <si>
    <t>1611+28</t>
  </si>
  <si>
    <t>1610+53</t>
  </si>
  <si>
    <t>1621+96</t>
  </si>
  <si>
    <t>1620+92</t>
  </si>
  <si>
    <t>1637+39</t>
  </si>
  <si>
    <t>1626+52</t>
  </si>
  <si>
    <t>1637+75</t>
  </si>
  <si>
    <t>1728+28</t>
  </si>
  <si>
    <t>1732+00</t>
  </si>
  <si>
    <t>1734+81</t>
  </si>
  <si>
    <t>1736+85</t>
  </si>
  <si>
    <t>1583+98</t>
  </si>
  <si>
    <t>1604+55</t>
  </si>
  <si>
    <t>1608+13</t>
  </si>
  <si>
    <t>1608+47</t>
  </si>
  <si>
    <t>1640+97</t>
  </si>
  <si>
    <t>1639+15</t>
  </si>
  <si>
    <t>1639+48</t>
  </si>
  <si>
    <t>1655+16</t>
  </si>
  <si>
    <t>1663+53</t>
  </si>
  <si>
    <t>1663+20</t>
  </si>
  <si>
    <t>1674+75</t>
  </si>
  <si>
    <t>1687+20</t>
  </si>
  <si>
    <t>1687+68</t>
  </si>
  <si>
    <t>1686+10</t>
  </si>
  <si>
    <t>1686+12</t>
  </si>
  <si>
    <t>1685+42</t>
  </si>
  <si>
    <t>1686+20</t>
  </si>
  <si>
    <t>1685+84</t>
  </si>
  <si>
    <t>1687+07</t>
  </si>
  <si>
    <t>1705+15</t>
  </si>
  <si>
    <t>1704+40</t>
  </si>
  <si>
    <t>1705+00</t>
  </si>
  <si>
    <t>1703+55</t>
  </si>
  <si>
    <t>1714+87</t>
  </si>
  <si>
    <t>1715+18</t>
  </si>
  <si>
    <t>1728+45</t>
  </si>
  <si>
    <t>1728+79</t>
  </si>
  <si>
    <t>LT&amp;RT</t>
  </si>
  <si>
    <t>1734+49</t>
  </si>
  <si>
    <t>1742+89</t>
  </si>
  <si>
    <t>1733+70</t>
  </si>
  <si>
    <t>1734+52</t>
  </si>
  <si>
    <t>1722+88</t>
  </si>
  <si>
    <t>1740+42</t>
  </si>
  <si>
    <t>1732+45</t>
  </si>
  <si>
    <t>1739+69</t>
  </si>
  <si>
    <t>1741+33</t>
  </si>
  <si>
    <t>1755+69</t>
  </si>
  <si>
    <t>1760+67</t>
  </si>
  <si>
    <t>1760+93</t>
  </si>
  <si>
    <t>1764+97</t>
  </si>
  <si>
    <t>1765+31</t>
  </si>
  <si>
    <t>1766+85</t>
  </si>
  <si>
    <t>1767+19</t>
  </si>
  <si>
    <t>1766+84</t>
  </si>
  <si>
    <t>1780+13</t>
  </si>
  <si>
    <t>1779+83</t>
  </si>
  <si>
    <t>1785+61</t>
  </si>
  <si>
    <t>1785+95</t>
  </si>
  <si>
    <t>1786+33</t>
  </si>
  <si>
    <t>1786+68</t>
  </si>
  <si>
    <t>1620+61</t>
  </si>
  <si>
    <t>1621+46</t>
  </si>
  <si>
    <t>1724+64</t>
  </si>
  <si>
    <t>1724+65</t>
  </si>
  <si>
    <t>1725+14</t>
  </si>
  <si>
    <t>1735+02</t>
  </si>
  <si>
    <t>1735+09</t>
  </si>
  <si>
    <t>PULLBOX REMOVED</t>
  </si>
  <si>
    <t>1616+15</t>
  </si>
  <si>
    <t>CONCRETE BARRIER REMOVED</t>
  </si>
  <si>
    <t>REMOVAL MISC; CONCRETE ANCHOR REMOVED</t>
  </si>
  <si>
    <t>CLAYCRAFT RD</t>
  </si>
  <si>
    <t>LT / RT</t>
  </si>
  <si>
    <t>CURB REMOVED</t>
  </si>
  <si>
    <t>SR 317</t>
  </si>
  <si>
    <t>ROADWAY S</t>
  </si>
  <si>
    <t>CONCRETE MEDIAN REMOVED</t>
  </si>
  <si>
    <t>WEARING COURSE REMOVED</t>
  </si>
  <si>
    <t>CONCRETE BASE REMOVED</t>
  </si>
  <si>
    <t>1595+00</t>
  </si>
  <si>
    <t>1601+31</t>
  </si>
  <si>
    <t>R22</t>
  </si>
  <si>
    <t>R23</t>
  </si>
  <si>
    <t>R24</t>
  </si>
  <si>
    <t>|</t>
  </si>
  <si>
    <t>R36</t>
  </si>
  <si>
    <t>R37</t>
  </si>
  <si>
    <t>R38</t>
  </si>
  <si>
    <t>R39</t>
  </si>
  <si>
    <t>R40</t>
  </si>
  <si>
    <t>R41</t>
  </si>
  <si>
    <t>1617+04</t>
  </si>
  <si>
    <t>1617+10</t>
  </si>
  <si>
    <t>1617+11</t>
  </si>
  <si>
    <t>1618+13</t>
  </si>
  <si>
    <t>1617+76</t>
  </si>
  <si>
    <t>1621+67</t>
  </si>
  <si>
    <t>1625+34</t>
  </si>
  <si>
    <t>1613+25</t>
  </si>
  <si>
    <t>1616+34</t>
  </si>
  <si>
    <t>35+96</t>
  </si>
  <si>
    <t>R25</t>
  </si>
  <si>
    <t>1623+85</t>
  </si>
  <si>
    <t>1628+96</t>
  </si>
  <si>
    <t>1628+92</t>
  </si>
  <si>
    <t>1628+97</t>
  </si>
  <si>
    <t>IMPACT ATTENUATOR REMOVED</t>
  </si>
  <si>
    <t>TOTALS CARRIED TO SHEET 879</t>
  </si>
  <si>
    <t>SQYD</t>
  </si>
  <si>
    <t>PAVEMENT REMOVED, ASPHALT</t>
  </si>
  <si>
    <t>1626+95</t>
  </si>
  <si>
    <t>PAVEMENT PLANING, ASPHALT CONCRETE</t>
  </si>
  <si>
    <t>SY</t>
  </si>
  <si>
    <t>N/A</t>
  </si>
  <si>
    <t>EA</t>
  </si>
  <si>
    <t>40+67</t>
  </si>
  <si>
    <t>43+67</t>
  </si>
  <si>
    <t>38+25</t>
  </si>
  <si>
    <t>44+90</t>
  </si>
  <si>
    <t>R26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</si>
</sst>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##\+##.00"/>
    <numFmt numFmtId="165" formatCode="00\+00"/>
    <numFmt numFmtId="166" formatCode="0000\+00.00"/>
    <numFmt numFmtId="167" formatCode="0000\+00"/>
  </numFmts>
  <fonts count="6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3"/>
      <name val="Arial"/>
      <family val="2"/>
    </font>
    <font>
      <u/>
      <sz val="7.5"/>
      <color theme="10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07">
    <xf numFmtId="0" fontId="0" fillId="0" borderId="0" xfId="0"/>
    <xf numFmtId="0" fontId="2" fillId="0" borderId="0" xfId="0" applyFont="1" applyFill="1" applyBorder="1" applyAlignment="1">
      <alignment horizontal="center" vertical="center" shrinkToFit="1"/>
    </xf>
    <xf numFmtId="11" fontId="2" fillId="0" borderId="0" xfId="0" applyNumberFormat="1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center" vertical="center"/>
    </xf>
    <xf numFmtId="11" fontId="1" fillId="0" borderId="0" xfId="0" applyNumberFormat="1" applyFont="1" applyFill="1" applyBorder="1" applyAlignment="1">
      <alignment horizontal="center" textRotation="90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textRotation="90" wrapText="1"/>
    </xf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11" fontId="4" fillId="0" borderId="0" xfId="1" applyNumberFormat="1" applyAlignment="1" applyProtection="1"/>
    <xf numFmtId="0" fontId="2" fillId="3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0" fillId="0" borderId="1" xfId="0" applyBorder="1"/>
    <xf numFmtId="0" fontId="2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90" wrapText="1"/>
    </xf>
    <xf numFmtId="11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1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shrinkToFit="1"/>
    </xf>
    <xf numFmtId="165" fontId="1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165" fontId="2" fillId="0" borderId="4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90" wrapText="1"/>
    </xf>
    <xf numFmtId="11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Border="1"/>
    <xf numFmtId="1" fontId="1" fillId="0" borderId="0" xfId="0" applyNumberFormat="1" applyFont="1" applyFill="1" applyBorder="1" applyAlignment="1">
      <alignment horizontal="center" vertical="center"/>
    </xf>
    <xf numFmtId="0" fontId="0" fillId="3" borderId="1" xfId="0" applyFill="1" applyBorder="1"/>
    <xf numFmtId="1" fontId="1" fillId="3" borderId="1" xfId="0" applyNumberFormat="1" applyFont="1" applyFill="1" applyBorder="1" applyAlignment="1">
      <alignment horizontal="center" vertical="center"/>
    </xf>
    <xf numFmtId="1" fontId="1" fillId="0" borderId="15" xfId="0" applyNumberFormat="1" applyFont="1" applyFill="1" applyBorder="1" applyAlignment="1">
      <alignment horizontal="center" vertical="center"/>
    </xf>
    <xf numFmtId="1" fontId="1" fillId="0" borderId="16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2" fontId="2" fillId="3" borderId="2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1" fontId="2" fillId="3" borderId="2" xfId="0" applyNumberFormat="1" applyFont="1" applyFill="1" applyBorder="1" applyAlignment="1">
      <alignment horizontal="center" vertical="center"/>
    </xf>
    <xf numFmtId="0" fontId="0" fillId="0" borderId="2" xfId="0" applyBorder="1"/>
    <xf numFmtId="0" fontId="3" fillId="0" borderId="1" xfId="0" applyFont="1" applyFill="1" applyBorder="1" applyAlignment="1">
      <alignment horizontal="center" vertical="center" textRotation="90" wrapText="1"/>
    </xf>
    <xf numFmtId="11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164" fontId="1" fillId="0" borderId="0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90" wrapText="1"/>
    </xf>
    <xf numFmtId="11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0" fillId="0" borderId="0" xfId="0" applyFill="1"/>
    <xf numFmtId="166" fontId="2" fillId="0" borderId="1" xfId="0" applyNumberFormat="1" applyFont="1" applyFill="1" applyBorder="1" applyAlignment="1">
      <alignment horizontal="center" vertical="center"/>
    </xf>
    <xf numFmtId="167" fontId="2" fillId="0" borderId="1" xfId="0" applyNumberFormat="1" applyFont="1" applyFill="1" applyBorder="1" applyAlignment="1">
      <alignment horizontal="center" vertical="center"/>
    </xf>
    <xf numFmtId="11" fontId="4" fillId="0" borderId="0" xfId="1" applyNumberFormat="1" applyFill="1" applyAlignment="1" applyProtection="1"/>
    <xf numFmtId="0" fontId="2" fillId="0" borderId="12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1" fontId="3" fillId="0" borderId="2" xfId="0" applyNumberFormat="1" applyFont="1" applyFill="1" applyBorder="1" applyAlignment="1">
      <alignment horizontal="center" textRotation="90" wrapText="1"/>
    </xf>
    <xf numFmtId="11" fontId="3" fillId="0" borderId="13" xfId="0" applyNumberFormat="1" applyFont="1" applyFill="1" applyBorder="1" applyAlignment="1">
      <alignment horizontal="center" textRotation="90" wrapText="1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165" fontId="3" fillId="0" borderId="7" xfId="0" applyNumberFormat="1" applyFont="1" applyFill="1" applyBorder="1" applyAlignment="1">
      <alignment horizontal="center" vertical="center"/>
    </xf>
    <xf numFmtId="165" fontId="3" fillId="0" borderId="8" xfId="0" applyNumberFormat="1" applyFont="1" applyFill="1" applyBorder="1" applyAlignment="1">
      <alignment horizontal="center" vertical="center"/>
    </xf>
    <xf numFmtId="165" fontId="3" fillId="0" borderId="11" xfId="0" applyNumberFormat="1" applyFont="1" applyFill="1" applyBorder="1" applyAlignment="1">
      <alignment horizontal="center" vertical="center"/>
    </xf>
    <xf numFmtId="165" fontId="3" fillId="0" borderId="12" xfId="0" applyNumberFormat="1" applyFont="1" applyFill="1" applyBorder="1" applyAlignment="1">
      <alignment horizontal="center" vertical="center"/>
    </xf>
    <xf numFmtId="165" fontId="3" fillId="0" borderId="9" xfId="0" applyNumberFormat="1" applyFont="1" applyFill="1" applyBorder="1" applyAlignment="1">
      <alignment horizontal="center" vertical="center"/>
    </xf>
    <xf numFmtId="165" fontId="3" fillId="0" borderId="1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90" wrapText="1"/>
    </xf>
    <xf numFmtId="11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1" xfId="0" applyNumberFormat="1" applyFont="1" applyFill="1" applyBorder="1" applyAlignment="1">
      <alignment horizontal="center" vertical="center" wrapText="1"/>
    </xf>
    <xf numFmtId="164" fontId="1" fillId="0" borderId="14" xfId="0" applyNumberFormat="1" applyFont="1" applyFill="1" applyBorder="1" applyAlignment="1">
      <alignment horizontal="center" vertical="center" wrapText="1"/>
    </xf>
    <xf numFmtId="164" fontId="1" fillId="0" borderId="15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0901695_Sheet%20Ind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 Index"/>
    </sheetNames>
    <sheetDataSet>
      <sheetData sheetId="0">
        <row r="3">
          <cell r="B3" t="str">
            <v>86067GP351</v>
          </cell>
          <cell r="C3">
            <v>80</v>
          </cell>
        </row>
        <row r="5">
          <cell r="B5" t="str">
            <v>86067GP997</v>
          </cell>
          <cell r="C5">
            <v>83</v>
          </cell>
        </row>
        <row r="6">
          <cell r="B6" t="str">
            <v>86067GP998</v>
          </cell>
          <cell r="C6">
            <v>84</v>
          </cell>
        </row>
        <row r="8">
          <cell r="B8" t="str">
            <v>86067XS309</v>
          </cell>
          <cell r="C8">
            <v>85</v>
          </cell>
        </row>
        <row r="9">
          <cell r="B9" t="str">
            <v>86067XS351</v>
          </cell>
          <cell r="C9">
            <v>86</v>
          </cell>
        </row>
        <row r="10">
          <cell r="B10" t="str">
            <v>86067XS352</v>
          </cell>
          <cell r="C10">
            <v>87</v>
          </cell>
        </row>
        <row r="11">
          <cell r="B11" t="str">
            <v>86067XS401</v>
          </cell>
          <cell r="C11">
            <v>88</v>
          </cell>
        </row>
        <row r="12">
          <cell r="B12" t="str">
            <v>86067XS455</v>
          </cell>
          <cell r="C12">
            <v>89</v>
          </cell>
        </row>
        <row r="13">
          <cell r="B13" t="str">
            <v>86067XS456</v>
          </cell>
          <cell r="C13">
            <v>90</v>
          </cell>
        </row>
        <row r="14">
          <cell r="B14" t="str">
            <v>86067XS991</v>
          </cell>
          <cell r="C14">
            <v>91</v>
          </cell>
        </row>
        <row r="15">
          <cell r="B15" t="str">
            <v>86067XS992</v>
          </cell>
          <cell r="C15">
            <v>92</v>
          </cell>
        </row>
        <row r="16">
          <cell r="B16" t="str">
            <v>86067XS993</v>
          </cell>
          <cell r="C16">
            <v>93</v>
          </cell>
        </row>
        <row r="17">
          <cell r="B17" t="str">
            <v>86067XS994</v>
          </cell>
          <cell r="C17">
            <v>94</v>
          </cell>
        </row>
        <row r="18">
          <cell r="B18" t="str">
            <v>86067XS995</v>
          </cell>
          <cell r="C18">
            <v>95</v>
          </cell>
        </row>
        <row r="19">
          <cell r="B19" t="str">
            <v>86067XS996</v>
          </cell>
          <cell r="C19">
            <v>96</v>
          </cell>
        </row>
        <row r="20">
          <cell r="B20" t="str">
            <v>86067XS997</v>
          </cell>
          <cell r="C20">
            <v>97</v>
          </cell>
        </row>
        <row r="21">
          <cell r="B21" t="str">
            <v>86067XS998</v>
          </cell>
          <cell r="C21">
            <v>98</v>
          </cell>
        </row>
        <row r="23">
          <cell r="B23" t="str">
            <v>86067GP150</v>
          </cell>
          <cell r="C23">
            <v>100</v>
          </cell>
        </row>
        <row r="25">
          <cell r="B25" t="str">
            <v>86067TP000</v>
          </cell>
          <cell r="C25">
            <v>115</v>
          </cell>
        </row>
        <row r="26">
          <cell r="B26" t="str">
            <v>86067TP001</v>
          </cell>
          <cell r="C26">
            <v>116</v>
          </cell>
        </row>
        <row r="27">
          <cell r="B27" t="str">
            <v>86067TP002</v>
          </cell>
          <cell r="C27">
            <v>117</v>
          </cell>
        </row>
        <row r="28">
          <cell r="B28" t="str">
            <v>86067TP003</v>
          </cell>
          <cell r="C28">
            <v>118</v>
          </cell>
        </row>
        <row r="29">
          <cell r="B29" t="str">
            <v>86067TP004</v>
          </cell>
        </row>
        <row r="31">
          <cell r="B31" t="str">
            <v>86067TP995</v>
          </cell>
          <cell r="C31">
            <v>119</v>
          </cell>
        </row>
        <row r="32">
          <cell r="B32" t="str">
            <v>86067TP996</v>
          </cell>
          <cell r="C32">
            <v>120</v>
          </cell>
        </row>
        <row r="33">
          <cell r="B33" t="str">
            <v>86067TP997</v>
          </cell>
          <cell r="C33">
            <v>121</v>
          </cell>
        </row>
        <row r="34">
          <cell r="B34" t="str">
            <v>86067TP998</v>
          </cell>
          <cell r="C34">
            <v>122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odotonline.org/cmsportal/02000-BidAndItemData/2003.asp?costDataItemNbr=202E38000%20%20%20%2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odotonline.org/cmsportal/02000-BidAndItemData/2003.asp?costDataItemNbr=202E38000%20%20%20%20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odotonline.org/cmsportal/02000-BidAndItemData/2003.asp?costDataItemNbr=202E38000%20%20%20%20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odotonline.org/cmsportal/02000-BidAndItemData/2003.asp?costDataItemNbr=202E38000%20%20%20%20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odotonline.org/cmsportal/02000-BidAndItemData/2003.asp?costDataItemNbr=202E38000%20%20%20%20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odotonline.org/cmsportal/02000-BidAndItemData/2003.asp?costDataItemNbr=202E38000%20%20%20%20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www.odotonline.org/cmsportal/02000-BidAndItemData/2003.asp?costDataItemNbr=202E38000%20%20%2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372"/>
  <sheetViews>
    <sheetView zoomScale="115" zoomScaleNormal="115" zoomScaleSheetLayoutView="40" workbookViewId="0">
      <pane ySplit="5" topLeftCell="A18" activePane="bottomLeft" state="frozen"/>
      <selection activeCell="J3" sqref="J3:J4"/>
      <selection pane="bottomLeft" activeCell="J3" sqref="J3:J4"/>
    </sheetView>
  </sheetViews>
  <sheetFormatPr defaultColWidth="8.7109375" defaultRowHeight="12.75" x14ac:dyDescent="0.2"/>
  <cols>
    <col min="1" max="1" width="9.140625" style="8" customWidth="1"/>
    <col min="2" max="3" width="8.7109375" style="8" customWidth="1"/>
    <col min="4" max="4" width="23.7109375" style="8" customWidth="1"/>
    <col min="5" max="6" width="16.28515625" style="46" customWidth="1"/>
    <col min="7" max="16" width="8.7109375" style="8"/>
    <col min="17" max="17" width="16.5703125" style="8" bestFit="1" customWidth="1"/>
    <col min="18" max="16384" width="8.7109375" style="8"/>
  </cols>
  <sheetData>
    <row r="1" spans="1:29" s="1" customFormat="1" x14ac:dyDescent="0.15">
      <c r="E1" s="42"/>
      <c r="F1" s="42"/>
      <c r="H1" s="20" t="s">
        <v>8</v>
      </c>
      <c r="I1" s="20"/>
      <c r="J1" s="2" t="s">
        <v>107</v>
      </c>
      <c r="K1" s="2"/>
      <c r="L1" s="2" t="s">
        <v>110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9" s="3" customFormat="1" ht="12" customHeight="1" x14ac:dyDescent="0.2">
      <c r="B2" s="99" t="s">
        <v>1</v>
      </c>
      <c r="C2" s="101" t="s">
        <v>6</v>
      </c>
      <c r="D2" s="102" t="s">
        <v>7</v>
      </c>
      <c r="E2" s="92" t="s">
        <v>3</v>
      </c>
      <c r="F2" s="93"/>
      <c r="G2" s="100" t="s">
        <v>2</v>
      </c>
      <c r="H2" s="89">
        <v>202</v>
      </c>
      <c r="I2" s="90"/>
      <c r="J2" s="90"/>
      <c r="K2" s="90"/>
      <c r="L2" s="90"/>
      <c r="M2" s="90"/>
      <c r="N2" s="90"/>
      <c r="O2" s="90"/>
      <c r="P2" s="90"/>
      <c r="Q2" s="91"/>
      <c r="R2" s="10">
        <v>254</v>
      </c>
      <c r="S2" s="10">
        <v>625</v>
      </c>
    </row>
    <row r="3" spans="1:29" s="5" customFormat="1" ht="131.25" customHeight="1" x14ac:dyDescent="0.2">
      <c r="B3" s="99"/>
      <c r="C3" s="101"/>
      <c r="D3" s="102"/>
      <c r="E3" s="94"/>
      <c r="F3" s="95"/>
      <c r="G3" s="100"/>
      <c r="H3" s="87" t="s">
        <v>9</v>
      </c>
      <c r="I3" s="87" t="s">
        <v>298</v>
      </c>
      <c r="J3" s="87" t="s">
        <v>108</v>
      </c>
      <c r="K3" s="87" t="s">
        <v>301</v>
      </c>
      <c r="L3" s="87" t="s">
        <v>269</v>
      </c>
      <c r="M3" s="87" t="s">
        <v>270</v>
      </c>
      <c r="N3" s="87" t="s">
        <v>261</v>
      </c>
      <c r="O3" s="87" t="s">
        <v>268</v>
      </c>
      <c r="P3" s="87" t="s">
        <v>265</v>
      </c>
      <c r="Q3" s="87" t="s">
        <v>262</v>
      </c>
      <c r="R3" s="87" t="s">
        <v>182</v>
      </c>
      <c r="S3" s="87" t="s">
        <v>259</v>
      </c>
      <c r="T3" s="4"/>
      <c r="U3" s="4"/>
      <c r="V3" s="4"/>
      <c r="W3" s="4"/>
      <c r="X3" s="4"/>
      <c r="Y3" s="4"/>
      <c r="Z3" s="4"/>
      <c r="AA3" s="4"/>
      <c r="AB3" s="4"/>
      <c r="AC3" s="6"/>
    </row>
    <row r="4" spans="1:29" s="3" customFormat="1" ht="12" customHeight="1" x14ac:dyDescent="0.2">
      <c r="B4" s="99"/>
      <c r="C4" s="101"/>
      <c r="D4" s="102"/>
      <c r="E4" s="96"/>
      <c r="F4" s="97"/>
      <c r="G4" s="100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</row>
    <row r="5" spans="1:29" s="36" customFormat="1" ht="12" customHeight="1" x14ac:dyDescent="0.2">
      <c r="B5" s="37"/>
      <c r="C5" s="40"/>
      <c r="D5" s="41"/>
      <c r="E5" s="43" t="s">
        <v>4</v>
      </c>
      <c r="F5" s="43" t="s">
        <v>5</v>
      </c>
      <c r="G5" s="38"/>
      <c r="H5" s="12" t="s">
        <v>10</v>
      </c>
      <c r="I5" s="12" t="s">
        <v>30</v>
      </c>
      <c r="J5" s="12" t="s">
        <v>10</v>
      </c>
      <c r="K5" s="12" t="s">
        <v>111</v>
      </c>
      <c r="L5" s="12" t="s">
        <v>111</v>
      </c>
      <c r="M5" s="12" t="s">
        <v>111</v>
      </c>
      <c r="N5" s="12" t="s">
        <v>10</v>
      </c>
      <c r="O5" s="12" t="s">
        <v>111</v>
      </c>
      <c r="P5" s="12" t="s">
        <v>10</v>
      </c>
      <c r="Q5" s="12" t="s">
        <v>30</v>
      </c>
      <c r="R5" s="12" t="s">
        <v>111</v>
      </c>
      <c r="S5" s="12" t="s">
        <v>30</v>
      </c>
    </row>
    <row r="6" spans="1:29" ht="12.2" customHeight="1" x14ac:dyDescent="0.2">
      <c r="B6" s="32"/>
      <c r="C6" s="32"/>
      <c r="D6" s="32"/>
      <c r="E6" s="33"/>
      <c r="F6" s="33"/>
      <c r="G6" s="32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spans="1:29" ht="12.2" customHeight="1" x14ac:dyDescent="0.2">
      <c r="B7" s="32">
        <v>880</v>
      </c>
      <c r="C7" s="32" t="s">
        <v>11</v>
      </c>
      <c r="D7" s="32" t="s">
        <v>12</v>
      </c>
      <c r="E7" s="33">
        <v>157700</v>
      </c>
      <c r="F7" s="33">
        <v>157950</v>
      </c>
      <c r="G7" s="32" t="s">
        <v>29</v>
      </c>
      <c r="H7" s="11"/>
      <c r="I7" s="11"/>
      <c r="J7" s="11">
        <v>250</v>
      </c>
      <c r="K7" s="11"/>
      <c r="L7" s="11"/>
      <c r="M7" s="11"/>
      <c r="N7" s="11"/>
      <c r="O7" s="25"/>
      <c r="P7" s="11"/>
      <c r="Q7" s="11"/>
      <c r="R7" s="11"/>
      <c r="S7" s="11"/>
    </row>
    <row r="8" spans="1:29" ht="12.2" customHeight="1" x14ac:dyDescent="0.2">
      <c r="B8" s="32">
        <v>880</v>
      </c>
      <c r="C8" s="32" t="s">
        <v>16</v>
      </c>
      <c r="D8" s="32" t="s">
        <v>12</v>
      </c>
      <c r="E8" s="33" t="s">
        <v>183</v>
      </c>
      <c r="F8" s="33" t="s">
        <v>184</v>
      </c>
      <c r="G8" s="32" t="s">
        <v>29</v>
      </c>
      <c r="H8" s="11"/>
      <c r="I8" s="11"/>
      <c r="J8" s="11"/>
      <c r="K8" s="11"/>
      <c r="L8" s="11"/>
      <c r="M8" s="11"/>
      <c r="N8" s="11"/>
      <c r="O8" s="25"/>
      <c r="P8" s="11"/>
      <c r="Q8" s="11"/>
      <c r="R8" s="11">
        <f>ROUNDUP(81703.9398/9,0)</f>
        <v>9079</v>
      </c>
      <c r="S8" s="11"/>
    </row>
    <row r="9" spans="1:29" ht="12.2" customHeight="1" x14ac:dyDescent="0.2">
      <c r="B9" s="32">
        <v>880</v>
      </c>
      <c r="C9" s="32" t="s">
        <v>20</v>
      </c>
      <c r="D9" s="32" t="s">
        <v>12</v>
      </c>
      <c r="E9" s="33" t="s">
        <v>185</v>
      </c>
      <c r="F9" s="33" t="s">
        <v>184</v>
      </c>
      <c r="G9" s="32" t="s">
        <v>38</v>
      </c>
      <c r="H9" s="11"/>
      <c r="I9" s="11"/>
      <c r="J9" s="11"/>
      <c r="K9" s="11"/>
      <c r="L9" s="11"/>
      <c r="M9" s="11"/>
      <c r="N9" s="11"/>
      <c r="O9" s="25"/>
      <c r="P9" s="11"/>
      <c r="Q9" s="11"/>
      <c r="R9" s="11">
        <f>ROUNDUP(35950.3816/9,0)</f>
        <v>3995</v>
      </c>
      <c r="S9" s="11"/>
    </row>
    <row r="10" spans="1:29" ht="12.2" customHeight="1" x14ac:dyDescent="0.2">
      <c r="B10" s="32">
        <v>881</v>
      </c>
      <c r="C10" s="32" t="s">
        <v>11</v>
      </c>
      <c r="D10" s="32" t="s">
        <v>12</v>
      </c>
      <c r="E10" s="33" t="s">
        <v>184</v>
      </c>
      <c r="F10" s="33" t="s">
        <v>201</v>
      </c>
      <c r="G10" s="32" t="s">
        <v>29</v>
      </c>
      <c r="H10" s="11"/>
      <c r="I10" s="11"/>
      <c r="J10" s="11">
        <v>448</v>
      </c>
      <c r="K10" s="11"/>
      <c r="L10" s="11"/>
      <c r="M10" s="11"/>
      <c r="N10" s="11"/>
      <c r="O10" s="25"/>
      <c r="P10" s="11"/>
      <c r="Q10" s="11"/>
      <c r="R10" s="11"/>
      <c r="S10" s="11"/>
    </row>
    <row r="11" spans="1:29" ht="12.2" customHeight="1" x14ac:dyDescent="0.2">
      <c r="B11" s="32">
        <v>881</v>
      </c>
      <c r="C11" s="32" t="s">
        <v>16</v>
      </c>
      <c r="D11" s="32" t="s">
        <v>12</v>
      </c>
      <c r="E11" s="33" t="s">
        <v>13</v>
      </c>
      <c r="F11" s="33" t="s">
        <v>109</v>
      </c>
      <c r="G11" s="32" t="s">
        <v>29</v>
      </c>
      <c r="H11" s="11"/>
      <c r="I11" s="11"/>
      <c r="J11" s="11">
        <v>832</v>
      </c>
      <c r="K11" s="11"/>
      <c r="L11" s="11"/>
      <c r="M11" s="11"/>
      <c r="N11" s="11"/>
      <c r="O11" s="25"/>
      <c r="P11" s="11"/>
      <c r="Q11" s="11"/>
      <c r="R11" s="11"/>
      <c r="S11" s="11"/>
    </row>
    <row r="12" spans="1:29" customFormat="1" x14ac:dyDescent="0.2">
      <c r="A12" s="8"/>
      <c r="B12" s="16"/>
      <c r="C12" s="16"/>
      <c r="D12" s="16"/>
      <c r="E12" s="16"/>
      <c r="F12" s="16"/>
      <c r="G12" s="16"/>
      <c r="H12" s="17"/>
      <c r="I12" s="17"/>
      <c r="J12" s="17"/>
      <c r="K12" s="17"/>
      <c r="L12" s="18"/>
      <c r="M12" s="18"/>
      <c r="N12" s="18"/>
      <c r="O12" s="18"/>
      <c r="P12" s="18"/>
      <c r="Q12" s="18"/>
      <c r="R12" s="19"/>
      <c r="S12" s="19"/>
    </row>
    <row r="13" spans="1:29" ht="12.2" customHeight="1" x14ac:dyDescent="0.2">
      <c r="B13" s="32">
        <v>881</v>
      </c>
      <c r="C13" s="32" t="s">
        <v>20</v>
      </c>
      <c r="D13" s="32" t="s">
        <v>12</v>
      </c>
      <c r="E13" s="33" t="s">
        <v>184</v>
      </c>
      <c r="F13" s="33" t="s">
        <v>109</v>
      </c>
      <c r="G13" s="32" t="s">
        <v>29</v>
      </c>
      <c r="H13" s="11"/>
      <c r="I13" s="11"/>
      <c r="J13" s="11"/>
      <c r="K13" s="11"/>
      <c r="L13" s="11"/>
      <c r="M13" s="11"/>
      <c r="N13" s="11"/>
      <c r="O13" s="25"/>
      <c r="P13" s="11"/>
      <c r="Q13" s="11"/>
      <c r="R13" s="11">
        <f>ROUNDUP(91664.1162/9,0)</f>
        <v>10185</v>
      </c>
      <c r="S13" s="11"/>
    </row>
    <row r="14" spans="1:29" ht="12.2" customHeight="1" x14ac:dyDescent="0.2">
      <c r="B14" s="32">
        <v>881</v>
      </c>
      <c r="C14" s="32" t="s">
        <v>22</v>
      </c>
      <c r="D14" s="32" t="s">
        <v>12</v>
      </c>
      <c r="E14" s="33" t="s">
        <v>184</v>
      </c>
      <c r="F14" s="33" t="s">
        <v>109</v>
      </c>
      <c r="G14" s="32" t="s">
        <v>38</v>
      </c>
      <c r="H14" s="11"/>
      <c r="I14" s="11"/>
      <c r="J14" s="11"/>
      <c r="K14" s="11"/>
      <c r="L14" s="11"/>
      <c r="M14" s="11"/>
      <c r="N14" s="11"/>
      <c r="O14" s="25"/>
      <c r="P14" s="11"/>
      <c r="Q14" s="11"/>
      <c r="R14" s="11">
        <f>ROUNDUP(92669.227/9,0)</f>
        <v>10297</v>
      </c>
      <c r="S14" s="11"/>
    </row>
    <row r="15" spans="1:29" ht="12.2" customHeight="1" x14ac:dyDescent="0.2">
      <c r="B15" s="32">
        <v>882</v>
      </c>
      <c r="C15" s="32" t="s">
        <v>11</v>
      </c>
      <c r="D15" s="32" t="s">
        <v>12</v>
      </c>
      <c r="E15" s="33" t="s">
        <v>109</v>
      </c>
      <c r="F15" s="33" t="s">
        <v>19</v>
      </c>
      <c r="G15" s="32" t="s">
        <v>29</v>
      </c>
      <c r="H15" s="11"/>
      <c r="I15" s="11"/>
      <c r="J15" s="11">
        <v>752</v>
      </c>
      <c r="K15" s="11"/>
      <c r="L15" s="11"/>
      <c r="M15" s="11"/>
      <c r="N15" s="11"/>
      <c r="O15" s="25"/>
      <c r="P15" s="11"/>
      <c r="Q15" s="11"/>
      <c r="R15" s="11"/>
      <c r="S15" s="11"/>
    </row>
    <row r="16" spans="1:29" ht="12.2" customHeight="1" x14ac:dyDescent="0.2">
      <c r="B16" s="32">
        <v>882</v>
      </c>
      <c r="C16" s="32" t="s">
        <v>16</v>
      </c>
      <c r="D16" s="32" t="s">
        <v>12</v>
      </c>
      <c r="E16" s="33" t="s">
        <v>17</v>
      </c>
      <c r="F16" s="33" t="s">
        <v>18</v>
      </c>
      <c r="G16" s="32" t="s">
        <v>228</v>
      </c>
      <c r="H16" s="11">
        <v>198</v>
      </c>
      <c r="I16" s="11"/>
      <c r="J16" s="11"/>
      <c r="K16" s="11"/>
      <c r="L16" s="11"/>
      <c r="M16" s="11"/>
      <c r="N16" s="11"/>
      <c r="O16" s="25"/>
      <c r="P16" s="11"/>
      <c r="Q16" s="11"/>
      <c r="R16" s="11"/>
      <c r="S16" s="11"/>
    </row>
    <row r="17" spans="1:19" ht="12.2" customHeight="1" x14ac:dyDescent="0.2">
      <c r="B17" s="32">
        <v>882</v>
      </c>
      <c r="C17" s="32" t="s">
        <v>20</v>
      </c>
      <c r="D17" s="32" t="s">
        <v>12</v>
      </c>
      <c r="E17" s="33" t="s">
        <v>21</v>
      </c>
      <c r="F17" s="33" t="s">
        <v>112</v>
      </c>
      <c r="G17" s="32" t="s">
        <v>29</v>
      </c>
      <c r="H17" s="11"/>
      <c r="I17" s="11"/>
      <c r="J17" s="11">
        <v>41</v>
      </c>
      <c r="K17" s="11"/>
      <c r="L17" s="11"/>
      <c r="M17" s="11"/>
      <c r="N17" s="11"/>
      <c r="O17" s="25"/>
      <c r="P17" s="11"/>
      <c r="Q17" s="11"/>
      <c r="R17" s="11"/>
      <c r="S17" s="11"/>
    </row>
    <row r="18" spans="1:19" customFormat="1" x14ac:dyDescent="0.2">
      <c r="A18" s="8"/>
      <c r="B18" s="16"/>
      <c r="C18" s="16"/>
      <c r="D18" s="16"/>
      <c r="E18" s="16"/>
      <c r="F18" s="16"/>
      <c r="G18" s="16"/>
      <c r="H18" s="17"/>
      <c r="I18" s="17"/>
      <c r="J18" s="17"/>
      <c r="K18" s="17"/>
      <c r="L18" s="18"/>
      <c r="M18" s="18"/>
      <c r="N18" s="18"/>
      <c r="O18" s="18"/>
      <c r="P18" s="18"/>
      <c r="Q18" s="18"/>
      <c r="R18" s="19"/>
      <c r="S18" s="19"/>
    </row>
    <row r="19" spans="1:19" ht="12.2" customHeight="1" x14ac:dyDescent="0.2">
      <c r="B19" s="32">
        <v>882</v>
      </c>
      <c r="C19" s="32" t="s">
        <v>22</v>
      </c>
      <c r="D19" s="32" t="s">
        <v>12</v>
      </c>
      <c r="E19" s="33" t="s">
        <v>23</v>
      </c>
      <c r="F19" s="33" t="s">
        <v>112</v>
      </c>
      <c r="G19" s="32" t="s">
        <v>38</v>
      </c>
      <c r="H19" s="11">
        <v>68</v>
      </c>
      <c r="I19" s="11"/>
      <c r="J19" s="11"/>
      <c r="K19" s="11"/>
      <c r="L19" s="11"/>
      <c r="M19" s="11"/>
      <c r="N19" s="11"/>
      <c r="O19" s="25"/>
      <c r="P19" s="11"/>
      <c r="Q19" s="11"/>
      <c r="R19" s="11"/>
      <c r="S19" s="11"/>
    </row>
    <row r="20" spans="1:19" ht="12.2" customHeight="1" x14ac:dyDescent="0.2">
      <c r="B20" s="32">
        <v>882</v>
      </c>
      <c r="C20" s="32" t="s">
        <v>24</v>
      </c>
      <c r="D20" s="32" t="s">
        <v>12</v>
      </c>
      <c r="E20" s="33" t="s">
        <v>202</v>
      </c>
      <c r="F20" s="33" t="s">
        <v>112</v>
      </c>
      <c r="G20" s="32" t="s">
        <v>38</v>
      </c>
      <c r="H20" s="11">
        <v>95</v>
      </c>
      <c r="I20" s="11"/>
      <c r="J20" s="11"/>
      <c r="K20" s="11"/>
      <c r="L20" s="11"/>
      <c r="M20" s="11"/>
      <c r="N20" s="11"/>
      <c r="O20" s="25"/>
      <c r="P20" s="11"/>
      <c r="Q20" s="11"/>
      <c r="R20" s="11"/>
      <c r="S20" s="11"/>
    </row>
    <row r="21" spans="1:19" ht="12.2" customHeight="1" x14ac:dyDescent="0.2">
      <c r="B21" s="32">
        <v>882</v>
      </c>
      <c r="C21" s="32" t="s">
        <v>28</v>
      </c>
      <c r="D21" s="32" t="s">
        <v>12</v>
      </c>
      <c r="E21" s="33" t="s">
        <v>14</v>
      </c>
      <c r="F21" s="33" t="s">
        <v>15</v>
      </c>
      <c r="G21" s="32" t="s">
        <v>29</v>
      </c>
      <c r="H21" s="11">
        <v>176</v>
      </c>
      <c r="I21" s="11"/>
      <c r="J21" s="11"/>
      <c r="K21" s="11"/>
      <c r="L21" s="11"/>
      <c r="M21" s="11"/>
      <c r="N21" s="11"/>
      <c r="O21" s="25"/>
      <c r="P21" s="11"/>
      <c r="Q21" s="11"/>
      <c r="R21" s="11"/>
      <c r="S21" s="11"/>
    </row>
    <row r="22" spans="1:19" ht="12.2" customHeight="1" x14ac:dyDescent="0.2">
      <c r="B22" s="32">
        <v>882</v>
      </c>
      <c r="C22" s="32" t="s">
        <v>32</v>
      </c>
      <c r="D22" s="32" t="s">
        <v>12</v>
      </c>
      <c r="E22" s="44" t="s">
        <v>109</v>
      </c>
      <c r="F22" s="44" t="s">
        <v>128</v>
      </c>
      <c r="G22" s="22" t="s">
        <v>38</v>
      </c>
      <c r="H22" s="11"/>
      <c r="I22" s="11"/>
      <c r="J22" s="11"/>
      <c r="K22" s="11"/>
      <c r="L22" s="11"/>
      <c r="M22" s="11"/>
      <c r="N22" s="11"/>
      <c r="O22" s="25"/>
      <c r="P22" s="11"/>
      <c r="Q22" s="11"/>
      <c r="R22" s="11">
        <f>ROUNDUP(51636.3368/9,0)</f>
        <v>5738</v>
      </c>
      <c r="S22" s="11"/>
    </row>
    <row r="23" spans="1:19" ht="12.2" customHeight="1" x14ac:dyDescent="0.2">
      <c r="B23" s="32">
        <v>882</v>
      </c>
      <c r="C23" s="32" t="s">
        <v>33</v>
      </c>
      <c r="D23" s="32" t="s">
        <v>12</v>
      </c>
      <c r="E23" s="44" t="s">
        <v>109</v>
      </c>
      <c r="F23" s="44" t="s">
        <v>129</v>
      </c>
      <c r="G23" s="11" t="s">
        <v>29</v>
      </c>
      <c r="H23" s="11"/>
      <c r="I23" s="11"/>
      <c r="J23" s="11"/>
      <c r="K23" s="11"/>
      <c r="L23" s="11"/>
      <c r="M23" s="11"/>
      <c r="N23" s="11"/>
      <c r="O23" s="25"/>
      <c r="P23" s="11"/>
      <c r="Q23" s="11"/>
      <c r="R23" s="11">
        <f>ROUNDUP(59016.3933/9,0)</f>
        <v>6558</v>
      </c>
      <c r="S23" s="11"/>
    </row>
    <row r="24" spans="1:19" customFormat="1" x14ac:dyDescent="0.2">
      <c r="A24" s="8"/>
      <c r="B24" s="16"/>
      <c r="C24" s="16"/>
      <c r="D24" s="16"/>
      <c r="E24" s="16"/>
      <c r="F24" s="16"/>
      <c r="G24" s="16"/>
      <c r="H24" s="17"/>
      <c r="I24" s="17"/>
      <c r="J24" s="17"/>
      <c r="K24" s="17"/>
      <c r="L24" s="18"/>
      <c r="M24" s="18"/>
      <c r="N24" s="18"/>
      <c r="O24" s="18"/>
      <c r="P24" s="18"/>
      <c r="Q24" s="18"/>
      <c r="R24" s="19"/>
      <c r="S24" s="19"/>
    </row>
    <row r="25" spans="1:19" ht="12.2" customHeight="1" x14ac:dyDescent="0.2">
      <c r="B25" s="32">
        <v>882</v>
      </c>
      <c r="C25" s="32" t="s">
        <v>39</v>
      </c>
      <c r="D25" s="32" t="s">
        <v>12</v>
      </c>
      <c r="E25" s="44" t="s">
        <v>130</v>
      </c>
      <c r="F25" s="44" t="s">
        <v>112</v>
      </c>
      <c r="G25" s="22" t="s">
        <v>38</v>
      </c>
      <c r="H25" s="11"/>
      <c r="I25" s="11"/>
      <c r="J25" s="11"/>
      <c r="K25" s="11"/>
      <c r="L25" s="11">
        <f>ROUNDUP(5301.4/9,0)</f>
        <v>590</v>
      </c>
      <c r="M25" s="11">
        <v>472</v>
      </c>
      <c r="N25" s="11"/>
      <c r="O25" s="25"/>
      <c r="P25" s="11"/>
      <c r="Q25" s="11"/>
      <c r="R25" s="11"/>
      <c r="S25" s="11"/>
    </row>
    <row r="26" spans="1:19" ht="12.2" customHeight="1" x14ac:dyDescent="0.2">
      <c r="B26" s="32">
        <v>882</v>
      </c>
      <c r="C26" s="32" t="s">
        <v>133</v>
      </c>
      <c r="D26" s="32" t="s">
        <v>12</v>
      </c>
      <c r="E26" s="44" t="s">
        <v>131</v>
      </c>
      <c r="F26" s="44" t="s">
        <v>112</v>
      </c>
      <c r="G26" s="11" t="s">
        <v>29</v>
      </c>
      <c r="H26" s="11"/>
      <c r="I26" s="11"/>
      <c r="J26" s="11"/>
      <c r="K26" s="11"/>
      <c r="L26" s="11">
        <f>ROUNDUP(1915.04/9,0)</f>
        <v>213</v>
      </c>
      <c r="M26" s="11">
        <v>163</v>
      </c>
      <c r="N26" s="11"/>
      <c r="O26" s="25"/>
      <c r="P26" s="11"/>
      <c r="Q26" s="11"/>
      <c r="R26" s="11"/>
      <c r="S26" s="11"/>
    </row>
    <row r="27" spans="1:19" ht="12.2" customHeight="1" x14ac:dyDescent="0.2">
      <c r="B27" s="32">
        <v>882</v>
      </c>
      <c r="C27" s="32" t="s">
        <v>134</v>
      </c>
      <c r="D27" s="32" t="s">
        <v>12</v>
      </c>
      <c r="E27" s="44" t="s">
        <v>271</v>
      </c>
      <c r="F27" s="44" t="s">
        <v>272</v>
      </c>
      <c r="G27" s="11" t="s">
        <v>38</v>
      </c>
      <c r="H27" s="11"/>
      <c r="I27" s="11"/>
      <c r="J27" s="11"/>
      <c r="K27" s="11">
        <v>757</v>
      </c>
      <c r="L27" s="11"/>
      <c r="M27" s="11"/>
      <c r="N27" s="11"/>
      <c r="O27" s="25"/>
      <c r="P27" s="11"/>
      <c r="Q27" s="11"/>
      <c r="R27" s="11"/>
      <c r="S27" s="11"/>
    </row>
    <row r="28" spans="1:19" ht="12.2" customHeight="1" x14ac:dyDescent="0.2">
      <c r="B28" s="32">
        <v>882</v>
      </c>
      <c r="C28" s="32" t="s">
        <v>84</v>
      </c>
      <c r="D28" s="32" t="s">
        <v>12</v>
      </c>
      <c r="E28" s="44">
        <v>160507</v>
      </c>
      <c r="F28" s="44"/>
      <c r="G28" s="11" t="s">
        <v>29</v>
      </c>
      <c r="H28" s="11"/>
      <c r="I28" s="11"/>
      <c r="J28" s="11"/>
      <c r="K28" s="11"/>
      <c r="L28" s="11"/>
      <c r="M28" s="11"/>
      <c r="N28" s="11"/>
      <c r="O28" s="25"/>
      <c r="P28" s="11"/>
      <c r="Q28" s="11"/>
      <c r="R28" s="11"/>
      <c r="S28" s="11">
        <v>1</v>
      </c>
    </row>
    <row r="29" spans="1:19" ht="12.2" customHeight="1" x14ac:dyDescent="0.2">
      <c r="B29" s="32">
        <v>883</v>
      </c>
      <c r="C29" s="32" t="s">
        <v>11</v>
      </c>
      <c r="D29" s="32" t="s">
        <v>12</v>
      </c>
      <c r="E29" s="44" t="s">
        <v>26</v>
      </c>
      <c r="F29" s="44" t="s">
        <v>27</v>
      </c>
      <c r="G29" s="11" t="s">
        <v>29</v>
      </c>
      <c r="H29" s="11">
        <v>156</v>
      </c>
      <c r="I29" s="11"/>
      <c r="J29" s="11"/>
      <c r="K29" s="11"/>
      <c r="L29" s="11"/>
      <c r="M29" s="11"/>
      <c r="N29" s="11"/>
      <c r="O29" s="25"/>
      <c r="P29" s="11"/>
      <c r="Q29" s="11"/>
      <c r="R29" s="11"/>
      <c r="S29" s="11"/>
    </row>
    <row r="30" spans="1:19" customFormat="1" x14ac:dyDescent="0.2">
      <c r="A30" s="8"/>
      <c r="B30" s="16"/>
      <c r="C30" s="16"/>
      <c r="D30" s="16"/>
      <c r="E30" s="16"/>
      <c r="F30" s="16"/>
      <c r="G30" s="16"/>
      <c r="H30" s="17"/>
      <c r="I30" s="17"/>
      <c r="J30" s="17"/>
      <c r="K30" s="17"/>
      <c r="L30" s="18"/>
      <c r="M30" s="18"/>
      <c r="N30" s="18"/>
      <c r="O30" s="18"/>
      <c r="P30" s="18"/>
      <c r="Q30" s="18"/>
      <c r="R30" s="19"/>
      <c r="S30" s="19"/>
    </row>
    <row r="31" spans="1:19" ht="12.2" customHeight="1" x14ac:dyDescent="0.2">
      <c r="B31" s="32">
        <v>883</v>
      </c>
      <c r="C31" s="32" t="s">
        <v>16</v>
      </c>
      <c r="D31" s="32" t="s">
        <v>12</v>
      </c>
      <c r="E31" s="44" t="s">
        <v>203</v>
      </c>
      <c r="F31" s="44" t="s">
        <v>204</v>
      </c>
      <c r="G31" s="11" t="s">
        <v>29</v>
      </c>
      <c r="H31" s="11"/>
      <c r="I31" s="11"/>
      <c r="J31" s="11"/>
      <c r="K31" s="11"/>
      <c r="L31" s="11"/>
      <c r="M31" s="11"/>
      <c r="N31" s="11">
        <v>34</v>
      </c>
      <c r="O31" s="25"/>
      <c r="P31" s="11"/>
      <c r="Q31" s="11"/>
      <c r="R31" s="11"/>
      <c r="S31" s="11"/>
    </row>
    <row r="32" spans="1:19" ht="12.2" customHeight="1" x14ac:dyDescent="0.2">
      <c r="B32" s="32">
        <v>883</v>
      </c>
      <c r="C32" s="32" t="s">
        <v>20</v>
      </c>
      <c r="D32" s="32" t="s">
        <v>12</v>
      </c>
      <c r="E32" s="44" t="s">
        <v>112</v>
      </c>
      <c r="F32" s="44" t="s">
        <v>113</v>
      </c>
      <c r="G32" s="11" t="s">
        <v>29</v>
      </c>
      <c r="H32" s="11"/>
      <c r="I32" s="11"/>
      <c r="J32" s="11">
        <v>1250</v>
      </c>
      <c r="K32" s="11"/>
      <c r="L32" s="11"/>
      <c r="M32" s="11"/>
      <c r="N32" s="11"/>
      <c r="O32" s="25"/>
      <c r="P32" s="11"/>
      <c r="Q32" s="11"/>
      <c r="R32" s="11"/>
      <c r="S32" s="11"/>
    </row>
    <row r="33" spans="1:19" ht="12.2" customHeight="1" x14ac:dyDescent="0.2">
      <c r="B33" s="32">
        <v>883</v>
      </c>
      <c r="C33" s="32" t="s">
        <v>22</v>
      </c>
      <c r="D33" s="32" t="s">
        <v>12</v>
      </c>
      <c r="E33" s="44" t="s">
        <v>112</v>
      </c>
      <c r="F33" s="44" t="s">
        <v>25</v>
      </c>
      <c r="G33" s="11" t="s">
        <v>38</v>
      </c>
      <c r="H33" s="11">
        <v>132</v>
      </c>
      <c r="I33" s="11"/>
      <c r="J33" s="11"/>
      <c r="K33" s="11"/>
      <c r="L33" s="11"/>
      <c r="M33" s="11"/>
      <c r="N33" s="11"/>
      <c r="O33" s="25"/>
      <c r="P33" s="11"/>
      <c r="Q33" s="11"/>
      <c r="R33" s="11"/>
      <c r="S33" s="11"/>
    </row>
    <row r="34" spans="1:19" ht="12.2" customHeight="1" x14ac:dyDescent="0.2">
      <c r="B34" s="32">
        <v>883</v>
      </c>
      <c r="C34" s="32" t="s">
        <v>24</v>
      </c>
      <c r="D34" s="32" t="s">
        <v>12</v>
      </c>
      <c r="E34" s="44" t="s">
        <v>112</v>
      </c>
      <c r="F34" s="44" t="s">
        <v>132</v>
      </c>
      <c r="G34" s="11" t="s">
        <v>38</v>
      </c>
      <c r="H34" s="11">
        <v>64</v>
      </c>
      <c r="I34" s="11"/>
      <c r="J34" s="11"/>
      <c r="K34" s="11"/>
      <c r="L34" s="11"/>
      <c r="M34" s="11"/>
      <c r="N34" s="11"/>
      <c r="O34" s="25"/>
      <c r="P34" s="11"/>
      <c r="Q34" s="11"/>
      <c r="R34" s="11"/>
      <c r="S34" s="11"/>
    </row>
    <row r="35" spans="1:19" ht="12.2" customHeight="1" x14ac:dyDescent="0.2">
      <c r="B35" s="32">
        <v>883</v>
      </c>
      <c r="C35" s="32" t="s">
        <v>39</v>
      </c>
      <c r="D35" s="32" t="s">
        <v>12</v>
      </c>
      <c r="E35" s="45" t="s">
        <v>112</v>
      </c>
      <c r="F35" s="45" t="s">
        <v>113</v>
      </c>
      <c r="G35" s="22" t="s">
        <v>38</v>
      </c>
      <c r="H35" s="11"/>
      <c r="I35" s="11"/>
      <c r="J35" s="11"/>
      <c r="K35" s="11"/>
      <c r="L35" s="11">
        <f>ROUNDUP(111636.8802/9,0)</f>
        <v>12405</v>
      </c>
      <c r="M35" s="11">
        <v>10448</v>
      </c>
      <c r="N35" s="11"/>
      <c r="O35" s="25"/>
      <c r="P35" s="11"/>
      <c r="Q35" s="11"/>
      <c r="R35" s="11"/>
      <c r="S35" s="11"/>
    </row>
    <row r="36" spans="1:19" customFormat="1" x14ac:dyDescent="0.2">
      <c r="A36" s="8"/>
      <c r="B36" s="16"/>
      <c r="C36" s="16"/>
      <c r="D36" s="16"/>
      <c r="E36" s="16"/>
      <c r="F36" s="16"/>
      <c r="G36" s="16"/>
      <c r="H36" s="17"/>
      <c r="I36" s="17"/>
      <c r="J36" s="17"/>
      <c r="K36" s="17"/>
      <c r="L36" s="18"/>
      <c r="M36" s="18"/>
      <c r="N36" s="18"/>
      <c r="O36" s="18"/>
      <c r="P36" s="18"/>
      <c r="Q36" s="18"/>
      <c r="R36" s="19"/>
      <c r="S36" s="19"/>
    </row>
    <row r="37" spans="1:19" ht="12" customHeight="1" x14ac:dyDescent="0.2">
      <c r="B37" s="32">
        <v>883</v>
      </c>
      <c r="C37" s="32" t="s">
        <v>133</v>
      </c>
      <c r="D37" s="32" t="s">
        <v>12</v>
      </c>
      <c r="E37" s="44" t="s">
        <v>112</v>
      </c>
      <c r="F37" s="44" t="s">
        <v>113</v>
      </c>
      <c r="G37" s="11" t="s">
        <v>29</v>
      </c>
      <c r="H37" s="11"/>
      <c r="I37" s="11"/>
      <c r="J37" s="11"/>
      <c r="K37" s="11"/>
      <c r="L37" s="11">
        <f>ROUNDUP(93529.0824/9,0)</f>
        <v>10393</v>
      </c>
      <c r="M37" s="11">
        <v>7862</v>
      </c>
      <c r="N37" s="11"/>
      <c r="O37" s="11"/>
      <c r="P37" s="11"/>
      <c r="Q37" s="11"/>
      <c r="R37" s="11"/>
      <c r="S37" s="11"/>
    </row>
    <row r="38" spans="1:19" ht="12" customHeight="1" x14ac:dyDescent="0.2">
      <c r="B38" s="32">
        <v>883</v>
      </c>
      <c r="C38" s="32" t="s">
        <v>134</v>
      </c>
      <c r="D38" s="32" t="s">
        <v>147</v>
      </c>
      <c r="E38" s="44" t="s">
        <v>260</v>
      </c>
      <c r="F38" s="44"/>
      <c r="G38" s="22" t="s">
        <v>38</v>
      </c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>
        <v>1</v>
      </c>
    </row>
    <row r="39" spans="1:19" ht="12" customHeight="1" x14ac:dyDescent="0.2">
      <c r="B39" s="32">
        <v>883</v>
      </c>
      <c r="C39" s="32" t="s">
        <v>84</v>
      </c>
      <c r="D39" s="32" t="s">
        <v>147</v>
      </c>
      <c r="E39" s="44" t="s">
        <v>152</v>
      </c>
      <c r="F39" s="44"/>
      <c r="G39" s="11" t="s">
        <v>29</v>
      </c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>
        <v>1</v>
      </c>
    </row>
    <row r="40" spans="1:19" ht="12" customHeight="1" x14ac:dyDescent="0.2">
      <c r="B40" s="32">
        <v>883</v>
      </c>
      <c r="C40" s="32" t="s">
        <v>85</v>
      </c>
      <c r="D40" s="32" t="s">
        <v>12</v>
      </c>
      <c r="E40" s="44">
        <v>161088</v>
      </c>
      <c r="F40" s="44"/>
      <c r="G40" s="11" t="s">
        <v>29</v>
      </c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>
        <v>1</v>
      </c>
    </row>
    <row r="41" spans="1:19" ht="12" customHeight="1" x14ac:dyDescent="0.2">
      <c r="B41" s="32">
        <v>883</v>
      </c>
      <c r="C41" s="32" t="s">
        <v>135</v>
      </c>
      <c r="D41" s="32" t="s">
        <v>12</v>
      </c>
      <c r="E41" s="44">
        <v>161610</v>
      </c>
      <c r="F41" s="44"/>
      <c r="G41" s="11" t="s">
        <v>29</v>
      </c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>
        <v>1</v>
      </c>
    </row>
    <row r="42" spans="1:19" customFormat="1" x14ac:dyDescent="0.2">
      <c r="A42" s="8"/>
      <c r="B42" s="16"/>
      <c r="C42" s="16"/>
      <c r="D42" s="16"/>
      <c r="E42" s="16"/>
      <c r="F42" s="16"/>
      <c r="G42" s="16"/>
      <c r="H42" s="17"/>
      <c r="I42" s="17"/>
      <c r="J42" s="17"/>
      <c r="K42" s="17"/>
      <c r="L42" s="18"/>
      <c r="M42" s="18"/>
      <c r="N42" s="18"/>
      <c r="O42" s="18"/>
      <c r="P42" s="18"/>
      <c r="Q42" s="18"/>
      <c r="R42" s="19"/>
      <c r="S42" s="19"/>
    </row>
    <row r="43" spans="1:19" ht="12" customHeight="1" x14ac:dyDescent="0.2">
      <c r="B43" s="32">
        <v>883</v>
      </c>
      <c r="C43" s="32" t="s">
        <v>136</v>
      </c>
      <c r="D43" s="32" t="s">
        <v>147</v>
      </c>
      <c r="E43" s="44">
        <v>161643</v>
      </c>
      <c r="F43" s="44"/>
      <c r="G43" s="22" t="s">
        <v>38</v>
      </c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>
        <v>1</v>
      </c>
    </row>
    <row r="44" spans="1:19" ht="12" customHeight="1" x14ac:dyDescent="0.2">
      <c r="B44" s="32">
        <v>884</v>
      </c>
      <c r="C44" s="32" t="s">
        <v>11</v>
      </c>
      <c r="D44" s="32" t="s">
        <v>12</v>
      </c>
      <c r="E44" s="44" t="s">
        <v>34</v>
      </c>
      <c r="F44" s="44" t="s">
        <v>35</v>
      </c>
      <c r="G44" s="11" t="s">
        <v>29</v>
      </c>
      <c r="H44" s="11">
        <v>234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</row>
    <row r="45" spans="1:19" ht="12" customHeight="1" x14ac:dyDescent="0.2">
      <c r="B45" s="32">
        <v>884</v>
      </c>
      <c r="C45" s="32" t="s">
        <v>16</v>
      </c>
      <c r="D45" s="32" t="s">
        <v>12</v>
      </c>
      <c r="E45" s="44" t="s">
        <v>36</v>
      </c>
      <c r="F45" s="44" t="s">
        <v>37</v>
      </c>
      <c r="G45" s="11" t="s">
        <v>38</v>
      </c>
      <c r="H45" s="11">
        <v>234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</row>
    <row r="46" spans="1:19" ht="12" customHeight="1" x14ac:dyDescent="0.2">
      <c r="B46" s="32">
        <v>884</v>
      </c>
      <c r="C46" s="32" t="s">
        <v>20</v>
      </c>
      <c r="D46" s="32" t="s">
        <v>12</v>
      </c>
      <c r="E46" s="44" t="s">
        <v>113</v>
      </c>
      <c r="F46" s="44" t="s">
        <v>114</v>
      </c>
      <c r="G46" s="11" t="s">
        <v>29</v>
      </c>
      <c r="H46" s="11"/>
      <c r="I46" s="11"/>
      <c r="J46" s="11">
        <v>1250</v>
      </c>
      <c r="K46" s="11"/>
      <c r="L46" s="11"/>
      <c r="M46" s="11"/>
      <c r="N46" s="11"/>
      <c r="O46" s="11"/>
      <c r="P46" s="11"/>
      <c r="Q46" s="11"/>
      <c r="R46" s="11"/>
      <c r="S46" s="11"/>
    </row>
    <row r="47" spans="1:19" ht="12" customHeight="1" x14ac:dyDescent="0.2">
      <c r="B47" s="32">
        <v>884</v>
      </c>
      <c r="C47" s="32" t="s">
        <v>22</v>
      </c>
      <c r="D47" s="32" t="s">
        <v>12</v>
      </c>
      <c r="E47" s="44" t="s">
        <v>40</v>
      </c>
      <c r="F47" s="44" t="s">
        <v>114</v>
      </c>
      <c r="G47" s="22" t="s">
        <v>38</v>
      </c>
      <c r="H47" s="11"/>
      <c r="I47" s="11"/>
      <c r="J47" s="11">
        <v>44</v>
      </c>
      <c r="K47" s="11"/>
      <c r="L47" s="11"/>
      <c r="M47" s="11"/>
      <c r="N47" s="11"/>
      <c r="O47" s="11"/>
      <c r="P47" s="11"/>
      <c r="Q47" s="11"/>
      <c r="R47" s="11"/>
      <c r="S47" s="11"/>
    </row>
    <row r="48" spans="1:19" customFormat="1" x14ac:dyDescent="0.2">
      <c r="A48" s="8"/>
      <c r="B48" s="16"/>
      <c r="C48" s="16"/>
      <c r="D48" s="16"/>
      <c r="E48" s="16"/>
      <c r="F48" s="16"/>
      <c r="G48" s="16"/>
      <c r="H48" s="17"/>
      <c r="I48" s="17"/>
      <c r="J48" s="17"/>
      <c r="K48" s="17"/>
      <c r="L48" s="18"/>
      <c r="M48" s="18"/>
      <c r="N48" s="18"/>
      <c r="O48" s="18"/>
      <c r="P48" s="18"/>
      <c r="Q48" s="18"/>
      <c r="R48" s="19"/>
      <c r="S48" s="19"/>
    </row>
    <row r="49" spans="2:28" ht="12" customHeight="1" x14ac:dyDescent="0.2">
      <c r="B49" s="32">
        <v>884</v>
      </c>
      <c r="C49" s="32" t="s">
        <v>28</v>
      </c>
      <c r="D49" s="32" t="s">
        <v>12</v>
      </c>
      <c r="E49" s="44">
        <v>162731</v>
      </c>
      <c r="F49" s="44"/>
      <c r="G49" s="22" t="s">
        <v>38</v>
      </c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>
        <v>1</v>
      </c>
    </row>
    <row r="50" spans="2:28" ht="12.2" customHeight="1" x14ac:dyDescent="0.2">
      <c r="B50" s="32">
        <v>884</v>
      </c>
      <c r="C50" s="32" t="s">
        <v>134</v>
      </c>
      <c r="D50" s="32" t="s">
        <v>12</v>
      </c>
      <c r="E50" s="45" t="s">
        <v>113</v>
      </c>
      <c r="F50" s="45" t="s">
        <v>114</v>
      </c>
      <c r="G50" s="22" t="s">
        <v>38</v>
      </c>
      <c r="H50" s="11"/>
      <c r="I50" s="11"/>
      <c r="J50" s="11"/>
      <c r="K50" s="11"/>
      <c r="L50" s="11">
        <f>ROUNDUP(102845/9,0)</f>
        <v>11428</v>
      </c>
      <c r="M50" s="11">
        <v>9000</v>
      </c>
      <c r="N50" s="11"/>
      <c r="O50" s="11"/>
      <c r="P50" s="11"/>
      <c r="Q50" s="11"/>
      <c r="R50" s="11"/>
      <c r="S50" s="11"/>
    </row>
    <row r="51" spans="2:28" ht="12.2" customHeight="1" x14ac:dyDescent="0.2">
      <c r="B51" s="32">
        <v>884</v>
      </c>
      <c r="C51" s="32" t="s">
        <v>84</v>
      </c>
      <c r="D51" s="32" t="s">
        <v>12</v>
      </c>
      <c r="E51" s="45" t="s">
        <v>113</v>
      </c>
      <c r="F51" s="45" t="s">
        <v>114</v>
      </c>
      <c r="G51" s="22" t="s">
        <v>29</v>
      </c>
      <c r="H51" s="11"/>
      <c r="I51" s="11"/>
      <c r="J51" s="11"/>
      <c r="K51" s="11"/>
      <c r="L51" s="11">
        <f>ROUNDUP(102417.7/9,0)</f>
        <v>11380</v>
      </c>
      <c r="M51" s="11">
        <v>8960</v>
      </c>
      <c r="N51" s="11"/>
      <c r="O51" s="11"/>
      <c r="P51" s="11"/>
      <c r="Q51" s="11"/>
      <c r="R51" s="11"/>
      <c r="S51" s="11"/>
    </row>
    <row r="52" spans="2:28" ht="12.2" customHeight="1" x14ac:dyDescent="0.2">
      <c r="B52" s="32">
        <v>884</v>
      </c>
      <c r="C52" s="32" t="s">
        <v>85</v>
      </c>
      <c r="D52" s="32" t="s">
        <v>12</v>
      </c>
      <c r="E52" s="45">
        <v>162246</v>
      </c>
      <c r="F52" s="45"/>
      <c r="G52" s="22" t="s">
        <v>38</v>
      </c>
      <c r="H52" s="11"/>
      <c r="I52" s="11"/>
      <c r="J52" s="11"/>
      <c r="K52" s="11"/>
      <c r="L52" s="11"/>
      <c r="M52" s="11"/>
      <c r="N52" s="11"/>
      <c r="O52" s="11"/>
      <c r="P52" s="11"/>
      <c r="Q52" s="11">
        <v>1</v>
      </c>
      <c r="R52" s="11"/>
      <c r="S52" s="11"/>
    </row>
    <row r="53" spans="2:28" ht="12.2" customHeight="1" x14ac:dyDescent="0.2">
      <c r="B53" s="32">
        <v>884</v>
      </c>
      <c r="C53" s="32" t="s">
        <v>135</v>
      </c>
      <c r="D53" s="32" t="s">
        <v>12</v>
      </c>
      <c r="E53" s="45">
        <v>162596</v>
      </c>
      <c r="F53" s="45"/>
      <c r="G53" s="22" t="s">
        <v>29</v>
      </c>
      <c r="H53" s="11"/>
      <c r="I53" s="11"/>
      <c r="J53" s="11"/>
      <c r="K53" s="11"/>
      <c r="L53" s="11"/>
      <c r="M53" s="11"/>
      <c r="N53" s="11"/>
      <c r="O53" s="11"/>
      <c r="P53" s="11"/>
      <c r="Q53" s="11">
        <v>2</v>
      </c>
      <c r="R53" s="11"/>
      <c r="S53" s="11"/>
    </row>
    <row r="54" spans="2:28" ht="12.2" customHeight="1" thickBot="1" x14ac:dyDescent="0.25">
      <c r="B54" s="58"/>
      <c r="C54" s="58"/>
      <c r="D54" s="58"/>
      <c r="E54" s="59"/>
      <c r="F54" s="59"/>
      <c r="G54" s="58"/>
      <c r="H54" s="60"/>
      <c r="I54" s="60"/>
      <c r="J54" s="60"/>
      <c r="K54" s="60"/>
      <c r="L54" s="60"/>
      <c r="M54" s="60"/>
      <c r="N54" s="60"/>
      <c r="O54" s="61"/>
      <c r="P54" s="60"/>
      <c r="Q54" s="60"/>
      <c r="R54" s="60"/>
      <c r="S54" s="60"/>
    </row>
    <row r="55" spans="2:28" ht="17.850000000000001" customHeight="1" thickBot="1" x14ac:dyDescent="0.25">
      <c r="B55" s="103" t="s">
        <v>299</v>
      </c>
      <c r="C55" s="104"/>
      <c r="D55" s="104"/>
      <c r="E55" s="104"/>
      <c r="F55" s="104"/>
      <c r="G55" s="104"/>
      <c r="H55" s="56">
        <f>SUM(H7:H54)</f>
        <v>1357</v>
      </c>
      <c r="I55" s="56">
        <f>SUM(I7:I54)</f>
        <v>0</v>
      </c>
      <c r="J55" s="56">
        <f t="shared" ref="J55:S55" si="0">SUM(J7:J54)</f>
        <v>4867</v>
      </c>
      <c r="K55" s="56">
        <f t="shared" si="0"/>
        <v>757</v>
      </c>
      <c r="L55" s="56">
        <f t="shared" si="0"/>
        <v>46409</v>
      </c>
      <c r="M55" s="56">
        <f t="shared" si="0"/>
        <v>36905</v>
      </c>
      <c r="N55" s="56">
        <f t="shared" si="0"/>
        <v>34</v>
      </c>
      <c r="O55" s="56">
        <f t="shared" si="0"/>
        <v>0</v>
      </c>
      <c r="P55" s="56">
        <f t="shared" si="0"/>
        <v>0</v>
      </c>
      <c r="Q55" s="56">
        <f t="shared" si="0"/>
        <v>3</v>
      </c>
      <c r="R55" s="56">
        <f t="shared" si="0"/>
        <v>45852</v>
      </c>
      <c r="S55" s="56">
        <f t="shared" si="0"/>
        <v>7</v>
      </c>
      <c r="T55" s="7"/>
      <c r="U55" s="7"/>
      <c r="V55" s="7"/>
      <c r="W55" s="7"/>
      <c r="X55" s="7"/>
      <c r="Y55" s="7"/>
      <c r="Z55" s="7"/>
      <c r="AA55" s="7"/>
      <c r="AB55" s="7"/>
    </row>
    <row r="56" spans="2:28" x14ac:dyDescent="0.2">
      <c r="H56" s="9"/>
      <c r="I56" s="9"/>
    </row>
    <row r="57" spans="2:28" x14ac:dyDescent="0.2">
      <c r="H57" s="9"/>
      <c r="I57" s="9"/>
    </row>
    <row r="58" spans="2:28" x14ac:dyDescent="0.2">
      <c r="H58" s="9"/>
      <c r="I58" s="9"/>
    </row>
    <row r="59" spans="2:28" x14ac:dyDescent="0.2">
      <c r="C59" s="98"/>
      <c r="D59" s="98"/>
      <c r="E59" s="98"/>
      <c r="F59" s="98"/>
      <c r="G59" s="98"/>
      <c r="H59" s="9"/>
      <c r="I59" s="9"/>
    </row>
    <row r="60" spans="2:28" x14ac:dyDescent="0.2">
      <c r="L60" s="9"/>
      <c r="M60" s="9"/>
    </row>
    <row r="61" spans="2:28" x14ac:dyDescent="0.2">
      <c r="L61" s="9"/>
      <c r="M61" s="9"/>
    </row>
    <row r="80" spans="12:13" x14ac:dyDescent="0.2">
      <c r="L80" s="9"/>
      <c r="M80" s="9"/>
    </row>
    <row r="81" spans="12:13" x14ac:dyDescent="0.2">
      <c r="L81" s="9"/>
      <c r="M81" s="9"/>
    </row>
    <row r="98" spans="2:9" x14ac:dyDescent="0.2">
      <c r="B98" s="26"/>
      <c r="C98" s="26"/>
      <c r="D98" s="26"/>
      <c r="E98" s="47"/>
      <c r="F98" s="47"/>
      <c r="G98" s="26"/>
      <c r="H98" s="27"/>
      <c r="I98" s="9"/>
    </row>
    <row r="99" spans="2:9" x14ac:dyDescent="0.2">
      <c r="H99" s="9"/>
      <c r="I99" s="9"/>
    </row>
    <row r="100" spans="2:9" x14ac:dyDescent="0.2">
      <c r="H100" s="9"/>
      <c r="I100" s="9"/>
    </row>
    <row r="101" spans="2:9" x14ac:dyDescent="0.2">
      <c r="H101" s="9"/>
      <c r="I101" s="9"/>
    </row>
    <row r="102" spans="2:9" x14ac:dyDescent="0.2">
      <c r="D102" s="8" t="s">
        <v>124</v>
      </c>
      <c r="H102" s="9"/>
      <c r="I102" s="9"/>
    </row>
    <row r="103" spans="2:9" x14ac:dyDescent="0.2">
      <c r="H103" s="9"/>
      <c r="I103" s="9"/>
    </row>
    <row r="104" spans="2:9" x14ac:dyDescent="0.2">
      <c r="H104" s="9"/>
      <c r="I104" s="9"/>
    </row>
    <row r="105" spans="2:9" x14ac:dyDescent="0.2">
      <c r="H105" s="9"/>
      <c r="I105" s="9"/>
    </row>
    <row r="106" spans="2:9" x14ac:dyDescent="0.2">
      <c r="H106" s="9"/>
      <c r="I106" s="9"/>
    </row>
    <row r="107" spans="2:9" x14ac:dyDescent="0.2">
      <c r="H107" s="9"/>
      <c r="I107" s="9"/>
    </row>
    <row r="108" spans="2:9" x14ac:dyDescent="0.2">
      <c r="H108" s="9"/>
      <c r="I108" s="9"/>
    </row>
    <row r="109" spans="2:9" x14ac:dyDescent="0.2">
      <c r="H109" s="9"/>
      <c r="I109" s="9"/>
    </row>
    <row r="110" spans="2:9" x14ac:dyDescent="0.2">
      <c r="H110" s="9"/>
      <c r="I110" s="9"/>
    </row>
    <row r="111" spans="2:9" x14ac:dyDescent="0.2">
      <c r="H111" s="9"/>
      <c r="I111" s="9"/>
    </row>
    <row r="112" spans="2:9" x14ac:dyDescent="0.2">
      <c r="H112" s="9"/>
      <c r="I112" s="9"/>
    </row>
    <row r="113" spans="8:9" x14ac:dyDescent="0.2">
      <c r="H113" s="9"/>
      <c r="I113" s="9"/>
    </row>
    <row r="114" spans="8:9" x14ac:dyDescent="0.2">
      <c r="H114" s="9"/>
      <c r="I114" s="9"/>
    </row>
    <row r="115" spans="8:9" x14ac:dyDescent="0.2">
      <c r="H115" s="9"/>
      <c r="I115" s="9"/>
    </row>
    <row r="116" spans="8:9" x14ac:dyDescent="0.2">
      <c r="H116" s="9"/>
      <c r="I116" s="9"/>
    </row>
    <row r="117" spans="8:9" x14ac:dyDescent="0.2">
      <c r="H117" s="9"/>
      <c r="I117" s="9"/>
    </row>
    <row r="118" spans="8:9" x14ac:dyDescent="0.2">
      <c r="H118" s="9"/>
      <c r="I118" s="9"/>
    </row>
    <row r="119" spans="8:9" x14ac:dyDescent="0.2">
      <c r="H119" s="9"/>
      <c r="I119" s="9"/>
    </row>
    <row r="120" spans="8:9" x14ac:dyDescent="0.2">
      <c r="H120" s="9"/>
      <c r="I120" s="9"/>
    </row>
    <row r="121" spans="8:9" x14ac:dyDescent="0.2">
      <c r="H121" s="9"/>
      <c r="I121" s="9"/>
    </row>
    <row r="122" spans="8:9" x14ac:dyDescent="0.2">
      <c r="H122" s="9"/>
      <c r="I122" s="9"/>
    </row>
    <row r="123" spans="8:9" x14ac:dyDescent="0.2">
      <c r="H123" s="9"/>
      <c r="I123" s="9"/>
    </row>
    <row r="124" spans="8:9" x14ac:dyDescent="0.2">
      <c r="H124" s="9"/>
      <c r="I124" s="9"/>
    </row>
    <row r="125" spans="8:9" x14ac:dyDescent="0.2">
      <c r="H125" s="9"/>
      <c r="I125" s="9"/>
    </row>
    <row r="126" spans="8:9" x14ac:dyDescent="0.2">
      <c r="H126" s="9"/>
      <c r="I126" s="9"/>
    </row>
    <row r="127" spans="8:9" x14ac:dyDescent="0.2">
      <c r="H127" s="9"/>
      <c r="I127" s="9"/>
    </row>
    <row r="128" spans="8:9" x14ac:dyDescent="0.2">
      <c r="H128" s="9"/>
      <c r="I128" s="9"/>
    </row>
    <row r="129" spans="8:9" x14ac:dyDescent="0.2">
      <c r="H129" s="9"/>
      <c r="I129" s="9"/>
    </row>
    <row r="130" spans="8:9" x14ac:dyDescent="0.2">
      <c r="H130" s="9"/>
      <c r="I130" s="9"/>
    </row>
    <row r="131" spans="8:9" x14ac:dyDescent="0.2">
      <c r="H131" s="9"/>
      <c r="I131" s="9"/>
    </row>
    <row r="132" spans="8:9" x14ac:dyDescent="0.2">
      <c r="H132" s="9"/>
      <c r="I132" s="9"/>
    </row>
    <row r="133" spans="8:9" x14ac:dyDescent="0.2">
      <c r="H133" s="9"/>
      <c r="I133" s="9"/>
    </row>
    <row r="134" spans="8:9" x14ac:dyDescent="0.2">
      <c r="H134" s="9"/>
      <c r="I134" s="9"/>
    </row>
    <row r="135" spans="8:9" x14ac:dyDescent="0.2">
      <c r="H135" s="9"/>
      <c r="I135" s="9"/>
    </row>
    <row r="136" spans="8:9" x14ac:dyDescent="0.2">
      <c r="H136" s="9"/>
      <c r="I136" s="9"/>
    </row>
    <row r="137" spans="8:9" x14ac:dyDescent="0.2">
      <c r="H137" s="9"/>
      <c r="I137" s="9"/>
    </row>
    <row r="138" spans="8:9" x14ac:dyDescent="0.2">
      <c r="H138" s="9"/>
      <c r="I138" s="9"/>
    </row>
    <row r="139" spans="8:9" x14ac:dyDescent="0.2">
      <c r="H139" s="9"/>
      <c r="I139" s="9"/>
    </row>
    <row r="140" spans="8:9" x14ac:dyDescent="0.2">
      <c r="H140" s="9"/>
      <c r="I140" s="9"/>
    </row>
    <row r="141" spans="8:9" x14ac:dyDescent="0.2">
      <c r="H141" s="9"/>
      <c r="I141" s="9"/>
    </row>
    <row r="142" spans="8:9" x14ac:dyDescent="0.2">
      <c r="H142" s="9"/>
      <c r="I142" s="9"/>
    </row>
    <row r="143" spans="8:9" x14ac:dyDescent="0.2">
      <c r="H143" s="9"/>
      <c r="I143" s="9"/>
    </row>
    <row r="144" spans="8:9" x14ac:dyDescent="0.2">
      <c r="H144" s="9"/>
      <c r="I144" s="9"/>
    </row>
    <row r="145" spans="8:9" x14ac:dyDescent="0.2">
      <c r="H145" s="9"/>
      <c r="I145" s="9"/>
    </row>
    <row r="146" spans="8:9" x14ac:dyDescent="0.2">
      <c r="H146" s="9"/>
      <c r="I146" s="9"/>
    </row>
    <row r="147" spans="8:9" x14ac:dyDescent="0.2">
      <c r="H147" s="9"/>
      <c r="I147" s="9"/>
    </row>
    <row r="148" spans="8:9" x14ac:dyDescent="0.2">
      <c r="H148" s="9"/>
      <c r="I148" s="9"/>
    </row>
    <row r="149" spans="8:9" x14ac:dyDescent="0.2">
      <c r="H149" s="9"/>
      <c r="I149" s="9"/>
    </row>
    <row r="150" spans="8:9" x14ac:dyDescent="0.2">
      <c r="H150" s="9"/>
      <c r="I150" s="9"/>
    </row>
    <row r="151" spans="8:9" x14ac:dyDescent="0.2">
      <c r="H151" s="9"/>
      <c r="I151" s="9"/>
    </row>
    <row r="152" spans="8:9" x14ac:dyDescent="0.2">
      <c r="H152" s="9"/>
      <c r="I152" s="9"/>
    </row>
    <row r="153" spans="8:9" x14ac:dyDescent="0.2">
      <c r="H153" s="9"/>
      <c r="I153" s="9"/>
    </row>
    <row r="154" spans="8:9" x14ac:dyDescent="0.2">
      <c r="H154" s="9"/>
      <c r="I154" s="9"/>
    </row>
    <row r="155" spans="8:9" x14ac:dyDescent="0.2">
      <c r="H155" s="9"/>
      <c r="I155" s="9"/>
    </row>
    <row r="156" spans="8:9" x14ac:dyDescent="0.2">
      <c r="H156" s="9"/>
      <c r="I156" s="9"/>
    </row>
    <row r="157" spans="8:9" x14ac:dyDescent="0.2">
      <c r="H157" s="9"/>
      <c r="I157" s="9"/>
    </row>
    <row r="158" spans="8:9" x14ac:dyDescent="0.2">
      <c r="H158" s="9"/>
      <c r="I158" s="9"/>
    </row>
    <row r="159" spans="8:9" x14ac:dyDescent="0.2">
      <c r="H159" s="9"/>
      <c r="I159" s="9"/>
    </row>
    <row r="160" spans="8:9" x14ac:dyDescent="0.2">
      <c r="H160" s="9"/>
      <c r="I160" s="9"/>
    </row>
    <row r="161" spans="8:9" x14ac:dyDescent="0.2">
      <c r="H161" s="9"/>
      <c r="I161" s="9"/>
    </row>
    <row r="162" spans="8:9" x14ac:dyDescent="0.2">
      <c r="H162" s="9"/>
      <c r="I162" s="9"/>
    </row>
    <row r="163" spans="8:9" x14ac:dyDescent="0.2">
      <c r="H163" s="9"/>
      <c r="I163" s="9"/>
    </row>
    <row r="164" spans="8:9" x14ac:dyDescent="0.2">
      <c r="H164" s="9"/>
      <c r="I164" s="9"/>
    </row>
    <row r="165" spans="8:9" x14ac:dyDescent="0.2">
      <c r="H165" s="9"/>
      <c r="I165" s="9"/>
    </row>
    <row r="166" spans="8:9" x14ac:dyDescent="0.2">
      <c r="H166" s="9"/>
      <c r="I166" s="9"/>
    </row>
    <row r="167" spans="8:9" x14ac:dyDescent="0.2">
      <c r="H167" s="9"/>
      <c r="I167" s="9"/>
    </row>
    <row r="168" spans="8:9" x14ac:dyDescent="0.2">
      <c r="H168" s="9"/>
      <c r="I168" s="9"/>
    </row>
    <row r="169" spans="8:9" x14ac:dyDescent="0.2">
      <c r="H169" s="9"/>
      <c r="I169" s="9"/>
    </row>
    <row r="170" spans="8:9" x14ac:dyDescent="0.2">
      <c r="H170" s="9"/>
      <c r="I170" s="9"/>
    </row>
    <row r="171" spans="8:9" x14ac:dyDescent="0.2">
      <c r="H171" s="9"/>
      <c r="I171" s="9"/>
    </row>
    <row r="172" spans="8:9" x14ac:dyDescent="0.2">
      <c r="H172" s="9"/>
      <c r="I172" s="9"/>
    </row>
    <row r="173" spans="8:9" x14ac:dyDescent="0.2">
      <c r="H173" s="9"/>
      <c r="I173" s="9"/>
    </row>
    <row r="174" spans="8:9" x14ac:dyDescent="0.2">
      <c r="H174" s="9"/>
      <c r="I174" s="9"/>
    </row>
    <row r="175" spans="8:9" x14ac:dyDescent="0.2">
      <c r="H175" s="9"/>
      <c r="I175" s="9"/>
    </row>
    <row r="176" spans="8:9" x14ac:dyDescent="0.2">
      <c r="H176" s="9"/>
      <c r="I176" s="9"/>
    </row>
    <row r="177" spans="8:9" x14ac:dyDescent="0.2">
      <c r="H177" s="9"/>
      <c r="I177" s="9"/>
    </row>
    <row r="178" spans="8:9" x14ac:dyDescent="0.2">
      <c r="H178" s="9"/>
      <c r="I178" s="9"/>
    </row>
    <row r="179" spans="8:9" x14ac:dyDescent="0.2">
      <c r="H179" s="9"/>
      <c r="I179" s="9"/>
    </row>
    <row r="180" spans="8:9" x14ac:dyDescent="0.2">
      <c r="H180" s="9"/>
      <c r="I180" s="9"/>
    </row>
    <row r="181" spans="8:9" x14ac:dyDescent="0.2">
      <c r="H181" s="9"/>
      <c r="I181" s="9"/>
    </row>
    <row r="182" spans="8:9" x14ac:dyDescent="0.2">
      <c r="H182" s="9"/>
      <c r="I182" s="9"/>
    </row>
    <row r="183" spans="8:9" x14ac:dyDescent="0.2">
      <c r="H183" s="9"/>
      <c r="I183" s="9"/>
    </row>
    <row r="184" spans="8:9" x14ac:dyDescent="0.2">
      <c r="H184" s="9"/>
      <c r="I184" s="9"/>
    </row>
    <row r="185" spans="8:9" x14ac:dyDescent="0.2">
      <c r="H185" s="9"/>
      <c r="I185" s="9"/>
    </row>
    <row r="186" spans="8:9" x14ac:dyDescent="0.2">
      <c r="H186" s="9"/>
      <c r="I186" s="9"/>
    </row>
    <row r="187" spans="8:9" x14ac:dyDescent="0.2">
      <c r="H187" s="9"/>
      <c r="I187" s="9"/>
    </row>
    <row r="188" spans="8:9" x14ac:dyDescent="0.2">
      <c r="H188" s="9"/>
      <c r="I188" s="9"/>
    </row>
    <row r="189" spans="8:9" x14ac:dyDescent="0.2">
      <c r="H189" s="9"/>
      <c r="I189" s="9"/>
    </row>
    <row r="190" spans="8:9" x14ac:dyDescent="0.2">
      <c r="H190" s="9"/>
      <c r="I190" s="9"/>
    </row>
    <row r="191" spans="8:9" x14ac:dyDescent="0.2">
      <c r="H191" s="9"/>
      <c r="I191" s="9"/>
    </row>
    <row r="192" spans="8:9" x14ac:dyDescent="0.2">
      <c r="H192" s="9"/>
      <c r="I192" s="9"/>
    </row>
    <row r="193" spans="8:9" x14ac:dyDescent="0.2">
      <c r="H193" s="9"/>
      <c r="I193" s="9"/>
    </row>
    <row r="194" spans="8:9" x14ac:dyDescent="0.2">
      <c r="H194" s="9"/>
      <c r="I194" s="9"/>
    </row>
    <row r="195" spans="8:9" x14ac:dyDescent="0.2">
      <c r="H195" s="9"/>
      <c r="I195" s="9"/>
    </row>
    <row r="196" spans="8:9" x14ac:dyDescent="0.2">
      <c r="H196" s="9"/>
      <c r="I196" s="9"/>
    </row>
    <row r="197" spans="8:9" x14ac:dyDescent="0.2">
      <c r="H197" s="9"/>
      <c r="I197" s="9"/>
    </row>
    <row r="198" spans="8:9" x14ac:dyDescent="0.2">
      <c r="H198" s="9"/>
      <c r="I198" s="9"/>
    </row>
    <row r="199" spans="8:9" x14ac:dyDescent="0.2">
      <c r="H199" s="9"/>
      <c r="I199" s="9"/>
    </row>
    <row r="200" spans="8:9" x14ac:dyDescent="0.2">
      <c r="H200" s="9"/>
      <c r="I200" s="9"/>
    </row>
    <row r="201" spans="8:9" x14ac:dyDescent="0.2">
      <c r="H201" s="9"/>
      <c r="I201" s="9"/>
    </row>
    <row r="202" spans="8:9" x14ac:dyDescent="0.2">
      <c r="H202" s="9"/>
      <c r="I202" s="9"/>
    </row>
    <row r="203" spans="8:9" x14ac:dyDescent="0.2">
      <c r="H203" s="9"/>
      <c r="I203" s="9"/>
    </row>
    <row r="204" spans="8:9" x14ac:dyDescent="0.2">
      <c r="H204" s="9"/>
      <c r="I204" s="9"/>
    </row>
    <row r="205" spans="8:9" x14ac:dyDescent="0.2">
      <c r="H205" s="9"/>
      <c r="I205" s="9"/>
    </row>
    <row r="206" spans="8:9" x14ac:dyDescent="0.2">
      <c r="H206" s="9"/>
      <c r="I206" s="9"/>
    </row>
    <row r="207" spans="8:9" x14ac:dyDescent="0.2">
      <c r="H207" s="9"/>
      <c r="I207" s="9"/>
    </row>
    <row r="208" spans="8:9" x14ac:dyDescent="0.2">
      <c r="H208" s="9"/>
      <c r="I208" s="9"/>
    </row>
    <row r="209" spans="8:9" x14ac:dyDescent="0.2">
      <c r="H209" s="9"/>
      <c r="I209" s="9"/>
    </row>
    <row r="210" spans="8:9" x14ac:dyDescent="0.2">
      <c r="H210" s="9"/>
      <c r="I210" s="9"/>
    </row>
    <row r="211" spans="8:9" x14ac:dyDescent="0.2">
      <c r="H211" s="9"/>
      <c r="I211" s="9"/>
    </row>
    <row r="212" spans="8:9" x14ac:dyDescent="0.2">
      <c r="H212" s="9"/>
      <c r="I212" s="9"/>
    </row>
    <row r="213" spans="8:9" x14ac:dyDescent="0.2">
      <c r="H213" s="9"/>
      <c r="I213" s="9"/>
    </row>
    <row r="214" spans="8:9" x14ac:dyDescent="0.2">
      <c r="H214" s="9"/>
      <c r="I214" s="9"/>
    </row>
    <row r="215" spans="8:9" x14ac:dyDescent="0.2">
      <c r="H215" s="9"/>
      <c r="I215" s="9"/>
    </row>
    <row r="216" spans="8:9" x14ac:dyDescent="0.2">
      <c r="H216" s="9"/>
      <c r="I216" s="9"/>
    </row>
    <row r="217" spans="8:9" x14ac:dyDescent="0.2">
      <c r="H217" s="9"/>
      <c r="I217" s="9"/>
    </row>
    <row r="218" spans="8:9" x14ac:dyDescent="0.2">
      <c r="H218" s="9"/>
      <c r="I218" s="9"/>
    </row>
    <row r="219" spans="8:9" x14ac:dyDescent="0.2">
      <c r="H219" s="9"/>
      <c r="I219" s="9"/>
    </row>
    <row r="220" spans="8:9" x14ac:dyDescent="0.2">
      <c r="H220" s="9"/>
      <c r="I220" s="9"/>
    </row>
    <row r="221" spans="8:9" x14ac:dyDescent="0.2">
      <c r="H221" s="9"/>
      <c r="I221" s="9"/>
    </row>
    <row r="222" spans="8:9" x14ac:dyDescent="0.2">
      <c r="H222" s="9"/>
      <c r="I222" s="9"/>
    </row>
    <row r="223" spans="8:9" x14ac:dyDescent="0.2">
      <c r="H223" s="9"/>
      <c r="I223" s="9"/>
    </row>
    <row r="224" spans="8:9" x14ac:dyDescent="0.2">
      <c r="H224" s="9"/>
      <c r="I224" s="9"/>
    </row>
    <row r="225" spans="8:9" x14ac:dyDescent="0.2">
      <c r="H225" s="9"/>
      <c r="I225" s="9"/>
    </row>
    <row r="226" spans="8:9" x14ac:dyDescent="0.2">
      <c r="H226" s="9"/>
      <c r="I226" s="9"/>
    </row>
    <row r="227" spans="8:9" x14ac:dyDescent="0.2">
      <c r="H227" s="9"/>
      <c r="I227" s="9"/>
    </row>
    <row r="228" spans="8:9" x14ac:dyDescent="0.2">
      <c r="H228" s="9"/>
      <c r="I228" s="9"/>
    </row>
    <row r="229" spans="8:9" x14ac:dyDescent="0.2">
      <c r="H229" s="9"/>
      <c r="I229" s="9"/>
    </row>
    <row r="230" spans="8:9" x14ac:dyDescent="0.2">
      <c r="H230" s="9"/>
      <c r="I230" s="9"/>
    </row>
    <row r="231" spans="8:9" x14ac:dyDescent="0.2">
      <c r="H231" s="9"/>
      <c r="I231" s="9"/>
    </row>
    <row r="232" spans="8:9" x14ac:dyDescent="0.2">
      <c r="H232" s="9"/>
      <c r="I232" s="9"/>
    </row>
    <row r="233" spans="8:9" x14ac:dyDescent="0.2">
      <c r="H233" s="9"/>
      <c r="I233" s="9"/>
    </row>
    <row r="234" spans="8:9" x14ac:dyDescent="0.2">
      <c r="H234" s="9"/>
      <c r="I234" s="9"/>
    </row>
    <row r="235" spans="8:9" x14ac:dyDescent="0.2">
      <c r="H235" s="9"/>
      <c r="I235" s="9"/>
    </row>
    <row r="236" spans="8:9" x14ac:dyDescent="0.2">
      <c r="H236" s="9"/>
      <c r="I236" s="9"/>
    </row>
    <row r="237" spans="8:9" x14ac:dyDescent="0.2">
      <c r="H237" s="9"/>
      <c r="I237" s="9"/>
    </row>
    <row r="238" spans="8:9" x14ac:dyDescent="0.2">
      <c r="H238" s="9"/>
      <c r="I238" s="9"/>
    </row>
    <row r="239" spans="8:9" x14ac:dyDescent="0.2">
      <c r="H239" s="9"/>
      <c r="I239" s="9"/>
    </row>
    <row r="240" spans="8:9" x14ac:dyDescent="0.2">
      <c r="H240" s="9"/>
      <c r="I240" s="9"/>
    </row>
    <row r="241" spans="8:9" x14ac:dyDescent="0.2">
      <c r="H241" s="9"/>
      <c r="I241" s="9"/>
    </row>
    <row r="242" spans="8:9" x14ac:dyDescent="0.2">
      <c r="H242" s="9"/>
      <c r="I242" s="9"/>
    </row>
    <row r="243" spans="8:9" x14ac:dyDescent="0.2">
      <c r="H243" s="9"/>
      <c r="I243" s="9"/>
    </row>
    <row r="244" spans="8:9" x14ac:dyDescent="0.2">
      <c r="H244" s="9"/>
      <c r="I244" s="9"/>
    </row>
    <row r="245" spans="8:9" x14ac:dyDescent="0.2">
      <c r="H245" s="9"/>
      <c r="I245" s="9"/>
    </row>
    <row r="246" spans="8:9" x14ac:dyDescent="0.2">
      <c r="H246" s="9"/>
      <c r="I246" s="9"/>
    </row>
    <row r="247" spans="8:9" x14ac:dyDescent="0.2">
      <c r="H247" s="9"/>
      <c r="I247" s="9"/>
    </row>
    <row r="248" spans="8:9" x14ac:dyDescent="0.2">
      <c r="H248" s="9"/>
      <c r="I248" s="9"/>
    </row>
    <row r="249" spans="8:9" x14ac:dyDescent="0.2">
      <c r="H249" s="9"/>
      <c r="I249" s="9"/>
    </row>
    <row r="250" spans="8:9" x14ac:dyDescent="0.2">
      <c r="H250" s="9"/>
      <c r="I250" s="9"/>
    </row>
    <row r="251" spans="8:9" x14ac:dyDescent="0.2">
      <c r="H251" s="9"/>
      <c r="I251" s="9"/>
    </row>
    <row r="252" spans="8:9" x14ac:dyDescent="0.2">
      <c r="H252" s="9"/>
      <c r="I252" s="9"/>
    </row>
    <row r="253" spans="8:9" x14ac:dyDescent="0.2">
      <c r="H253" s="9"/>
      <c r="I253" s="9"/>
    </row>
    <row r="254" spans="8:9" x14ac:dyDescent="0.2">
      <c r="H254" s="9"/>
      <c r="I254" s="9"/>
    </row>
    <row r="255" spans="8:9" x14ac:dyDescent="0.2">
      <c r="H255" s="9"/>
      <c r="I255" s="9"/>
    </row>
    <row r="256" spans="8:9" x14ac:dyDescent="0.2">
      <c r="H256" s="9"/>
      <c r="I256" s="9"/>
    </row>
    <row r="257" spans="8:9" x14ac:dyDescent="0.2">
      <c r="H257" s="9"/>
      <c r="I257" s="9"/>
    </row>
    <row r="258" spans="8:9" x14ac:dyDescent="0.2">
      <c r="H258" s="9"/>
      <c r="I258" s="9"/>
    </row>
    <row r="259" spans="8:9" x14ac:dyDescent="0.2">
      <c r="H259" s="9"/>
      <c r="I259" s="9"/>
    </row>
    <row r="260" spans="8:9" x14ac:dyDescent="0.2">
      <c r="H260" s="9"/>
      <c r="I260" s="9"/>
    </row>
    <row r="261" spans="8:9" x14ac:dyDescent="0.2">
      <c r="H261" s="9"/>
      <c r="I261" s="9"/>
    </row>
    <row r="262" spans="8:9" x14ac:dyDescent="0.2">
      <c r="H262" s="9"/>
      <c r="I262" s="9"/>
    </row>
    <row r="263" spans="8:9" x14ac:dyDescent="0.2">
      <c r="H263" s="9"/>
      <c r="I263" s="9"/>
    </row>
    <row r="264" spans="8:9" x14ac:dyDescent="0.2">
      <c r="H264" s="9"/>
      <c r="I264" s="9"/>
    </row>
    <row r="265" spans="8:9" x14ac:dyDescent="0.2">
      <c r="H265" s="9"/>
      <c r="I265" s="9"/>
    </row>
    <row r="266" spans="8:9" x14ac:dyDescent="0.2">
      <c r="H266" s="9"/>
      <c r="I266" s="9"/>
    </row>
    <row r="267" spans="8:9" x14ac:dyDescent="0.2">
      <c r="H267" s="9"/>
      <c r="I267" s="9"/>
    </row>
    <row r="268" spans="8:9" x14ac:dyDescent="0.2">
      <c r="H268" s="9"/>
      <c r="I268" s="9"/>
    </row>
    <row r="269" spans="8:9" x14ac:dyDescent="0.2">
      <c r="H269" s="9"/>
      <c r="I269" s="9"/>
    </row>
    <row r="270" spans="8:9" x14ac:dyDescent="0.2">
      <c r="H270" s="9"/>
      <c r="I270" s="9"/>
    </row>
    <row r="271" spans="8:9" x14ac:dyDescent="0.2">
      <c r="H271" s="9"/>
      <c r="I271" s="9"/>
    </row>
    <row r="272" spans="8:9" x14ac:dyDescent="0.2">
      <c r="H272" s="9"/>
      <c r="I272" s="9"/>
    </row>
    <row r="273" spans="8:9" x14ac:dyDescent="0.2">
      <c r="H273" s="9"/>
      <c r="I273" s="9"/>
    </row>
    <row r="274" spans="8:9" x14ac:dyDescent="0.2">
      <c r="H274" s="9"/>
      <c r="I274" s="9"/>
    </row>
    <row r="275" spans="8:9" x14ac:dyDescent="0.2">
      <c r="H275" s="9"/>
      <c r="I275" s="9"/>
    </row>
    <row r="276" spans="8:9" x14ac:dyDescent="0.2">
      <c r="H276" s="9"/>
      <c r="I276" s="9"/>
    </row>
    <row r="277" spans="8:9" x14ac:dyDescent="0.2">
      <c r="H277" s="9"/>
      <c r="I277" s="9"/>
    </row>
    <row r="278" spans="8:9" x14ac:dyDescent="0.2">
      <c r="H278" s="9"/>
      <c r="I278" s="9"/>
    </row>
    <row r="279" spans="8:9" x14ac:dyDescent="0.2">
      <c r="H279" s="9"/>
      <c r="I279" s="9"/>
    </row>
    <row r="280" spans="8:9" x14ac:dyDescent="0.2">
      <c r="H280" s="9"/>
      <c r="I280" s="9"/>
    </row>
    <row r="281" spans="8:9" x14ac:dyDescent="0.2">
      <c r="H281" s="9"/>
      <c r="I281" s="9"/>
    </row>
    <row r="282" spans="8:9" x14ac:dyDescent="0.2">
      <c r="H282" s="9"/>
      <c r="I282" s="9"/>
    </row>
    <row r="283" spans="8:9" x14ac:dyDescent="0.2">
      <c r="H283" s="9"/>
      <c r="I283" s="9"/>
    </row>
    <row r="284" spans="8:9" x14ac:dyDescent="0.2">
      <c r="H284" s="9"/>
      <c r="I284" s="9"/>
    </row>
    <row r="285" spans="8:9" x14ac:dyDescent="0.2">
      <c r="H285" s="9"/>
      <c r="I285" s="9"/>
    </row>
    <row r="286" spans="8:9" x14ac:dyDescent="0.2">
      <c r="H286" s="9"/>
      <c r="I286" s="9"/>
    </row>
    <row r="287" spans="8:9" x14ac:dyDescent="0.2">
      <c r="H287" s="9"/>
      <c r="I287" s="9"/>
    </row>
    <row r="288" spans="8:9" x14ac:dyDescent="0.2">
      <c r="H288" s="9"/>
      <c r="I288" s="9"/>
    </row>
    <row r="289" spans="8:9" x14ac:dyDescent="0.2">
      <c r="H289" s="9"/>
      <c r="I289" s="9"/>
    </row>
    <row r="290" spans="8:9" x14ac:dyDescent="0.2">
      <c r="H290" s="9"/>
      <c r="I290" s="9"/>
    </row>
    <row r="291" spans="8:9" x14ac:dyDescent="0.2">
      <c r="H291" s="9"/>
      <c r="I291" s="9"/>
    </row>
    <row r="292" spans="8:9" x14ac:dyDescent="0.2">
      <c r="H292" s="9"/>
      <c r="I292" s="9"/>
    </row>
    <row r="293" spans="8:9" x14ac:dyDescent="0.2">
      <c r="H293" s="9"/>
      <c r="I293" s="9"/>
    </row>
    <row r="294" spans="8:9" x14ac:dyDescent="0.2">
      <c r="H294" s="9"/>
      <c r="I294" s="9"/>
    </row>
    <row r="295" spans="8:9" x14ac:dyDescent="0.2">
      <c r="H295" s="9"/>
      <c r="I295" s="9"/>
    </row>
    <row r="296" spans="8:9" x14ac:dyDescent="0.2">
      <c r="H296" s="9"/>
      <c r="I296" s="9"/>
    </row>
    <row r="297" spans="8:9" x14ac:dyDescent="0.2">
      <c r="H297" s="9"/>
      <c r="I297" s="9"/>
    </row>
    <row r="298" spans="8:9" x14ac:dyDescent="0.2">
      <c r="H298" s="9"/>
      <c r="I298" s="9"/>
    </row>
    <row r="299" spans="8:9" x14ac:dyDescent="0.2">
      <c r="H299" s="9"/>
      <c r="I299" s="9"/>
    </row>
    <row r="300" spans="8:9" x14ac:dyDescent="0.2">
      <c r="H300" s="9"/>
      <c r="I300" s="9"/>
    </row>
    <row r="301" spans="8:9" x14ac:dyDescent="0.2">
      <c r="H301" s="9"/>
      <c r="I301" s="9"/>
    </row>
    <row r="302" spans="8:9" x14ac:dyDescent="0.2">
      <c r="H302" s="9"/>
      <c r="I302" s="9"/>
    </row>
    <row r="303" spans="8:9" x14ac:dyDescent="0.2">
      <c r="H303" s="9"/>
      <c r="I303" s="9"/>
    </row>
    <row r="304" spans="8:9" x14ac:dyDescent="0.2">
      <c r="H304" s="9"/>
      <c r="I304" s="9"/>
    </row>
    <row r="305" spans="8:9" x14ac:dyDescent="0.2">
      <c r="H305" s="9"/>
      <c r="I305" s="9"/>
    </row>
    <row r="306" spans="8:9" x14ac:dyDescent="0.2">
      <c r="H306" s="9"/>
      <c r="I306" s="9"/>
    </row>
    <row r="307" spans="8:9" x14ac:dyDescent="0.2">
      <c r="H307" s="9"/>
      <c r="I307" s="9"/>
    </row>
    <row r="308" spans="8:9" x14ac:dyDescent="0.2">
      <c r="H308" s="9"/>
      <c r="I308" s="9"/>
    </row>
    <row r="309" spans="8:9" x14ac:dyDescent="0.2">
      <c r="H309" s="9"/>
      <c r="I309" s="9"/>
    </row>
    <row r="310" spans="8:9" x14ac:dyDescent="0.2">
      <c r="H310" s="9"/>
      <c r="I310" s="9"/>
    </row>
    <row r="311" spans="8:9" x14ac:dyDescent="0.2">
      <c r="H311" s="9"/>
      <c r="I311" s="9"/>
    </row>
    <row r="312" spans="8:9" x14ac:dyDescent="0.2">
      <c r="H312" s="9"/>
      <c r="I312" s="9"/>
    </row>
    <row r="313" spans="8:9" x14ac:dyDescent="0.2">
      <c r="H313" s="9"/>
      <c r="I313" s="9"/>
    </row>
    <row r="314" spans="8:9" x14ac:dyDescent="0.2">
      <c r="H314" s="9"/>
      <c r="I314" s="9"/>
    </row>
    <row r="315" spans="8:9" x14ac:dyDescent="0.2">
      <c r="H315" s="9"/>
      <c r="I315" s="9"/>
    </row>
    <row r="316" spans="8:9" x14ac:dyDescent="0.2">
      <c r="H316" s="9"/>
      <c r="I316" s="9"/>
    </row>
    <row r="317" spans="8:9" x14ac:dyDescent="0.2">
      <c r="H317" s="9"/>
      <c r="I317" s="9"/>
    </row>
    <row r="318" spans="8:9" x14ac:dyDescent="0.2">
      <c r="H318" s="9"/>
      <c r="I318" s="9"/>
    </row>
    <row r="319" spans="8:9" x14ac:dyDescent="0.2">
      <c r="H319" s="9"/>
      <c r="I319" s="9"/>
    </row>
    <row r="320" spans="8:9" x14ac:dyDescent="0.2">
      <c r="H320" s="9"/>
      <c r="I320" s="9"/>
    </row>
    <row r="321" spans="8:9" x14ac:dyDescent="0.2">
      <c r="H321" s="9"/>
      <c r="I321" s="9"/>
    </row>
    <row r="322" spans="8:9" x14ac:dyDescent="0.2">
      <c r="H322" s="9"/>
      <c r="I322" s="9"/>
    </row>
    <row r="323" spans="8:9" x14ac:dyDescent="0.2">
      <c r="H323" s="9"/>
      <c r="I323" s="9"/>
    </row>
    <row r="324" spans="8:9" x14ac:dyDescent="0.2">
      <c r="H324" s="9"/>
      <c r="I324" s="9"/>
    </row>
    <row r="325" spans="8:9" x14ac:dyDescent="0.2">
      <c r="H325" s="9"/>
      <c r="I325" s="9"/>
    </row>
    <row r="326" spans="8:9" x14ac:dyDescent="0.2">
      <c r="H326" s="9"/>
      <c r="I326" s="9"/>
    </row>
    <row r="327" spans="8:9" x14ac:dyDescent="0.2">
      <c r="H327" s="9"/>
      <c r="I327" s="9"/>
    </row>
    <row r="328" spans="8:9" x14ac:dyDescent="0.2">
      <c r="H328" s="9"/>
      <c r="I328" s="9"/>
    </row>
    <row r="329" spans="8:9" x14ac:dyDescent="0.2">
      <c r="H329" s="9"/>
      <c r="I329" s="9"/>
    </row>
    <row r="330" spans="8:9" x14ac:dyDescent="0.2">
      <c r="H330" s="9"/>
      <c r="I330" s="9"/>
    </row>
    <row r="331" spans="8:9" x14ac:dyDescent="0.2">
      <c r="H331" s="9"/>
      <c r="I331" s="9"/>
    </row>
    <row r="332" spans="8:9" x14ac:dyDescent="0.2">
      <c r="H332" s="9"/>
      <c r="I332" s="9"/>
    </row>
    <row r="333" spans="8:9" x14ac:dyDescent="0.2">
      <c r="H333" s="9"/>
      <c r="I333" s="9"/>
    </row>
    <row r="334" spans="8:9" x14ac:dyDescent="0.2">
      <c r="H334" s="9"/>
      <c r="I334" s="9"/>
    </row>
    <row r="335" spans="8:9" x14ac:dyDescent="0.2">
      <c r="H335" s="9"/>
      <c r="I335" s="9"/>
    </row>
    <row r="336" spans="8:9" x14ac:dyDescent="0.2">
      <c r="H336" s="9"/>
      <c r="I336" s="9"/>
    </row>
    <row r="337" spans="8:9" x14ac:dyDescent="0.2">
      <c r="H337" s="9"/>
      <c r="I337" s="9"/>
    </row>
    <row r="338" spans="8:9" x14ac:dyDescent="0.2">
      <c r="H338" s="9"/>
      <c r="I338" s="9"/>
    </row>
    <row r="339" spans="8:9" x14ac:dyDescent="0.2">
      <c r="H339" s="9"/>
      <c r="I339" s="9"/>
    </row>
    <row r="340" spans="8:9" x14ac:dyDescent="0.2">
      <c r="H340" s="9"/>
      <c r="I340" s="9"/>
    </row>
    <row r="341" spans="8:9" x14ac:dyDescent="0.2">
      <c r="H341" s="9"/>
      <c r="I341" s="9"/>
    </row>
    <row r="342" spans="8:9" x14ac:dyDescent="0.2">
      <c r="H342" s="9"/>
      <c r="I342" s="9"/>
    </row>
    <row r="343" spans="8:9" x14ac:dyDescent="0.2">
      <c r="H343" s="9"/>
      <c r="I343" s="9"/>
    </row>
    <row r="344" spans="8:9" x14ac:dyDescent="0.2">
      <c r="H344" s="9"/>
      <c r="I344" s="9"/>
    </row>
    <row r="345" spans="8:9" x14ac:dyDescent="0.2">
      <c r="H345" s="9"/>
      <c r="I345" s="9"/>
    </row>
    <row r="346" spans="8:9" x14ac:dyDescent="0.2">
      <c r="H346" s="9"/>
      <c r="I346" s="9"/>
    </row>
    <row r="347" spans="8:9" x14ac:dyDescent="0.2">
      <c r="H347" s="9"/>
      <c r="I347" s="9"/>
    </row>
    <row r="348" spans="8:9" x14ac:dyDescent="0.2">
      <c r="H348" s="9"/>
      <c r="I348" s="9"/>
    </row>
    <row r="349" spans="8:9" x14ac:dyDescent="0.2">
      <c r="H349" s="9"/>
      <c r="I349" s="9"/>
    </row>
    <row r="350" spans="8:9" x14ac:dyDescent="0.2">
      <c r="H350" s="9"/>
      <c r="I350" s="9"/>
    </row>
    <row r="351" spans="8:9" x14ac:dyDescent="0.2">
      <c r="H351" s="9"/>
      <c r="I351" s="9"/>
    </row>
    <row r="352" spans="8:9" x14ac:dyDescent="0.2">
      <c r="H352" s="9"/>
      <c r="I352" s="9"/>
    </row>
    <row r="353" spans="8:9" x14ac:dyDescent="0.2">
      <c r="H353" s="9"/>
      <c r="I353" s="9"/>
    </row>
    <row r="354" spans="8:9" x14ac:dyDescent="0.2">
      <c r="H354" s="9"/>
      <c r="I354" s="9"/>
    </row>
    <row r="355" spans="8:9" x14ac:dyDescent="0.2">
      <c r="H355" s="9"/>
      <c r="I355" s="9"/>
    </row>
    <row r="356" spans="8:9" x14ac:dyDescent="0.2">
      <c r="H356" s="9"/>
      <c r="I356" s="9"/>
    </row>
    <row r="357" spans="8:9" x14ac:dyDescent="0.2">
      <c r="H357" s="9"/>
      <c r="I357" s="9"/>
    </row>
    <row r="358" spans="8:9" x14ac:dyDescent="0.2">
      <c r="H358" s="9"/>
      <c r="I358" s="9"/>
    </row>
    <row r="359" spans="8:9" x14ac:dyDescent="0.2">
      <c r="H359" s="9"/>
      <c r="I359" s="9"/>
    </row>
    <row r="360" spans="8:9" x14ac:dyDescent="0.2">
      <c r="H360" s="9"/>
      <c r="I360" s="9"/>
    </row>
    <row r="361" spans="8:9" x14ac:dyDescent="0.2">
      <c r="H361" s="9"/>
      <c r="I361" s="9"/>
    </row>
    <row r="362" spans="8:9" x14ac:dyDescent="0.2">
      <c r="H362" s="9"/>
      <c r="I362" s="9"/>
    </row>
    <row r="363" spans="8:9" x14ac:dyDescent="0.2">
      <c r="H363" s="9"/>
      <c r="I363" s="9"/>
    </row>
    <row r="364" spans="8:9" x14ac:dyDescent="0.2">
      <c r="H364" s="9"/>
      <c r="I364" s="9"/>
    </row>
    <row r="365" spans="8:9" x14ac:dyDescent="0.2">
      <c r="H365" s="9"/>
      <c r="I365" s="9"/>
    </row>
    <row r="366" spans="8:9" x14ac:dyDescent="0.2">
      <c r="H366" s="9"/>
      <c r="I366" s="9"/>
    </row>
    <row r="367" spans="8:9" x14ac:dyDescent="0.2">
      <c r="H367" s="9"/>
      <c r="I367" s="9"/>
    </row>
    <row r="368" spans="8:9" x14ac:dyDescent="0.2">
      <c r="H368" s="9"/>
      <c r="I368" s="9"/>
    </row>
    <row r="369" spans="8:9" x14ac:dyDescent="0.2">
      <c r="H369" s="9"/>
      <c r="I369" s="9"/>
    </row>
    <row r="370" spans="8:9" x14ac:dyDescent="0.2">
      <c r="H370" s="9"/>
      <c r="I370" s="9"/>
    </row>
    <row r="371" spans="8:9" x14ac:dyDescent="0.2">
      <c r="H371" s="9"/>
      <c r="I371" s="9"/>
    </row>
    <row r="372" spans="8:9" x14ac:dyDescent="0.2">
      <c r="H372" s="9"/>
      <c r="I372" s="9"/>
    </row>
    <row r="373" spans="8:9" x14ac:dyDescent="0.2">
      <c r="H373" s="9"/>
      <c r="I373" s="9"/>
    </row>
    <row r="374" spans="8:9" x14ac:dyDescent="0.2">
      <c r="H374" s="9"/>
      <c r="I374" s="9"/>
    </row>
    <row r="375" spans="8:9" x14ac:dyDescent="0.2">
      <c r="H375" s="9"/>
      <c r="I375" s="9"/>
    </row>
    <row r="376" spans="8:9" x14ac:dyDescent="0.2">
      <c r="H376" s="9"/>
      <c r="I376" s="9"/>
    </row>
    <row r="377" spans="8:9" x14ac:dyDescent="0.2">
      <c r="H377" s="9"/>
      <c r="I377" s="9"/>
    </row>
    <row r="378" spans="8:9" x14ac:dyDescent="0.2">
      <c r="H378" s="9"/>
      <c r="I378" s="9"/>
    </row>
    <row r="379" spans="8:9" x14ac:dyDescent="0.2">
      <c r="H379" s="9"/>
      <c r="I379" s="9"/>
    </row>
    <row r="380" spans="8:9" x14ac:dyDescent="0.2">
      <c r="H380" s="9"/>
      <c r="I380" s="9"/>
    </row>
    <row r="381" spans="8:9" x14ac:dyDescent="0.2">
      <c r="H381" s="9"/>
      <c r="I381" s="9"/>
    </row>
    <row r="382" spans="8:9" x14ac:dyDescent="0.2">
      <c r="H382" s="9"/>
      <c r="I382" s="9"/>
    </row>
    <row r="383" spans="8:9" x14ac:dyDescent="0.2">
      <c r="H383" s="9"/>
      <c r="I383" s="9"/>
    </row>
    <row r="384" spans="8:9" x14ac:dyDescent="0.2">
      <c r="H384" s="9"/>
      <c r="I384" s="9"/>
    </row>
    <row r="385" spans="8:9" x14ac:dyDescent="0.2">
      <c r="H385" s="9"/>
      <c r="I385" s="9"/>
    </row>
    <row r="386" spans="8:9" x14ac:dyDescent="0.2">
      <c r="H386" s="9"/>
      <c r="I386" s="9"/>
    </row>
    <row r="387" spans="8:9" x14ac:dyDescent="0.2">
      <c r="H387" s="9"/>
      <c r="I387" s="9"/>
    </row>
    <row r="388" spans="8:9" x14ac:dyDescent="0.2">
      <c r="H388" s="9"/>
      <c r="I388" s="9"/>
    </row>
    <row r="389" spans="8:9" x14ac:dyDescent="0.2">
      <c r="H389" s="9"/>
      <c r="I389" s="9"/>
    </row>
    <row r="390" spans="8:9" x14ac:dyDescent="0.2">
      <c r="H390" s="9"/>
      <c r="I390" s="9"/>
    </row>
    <row r="391" spans="8:9" x14ac:dyDescent="0.2">
      <c r="H391" s="9"/>
      <c r="I391" s="9"/>
    </row>
    <row r="392" spans="8:9" x14ac:dyDescent="0.2">
      <c r="H392" s="9"/>
      <c r="I392" s="9"/>
    </row>
    <row r="393" spans="8:9" x14ac:dyDescent="0.2">
      <c r="H393" s="9"/>
      <c r="I393" s="9"/>
    </row>
    <row r="394" spans="8:9" x14ac:dyDescent="0.2">
      <c r="H394" s="9"/>
      <c r="I394" s="9"/>
    </row>
    <row r="395" spans="8:9" x14ac:dyDescent="0.2">
      <c r="H395" s="9"/>
      <c r="I395" s="9"/>
    </row>
    <row r="396" spans="8:9" x14ac:dyDescent="0.2">
      <c r="H396" s="9"/>
      <c r="I396" s="9"/>
    </row>
    <row r="397" spans="8:9" x14ac:dyDescent="0.2">
      <c r="H397" s="9"/>
      <c r="I397" s="9"/>
    </row>
    <row r="398" spans="8:9" x14ac:dyDescent="0.2">
      <c r="H398" s="9"/>
      <c r="I398" s="9"/>
    </row>
    <row r="399" spans="8:9" x14ac:dyDescent="0.2">
      <c r="H399" s="9"/>
      <c r="I399" s="9"/>
    </row>
    <row r="400" spans="8:9" x14ac:dyDescent="0.2">
      <c r="H400" s="9"/>
      <c r="I400" s="9"/>
    </row>
    <row r="401" spans="8:9" x14ac:dyDescent="0.2">
      <c r="H401" s="9"/>
      <c r="I401" s="9"/>
    </row>
    <row r="402" spans="8:9" x14ac:dyDescent="0.2">
      <c r="H402" s="9"/>
      <c r="I402" s="9"/>
    </row>
    <row r="403" spans="8:9" x14ac:dyDescent="0.2">
      <c r="H403" s="9"/>
      <c r="I403" s="9"/>
    </row>
    <row r="404" spans="8:9" x14ac:dyDescent="0.2">
      <c r="H404" s="9"/>
      <c r="I404" s="9"/>
    </row>
    <row r="405" spans="8:9" x14ac:dyDescent="0.2">
      <c r="H405" s="9"/>
      <c r="I405" s="9"/>
    </row>
    <row r="406" spans="8:9" x14ac:dyDescent="0.2">
      <c r="H406" s="9"/>
      <c r="I406" s="9"/>
    </row>
    <row r="407" spans="8:9" x14ac:dyDescent="0.2">
      <c r="H407" s="9"/>
      <c r="I407" s="9"/>
    </row>
    <row r="408" spans="8:9" x14ac:dyDescent="0.2">
      <c r="H408" s="9"/>
      <c r="I408" s="9"/>
    </row>
    <row r="409" spans="8:9" x14ac:dyDescent="0.2">
      <c r="H409" s="9"/>
      <c r="I409" s="9"/>
    </row>
    <row r="410" spans="8:9" x14ac:dyDescent="0.2">
      <c r="H410" s="9"/>
      <c r="I410" s="9"/>
    </row>
    <row r="411" spans="8:9" x14ac:dyDescent="0.2">
      <c r="H411" s="9"/>
      <c r="I411" s="9"/>
    </row>
    <row r="412" spans="8:9" x14ac:dyDescent="0.2">
      <c r="H412" s="9"/>
      <c r="I412" s="9"/>
    </row>
    <row r="413" spans="8:9" x14ac:dyDescent="0.2">
      <c r="H413" s="9"/>
      <c r="I413" s="9"/>
    </row>
    <row r="414" spans="8:9" x14ac:dyDescent="0.2">
      <c r="H414" s="9"/>
      <c r="I414" s="9"/>
    </row>
    <row r="415" spans="8:9" x14ac:dyDescent="0.2">
      <c r="H415" s="9"/>
      <c r="I415" s="9"/>
    </row>
    <row r="416" spans="8:9" x14ac:dyDescent="0.2">
      <c r="H416" s="9"/>
      <c r="I416" s="9"/>
    </row>
    <row r="417" spans="8:9" x14ac:dyDescent="0.2">
      <c r="H417" s="9"/>
      <c r="I417" s="9"/>
    </row>
    <row r="418" spans="8:9" x14ac:dyDescent="0.2">
      <c r="H418" s="9"/>
      <c r="I418" s="9"/>
    </row>
    <row r="419" spans="8:9" x14ac:dyDescent="0.2">
      <c r="H419" s="9"/>
      <c r="I419" s="9"/>
    </row>
    <row r="420" spans="8:9" x14ac:dyDescent="0.2">
      <c r="H420" s="9"/>
      <c r="I420" s="9"/>
    </row>
    <row r="421" spans="8:9" x14ac:dyDescent="0.2">
      <c r="H421" s="9"/>
      <c r="I421" s="9"/>
    </row>
    <row r="422" spans="8:9" x14ac:dyDescent="0.2">
      <c r="H422" s="9"/>
      <c r="I422" s="9"/>
    </row>
    <row r="423" spans="8:9" x14ac:dyDescent="0.2">
      <c r="H423" s="9"/>
      <c r="I423" s="9"/>
    </row>
    <row r="424" spans="8:9" x14ac:dyDescent="0.2">
      <c r="H424" s="9"/>
      <c r="I424" s="9"/>
    </row>
    <row r="425" spans="8:9" x14ac:dyDescent="0.2">
      <c r="H425" s="9"/>
      <c r="I425" s="9"/>
    </row>
    <row r="426" spans="8:9" x14ac:dyDescent="0.2">
      <c r="H426" s="9"/>
      <c r="I426" s="9"/>
    </row>
    <row r="427" spans="8:9" x14ac:dyDescent="0.2">
      <c r="H427" s="9"/>
      <c r="I427" s="9"/>
    </row>
    <row r="428" spans="8:9" x14ac:dyDescent="0.2">
      <c r="H428" s="9"/>
      <c r="I428" s="9"/>
    </row>
    <row r="429" spans="8:9" x14ac:dyDescent="0.2">
      <c r="H429" s="9"/>
      <c r="I429" s="9"/>
    </row>
    <row r="430" spans="8:9" x14ac:dyDescent="0.2">
      <c r="H430" s="9"/>
      <c r="I430" s="9"/>
    </row>
    <row r="431" spans="8:9" x14ac:dyDescent="0.2">
      <c r="H431" s="9"/>
      <c r="I431" s="9"/>
    </row>
    <row r="432" spans="8:9" x14ac:dyDescent="0.2">
      <c r="H432" s="9"/>
      <c r="I432" s="9"/>
    </row>
    <row r="433" spans="8:9" x14ac:dyDescent="0.2">
      <c r="H433" s="9"/>
      <c r="I433" s="9"/>
    </row>
    <row r="434" spans="8:9" x14ac:dyDescent="0.2">
      <c r="H434" s="9"/>
      <c r="I434" s="9"/>
    </row>
    <row r="435" spans="8:9" x14ac:dyDescent="0.2">
      <c r="H435" s="9"/>
      <c r="I435" s="9"/>
    </row>
    <row r="436" spans="8:9" x14ac:dyDescent="0.2">
      <c r="H436" s="9"/>
      <c r="I436" s="9"/>
    </row>
    <row r="437" spans="8:9" x14ac:dyDescent="0.2">
      <c r="H437" s="9"/>
      <c r="I437" s="9"/>
    </row>
    <row r="438" spans="8:9" x14ac:dyDescent="0.2">
      <c r="H438" s="9"/>
      <c r="I438" s="9"/>
    </row>
    <row r="439" spans="8:9" x14ac:dyDescent="0.2">
      <c r="H439" s="9"/>
      <c r="I439" s="9"/>
    </row>
    <row r="440" spans="8:9" x14ac:dyDescent="0.2">
      <c r="H440" s="9"/>
      <c r="I440" s="9"/>
    </row>
    <row r="441" spans="8:9" x14ac:dyDescent="0.2">
      <c r="H441" s="9"/>
      <c r="I441" s="9"/>
    </row>
    <row r="442" spans="8:9" x14ac:dyDescent="0.2">
      <c r="H442" s="9"/>
      <c r="I442" s="9"/>
    </row>
    <row r="443" spans="8:9" x14ac:dyDescent="0.2">
      <c r="H443" s="9"/>
      <c r="I443" s="9"/>
    </row>
    <row r="444" spans="8:9" x14ac:dyDescent="0.2">
      <c r="H444" s="9"/>
      <c r="I444" s="9"/>
    </row>
    <row r="445" spans="8:9" x14ac:dyDescent="0.2">
      <c r="H445" s="9"/>
      <c r="I445" s="9"/>
    </row>
    <row r="446" spans="8:9" x14ac:dyDescent="0.2">
      <c r="H446" s="9"/>
      <c r="I446" s="9"/>
    </row>
    <row r="447" spans="8:9" x14ac:dyDescent="0.2">
      <c r="H447" s="9"/>
      <c r="I447" s="9"/>
    </row>
    <row r="448" spans="8:9" x14ac:dyDescent="0.2">
      <c r="H448" s="9"/>
      <c r="I448" s="9"/>
    </row>
    <row r="449" spans="8:9" x14ac:dyDescent="0.2">
      <c r="H449" s="9"/>
      <c r="I449" s="9"/>
    </row>
    <row r="450" spans="8:9" x14ac:dyDescent="0.2">
      <c r="H450" s="9"/>
      <c r="I450" s="9"/>
    </row>
    <row r="451" spans="8:9" x14ac:dyDescent="0.2">
      <c r="H451" s="9"/>
      <c r="I451" s="9"/>
    </row>
    <row r="452" spans="8:9" x14ac:dyDescent="0.2">
      <c r="H452" s="9"/>
      <c r="I452" s="9"/>
    </row>
    <row r="453" spans="8:9" x14ac:dyDescent="0.2">
      <c r="H453" s="9"/>
      <c r="I453" s="9"/>
    </row>
    <row r="454" spans="8:9" x14ac:dyDescent="0.2">
      <c r="H454" s="9"/>
      <c r="I454" s="9"/>
    </row>
    <row r="455" spans="8:9" x14ac:dyDescent="0.2">
      <c r="H455" s="9"/>
      <c r="I455" s="9"/>
    </row>
    <row r="456" spans="8:9" x14ac:dyDescent="0.2">
      <c r="H456" s="9"/>
      <c r="I456" s="9"/>
    </row>
    <row r="457" spans="8:9" x14ac:dyDescent="0.2">
      <c r="H457" s="9"/>
      <c r="I457" s="9"/>
    </row>
    <row r="458" spans="8:9" x14ac:dyDescent="0.2">
      <c r="H458" s="9"/>
      <c r="I458" s="9"/>
    </row>
    <row r="459" spans="8:9" x14ac:dyDescent="0.2">
      <c r="H459" s="9"/>
      <c r="I459" s="9"/>
    </row>
    <row r="460" spans="8:9" x14ac:dyDescent="0.2">
      <c r="H460" s="9"/>
      <c r="I460" s="9"/>
    </row>
    <row r="461" spans="8:9" x14ac:dyDescent="0.2">
      <c r="H461" s="9"/>
      <c r="I461" s="9"/>
    </row>
    <row r="462" spans="8:9" x14ac:dyDescent="0.2">
      <c r="H462" s="9"/>
      <c r="I462" s="9"/>
    </row>
    <row r="463" spans="8:9" x14ac:dyDescent="0.2">
      <c r="H463" s="9"/>
      <c r="I463" s="9"/>
    </row>
    <row r="464" spans="8:9" x14ac:dyDescent="0.2">
      <c r="H464" s="9"/>
      <c r="I464" s="9"/>
    </row>
    <row r="465" spans="8:9" x14ac:dyDescent="0.2">
      <c r="H465" s="9"/>
      <c r="I465" s="9"/>
    </row>
    <row r="466" spans="8:9" x14ac:dyDescent="0.2">
      <c r="H466" s="9"/>
      <c r="I466" s="9"/>
    </row>
    <row r="467" spans="8:9" x14ac:dyDescent="0.2">
      <c r="H467" s="9"/>
      <c r="I467" s="9"/>
    </row>
    <row r="468" spans="8:9" x14ac:dyDescent="0.2">
      <c r="H468" s="9"/>
      <c r="I468" s="9"/>
    </row>
    <row r="469" spans="8:9" x14ac:dyDescent="0.2">
      <c r="H469" s="9"/>
      <c r="I469" s="9"/>
    </row>
    <row r="470" spans="8:9" x14ac:dyDescent="0.2">
      <c r="H470" s="9"/>
      <c r="I470" s="9"/>
    </row>
    <row r="471" spans="8:9" x14ac:dyDescent="0.2">
      <c r="H471" s="9"/>
      <c r="I471" s="9"/>
    </row>
    <row r="472" spans="8:9" x14ac:dyDescent="0.2">
      <c r="H472" s="9"/>
      <c r="I472" s="9"/>
    </row>
    <row r="473" spans="8:9" x14ac:dyDescent="0.2">
      <c r="H473" s="9"/>
      <c r="I473" s="9"/>
    </row>
    <row r="474" spans="8:9" x14ac:dyDescent="0.2">
      <c r="H474" s="9"/>
      <c r="I474" s="9"/>
    </row>
    <row r="475" spans="8:9" x14ac:dyDescent="0.2">
      <c r="H475" s="9"/>
      <c r="I475" s="9"/>
    </row>
    <row r="476" spans="8:9" x14ac:dyDescent="0.2">
      <c r="H476" s="9"/>
      <c r="I476" s="9"/>
    </row>
    <row r="477" spans="8:9" x14ac:dyDescent="0.2">
      <c r="H477" s="9"/>
      <c r="I477" s="9"/>
    </row>
    <row r="478" spans="8:9" x14ac:dyDescent="0.2">
      <c r="H478" s="9"/>
      <c r="I478" s="9"/>
    </row>
    <row r="479" spans="8:9" x14ac:dyDescent="0.2">
      <c r="H479" s="9"/>
      <c r="I479" s="9"/>
    </row>
    <row r="480" spans="8:9" x14ac:dyDescent="0.2">
      <c r="H480" s="9"/>
      <c r="I480" s="9"/>
    </row>
    <row r="481" spans="8:9" x14ac:dyDescent="0.2">
      <c r="H481" s="9"/>
      <c r="I481" s="9"/>
    </row>
    <row r="482" spans="8:9" x14ac:dyDescent="0.2">
      <c r="H482" s="9"/>
      <c r="I482" s="9"/>
    </row>
    <row r="483" spans="8:9" x14ac:dyDescent="0.2">
      <c r="H483" s="9"/>
      <c r="I483" s="9"/>
    </row>
    <row r="484" spans="8:9" x14ac:dyDescent="0.2">
      <c r="H484" s="9"/>
      <c r="I484" s="9"/>
    </row>
    <row r="485" spans="8:9" x14ac:dyDescent="0.2">
      <c r="H485" s="9"/>
      <c r="I485" s="9"/>
    </row>
    <row r="486" spans="8:9" x14ac:dyDescent="0.2">
      <c r="H486" s="9"/>
      <c r="I486" s="9"/>
    </row>
    <row r="487" spans="8:9" x14ac:dyDescent="0.2">
      <c r="H487" s="9"/>
      <c r="I487" s="9"/>
    </row>
    <row r="488" spans="8:9" x14ac:dyDescent="0.2">
      <c r="H488" s="9"/>
      <c r="I488" s="9"/>
    </row>
    <row r="489" spans="8:9" x14ac:dyDescent="0.2">
      <c r="H489" s="9"/>
      <c r="I489" s="9"/>
    </row>
    <row r="490" spans="8:9" x14ac:dyDescent="0.2">
      <c r="H490" s="9"/>
      <c r="I490" s="9"/>
    </row>
    <row r="491" spans="8:9" x14ac:dyDescent="0.2">
      <c r="H491" s="9"/>
      <c r="I491" s="9"/>
    </row>
    <row r="492" spans="8:9" x14ac:dyDescent="0.2">
      <c r="H492" s="9"/>
      <c r="I492" s="9"/>
    </row>
    <row r="493" spans="8:9" x14ac:dyDescent="0.2">
      <c r="H493" s="9"/>
      <c r="I493" s="9"/>
    </row>
    <row r="494" spans="8:9" x14ac:dyDescent="0.2">
      <c r="H494" s="9"/>
      <c r="I494" s="9"/>
    </row>
    <row r="495" spans="8:9" x14ac:dyDescent="0.2">
      <c r="H495" s="9"/>
      <c r="I495" s="9"/>
    </row>
    <row r="496" spans="8:9" x14ac:dyDescent="0.2">
      <c r="H496" s="9"/>
      <c r="I496" s="9"/>
    </row>
    <row r="497" spans="8:9" x14ac:dyDescent="0.2">
      <c r="H497" s="9"/>
      <c r="I497" s="9"/>
    </row>
    <row r="498" spans="8:9" x14ac:dyDescent="0.2">
      <c r="H498" s="9"/>
      <c r="I498" s="9"/>
    </row>
    <row r="499" spans="8:9" x14ac:dyDescent="0.2">
      <c r="H499" s="9"/>
      <c r="I499" s="9"/>
    </row>
    <row r="500" spans="8:9" x14ac:dyDescent="0.2">
      <c r="H500" s="9"/>
      <c r="I500" s="9"/>
    </row>
    <row r="501" spans="8:9" x14ac:dyDescent="0.2">
      <c r="H501" s="9"/>
      <c r="I501" s="9"/>
    </row>
    <row r="502" spans="8:9" x14ac:dyDescent="0.2">
      <c r="H502" s="9"/>
      <c r="I502" s="9"/>
    </row>
    <row r="503" spans="8:9" x14ac:dyDescent="0.2">
      <c r="H503" s="9"/>
      <c r="I503" s="9"/>
    </row>
    <row r="504" spans="8:9" x14ac:dyDescent="0.2">
      <c r="H504" s="9"/>
      <c r="I504" s="9"/>
    </row>
    <row r="505" spans="8:9" x14ac:dyDescent="0.2">
      <c r="H505" s="9"/>
      <c r="I505" s="9"/>
    </row>
    <row r="506" spans="8:9" x14ac:dyDescent="0.2">
      <c r="H506" s="9"/>
      <c r="I506" s="9"/>
    </row>
    <row r="507" spans="8:9" x14ac:dyDescent="0.2">
      <c r="H507" s="9"/>
      <c r="I507" s="9"/>
    </row>
    <row r="508" spans="8:9" x14ac:dyDescent="0.2">
      <c r="H508" s="9"/>
      <c r="I508" s="9"/>
    </row>
    <row r="509" spans="8:9" x14ac:dyDescent="0.2">
      <c r="H509" s="9"/>
      <c r="I509" s="9"/>
    </row>
    <row r="510" spans="8:9" x14ac:dyDescent="0.2">
      <c r="H510" s="9"/>
      <c r="I510" s="9"/>
    </row>
    <row r="511" spans="8:9" x14ac:dyDescent="0.2">
      <c r="H511" s="9"/>
      <c r="I511" s="9"/>
    </row>
    <row r="512" spans="8:9" x14ac:dyDescent="0.2">
      <c r="H512" s="9"/>
      <c r="I512" s="9"/>
    </row>
    <row r="513" spans="8:9" x14ac:dyDescent="0.2">
      <c r="H513" s="9"/>
      <c r="I513" s="9"/>
    </row>
    <row r="514" spans="8:9" x14ac:dyDescent="0.2">
      <c r="H514" s="9"/>
      <c r="I514" s="9"/>
    </row>
    <row r="515" spans="8:9" x14ac:dyDescent="0.2">
      <c r="H515" s="9"/>
      <c r="I515" s="9"/>
    </row>
    <row r="516" spans="8:9" x14ac:dyDescent="0.2">
      <c r="H516" s="9"/>
      <c r="I516" s="9"/>
    </row>
    <row r="517" spans="8:9" x14ac:dyDescent="0.2">
      <c r="H517" s="9"/>
      <c r="I517" s="9"/>
    </row>
    <row r="518" spans="8:9" x14ac:dyDescent="0.2">
      <c r="H518" s="9"/>
      <c r="I518" s="9"/>
    </row>
    <row r="519" spans="8:9" x14ac:dyDescent="0.2">
      <c r="H519" s="9"/>
      <c r="I519" s="9"/>
    </row>
    <row r="520" spans="8:9" x14ac:dyDescent="0.2">
      <c r="H520" s="9"/>
      <c r="I520" s="9"/>
    </row>
    <row r="521" spans="8:9" x14ac:dyDescent="0.2">
      <c r="H521" s="9"/>
      <c r="I521" s="9"/>
    </row>
    <row r="522" spans="8:9" x14ac:dyDescent="0.2">
      <c r="H522" s="9"/>
      <c r="I522" s="9"/>
    </row>
    <row r="523" spans="8:9" x14ac:dyDescent="0.2">
      <c r="H523" s="9"/>
      <c r="I523" s="9"/>
    </row>
    <row r="524" spans="8:9" x14ac:dyDescent="0.2">
      <c r="H524" s="9"/>
      <c r="I524" s="9"/>
    </row>
    <row r="525" spans="8:9" x14ac:dyDescent="0.2">
      <c r="H525" s="9"/>
      <c r="I525" s="9"/>
    </row>
    <row r="526" spans="8:9" x14ac:dyDescent="0.2">
      <c r="H526" s="9"/>
      <c r="I526" s="9"/>
    </row>
    <row r="527" spans="8:9" x14ac:dyDescent="0.2">
      <c r="H527" s="9"/>
      <c r="I527" s="9"/>
    </row>
    <row r="528" spans="8:9" x14ac:dyDescent="0.2">
      <c r="H528" s="9"/>
      <c r="I528" s="9"/>
    </row>
    <row r="529" spans="8:9" x14ac:dyDescent="0.2">
      <c r="H529" s="9"/>
      <c r="I529" s="9"/>
    </row>
    <row r="530" spans="8:9" x14ac:dyDescent="0.2">
      <c r="H530" s="9"/>
      <c r="I530" s="9"/>
    </row>
    <row r="531" spans="8:9" x14ac:dyDescent="0.2">
      <c r="H531" s="9"/>
      <c r="I531" s="9"/>
    </row>
    <row r="532" spans="8:9" x14ac:dyDescent="0.2">
      <c r="H532" s="9"/>
      <c r="I532" s="9"/>
    </row>
    <row r="533" spans="8:9" x14ac:dyDescent="0.2">
      <c r="H533" s="9"/>
      <c r="I533" s="9"/>
    </row>
    <row r="534" spans="8:9" x14ac:dyDescent="0.2">
      <c r="H534" s="9"/>
      <c r="I534" s="9"/>
    </row>
    <row r="535" spans="8:9" x14ac:dyDescent="0.2">
      <c r="H535" s="9"/>
      <c r="I535" s="9"/>
    </row>
    <row r="536" spans="8:9" x14ac:dyDescent="0.2">
      <c r="H536" s="9"/>
      <c r="I536" s="9"/>
    </row>
    <row r="537" spans="8:9" x14ac:dyDescent="0.2">
      <c r="H537" s="9"/>
      <c r="I537" s="9"/>
    </row>
    <row r="538" spans="8:9" x14ac:dyDescent="0.2">
      <c r="H538" s="9"/>
      <c r="I538" s="9"/>
    </row>
    <row r="539" spans="8:9" x14ac:dyDescent="0.2">
      <c r="H539" s="9"/>
      <c r="I539" s="9"/>
    </row>
    <row r="540" spans="8:9" x14ac:dyDescent="0.2">
      <c r="H540" s="9"/>
      <c r="I540" s="9"/>
    </row>
    <row r="541" spans="8:9" x14ac:dyDescent="0.2">
      <c r="H541" s="9"/>
      <c r="I541" s="9"/>
    </row>
    <row r="542" spans="8:9" x14ac:dyDescent="0.2">
      <c r="H542" s="9"/>
      <c r="I542" s="9"/>
    </row>
    <row r="543" spans="8:9" x14ac:dyDescent="0.2">
      <c r="H543" s="9"/>
      <c r="I543" s="9"/>
    </row>
    <row r="544" spans="8:9" x14ac:dyDescent="0.2">
      <c r="H544" s="9"/>
      <c r="I544" s="9"/>
    </row>
    <row r="545" spans="8:9" x14ac:dyDescent="0.2">
      <c r="H545" s="9"/>
      <c r="I545" s="9"/>
    </row>
    <row r="546" spans="8:9" x14ac:dyDescent="0.2">
      <c r="H546" s="9"/>
      <c r="I546" s="9"/>
    </row>
    <row r="547" spans="8:9" x14ac:dyDescent="0.2">
      <c r="H547" s="9"/>
      <c r="I547" s="9"/>
    </row>
    <row r="548" spans="8:9" x14ac:dyDescent="0.2">
      <c r="H548" s="9"/>
      <c r="I548" s="9"/>
    </row>
    <row r="549" spans="8:9" x14ac:dyDescent="0.2">
      <c r="H549" s="9"/>
      <c r="I549" s="9"/>
    </row>
    <row r="550" spans="8:9" x14ac:dyDescent="0.2">
      <c r="H550" s="9"/>
      <c r="I550" s="9"/>
    </row>
    <row r="551" spans="8:9" x14ac:dyDescent="0.2">
      <c r="H551" s="9"/>
      <c r="I551" s="9"/>
    </row>
    <row r="552" spans="8:9" x14ac:dyDescent="0.2">
      <c r="H552" s="9"/>
      <c r="I552" s="9"/>
    </row>
    <row r="553" spans="8:9" x14ac:dyDescent="0.2">
      <c r="H553" s="9"/>
      <c r="I553" s="9"/>
    </row>
    <row r="554" spans="8:9" x14ac:dyDescent="0.2">
      <c r="H554" s="9"/>
      <c r="I554" s="9"/>
    </row>
    <row r="555" spans="8:9" x14ac:dyDescent="0.2">
      <c r="H555" s="9"/>
      <c r="I555" s="9"/>
    </row>
    <row r="556" spans="8:9" x14ac:dyDescent="0.2">
      <c r="H556" s="9"/>
      <c r="I556" s="9"/>
    </row>
    <row r="557" spans="8:9" x14ac:dyDescent="0.2">
      <c r="H557" s="9"/>
      <c r="I557" s="9"/>
    </row>
    <row r="558" spans="8:9" x14ac:dyDescent="0.2">
      <c r="H558" s="9"/>
      <c r="I558" s="9"/>
    </row>
    <row r="559" spans="8:9" x14ac:dyDescent="0.2">
      <c r="H559" s="9"/>
      <c r="I559" s="9"/>
    </row>
    <row r="560" spans="8:9" x14ac:dyDescent="0.2">
      <c r="H560" s="9"/>
      <c r="I560" s="9"/>
    </row>
    <row r="561" spans="8:9" x14ac:dyDescent="0.2">
      <c r="H561" s="9"/>
      <c r="I561" s="9"/>
    </row>
    <row r="562" spans="8:9" x14ac:dyDescent="0.2">
      <c r="H562" s="9"/>
      <c r="I562" s="9"/>
    </row>
    <row r="563" spans="8:9" x14ac:dyDescent="0.2">
      <c r="H563" s="9"/>
      <c r="I563" s="9"/>
    </row>
    <row r="564" spans="8:9" x14ac:dyDescent="0.2">
      <c r="H564" s="9"/>
      <c r="I564" s="9"/>
    </row>
    <row r="565" spans="8:9" x14ac:dyDescent="0.2">
      <c r="H565" s="9"/>
      <c r="I565" s="9"/>
    </row>
    <row r="566" spans="8:9" x14ac:dyDescent="0.2">
      <c r="H566" s="9"/>
      <c r="I566" s="9"/>
    </row>
    <row r="567" spans="8:9" x14ac:dyDescent="0.2">
      <c r="H567" s="9"/>
      <c r="I567" s="9"/>
    </row>
    <row r="568" spans="8:9" x14ac:dyDescent="0.2">
      <c r="H568" s="9"/>
      <c r="I568" s="9"/>
    </row>
    <row r="569" spans="8:9" x14ac:dyDescent="0.2">
      <c r="H569" s="9"/>
      <c r="I569" s="9"/>
    </row>
    <row r="570" spans="8:9" x14ac:dyDescent="0.2">
      <c r="H570" s="9"/>
      <c r="I570" s="9"/>
    </row>
    <row r="571" spans="8:9" x14ac:dyDescent="0.2">
      <c r="H571" s="9"/>
      <c r="I571" s="9"/>
    </row>
    <row r="572" spans="8:9" x14ac:dyDescent="0.2">
      <c r="H572" s="9"/>
      <c r="I572" s="9"/>
    </row>
    <row r="573" spans="8:9" x14ac:dyDescent="0.2">
      <c r="H573" s="9"/>
      <c r="I573" s="9"/>
    </row>
    <row r="574" spans="8:9" x14ac:dyDescent="0.2">
      <c r="H574" s="9"/>
      <c r="I574" s="9"/>
    </row>
    <row r="575" spans="8:9" x14ac:dyDescent="0.2">
      <c r="H575" s="9"/>
      <c r="I575" s="9"/>
    </row>
    <row r="576" spans="8:9" x14ac:dyDescent="0.2">
      <c r="H576" s="9"/>
      <c r="I576" s="9"/>
    </row>
    <row r="577" spans="8:9" x14ac:dyDescent="0.2">
      <c r="H577" s="9"/>
      <c r="I577" s="9"/>
    </row>
    <row r="578" spans="8:9" x14ac:dyDescent="0.2">
      <c r="H578" s="9"/>
      <c r="I578" s="9"/>
    </row>
    <row r="579" spans="8:9" x14ac:dyDescent="0.2">
      <c r="H579" s="9"/>
      <c r="I579" s="9"/>
    </row>
    <row r="580" spans="8:9" x14ac:dyDescent="0.2">
      <c r="H580" s="9"/>
      <c r="I580" s="9"/>
    </row>
    <row r="581" spans="8:9" x14ac:dyDescent="0.2">
      <c r="H581" s="9"/>
      <c r="I581" s="9"/>
    </row>
    <row r="582" spans="8:9" x14ac:dyDescent="0.2">
      <c r="H582" s="9"/>
      <c r="I582" s="9"/>
    </row>
    <row r="583" spans="8:9" x14ac:dyDescent="0.2">
      <c r="H583" s="9"/>
      <c r="I583" s="9"/>
    </row>
    <row r="584" spans="8:9" x14ac:dyDescent="0.2">
      <c r="H584" s="9"/>
      <c r="I584" s="9"/>
    </row>
    <row r="585" spans="8:9" x14ac:dyDescent="0.2">
      <c r="H585" s="9"/>
      <c r="I585" s="9"/>
    </row>
    <row r="586" spans="8:9" x14ac:dyDescent="0.2">
      <c r="H586" s="9"/>
      <c r="I586" s="9"/>
    </row>
    <row r="587" spans="8:9" x14ac:dyDescent="0.2">
      <c r="H587" s="9"/>
      <c r="I587" s="9"/>
    </row>
    <row r="588" spans="8:9" x14ac:dyDescent="0.2">
      <c r="H588" s="9"/>
      <c r="I588" s="9"/>
    </row>
    <row r="589" spans="8:9" x14ac:dyDescent="0.2">
      <c r="H589" s="9"/>
      <c r="I589" s="9"/>
    </row>
    <row r="590" spans="8:9" x14ac:dyDescent="0.2">
      <c r="H590" s="9"/>
      <c r="I590" s="9"/>
    </row>
    <row r="591" spans="8:9" x14ac:dyDescent="0.2">
      <c r="H591" s="9"/>
      <c r="I591" s="9"/>
    </row>
    <row r="592" spans="8:9" x14ac:dyDescent="0.2">
      <c r="H592" s="9"/>
      <c r="I592" s="9"/>
    </row>
    <row r="593" spans="8:9" x14ac:dyDescent="0.2">
      <c r="H593" s="9"/>
      <c r="I593" s="9"/>
    </row>
    <row r="594" spans="8:9" x14ac:dyDescent="0.2">
      <c r="H594" s="9"/>
      <c r="I594" s="9"/>
    </row>
    <row r="595" spans="8:9" x14ac:dyDescent="0.2">
      <c r="H595" s="9"/>
      <c r="I595" s="9"/>
    </row>
    <row r="596" spans="8:9" x14ac:dyDescent="0.2">
      <c r="H596" s="9"/>
      <c r="I596" s="9"/>
    </row>
    <row r="597" spans="8:9" x14ac:dyDescent="0.2">
      <c r="H597" s="9"/>
      <c r="I597" s="9"/>
    </row>
    <row r="598" spans="8:9" x14ac:dyDescent="0.2">
      <c r="H598" s="9"/>
      <c r="I598" s="9"/>
    </row>
    <row r="599" spans="8:9" x14ac:dyDescent="0.2">
      <c r="H599" s="9"/>
      <c r="I599" s="9"/>
    </row>
    <row r="600" spans="8:9" x14ac:dyDescent="0.2">
      <c r="H600" s="9"/>
      <c r="I600" s="9"/>
    </row>
    <row r="601" spans="8:9" x14ac:dyDescent="0.2">
      <c r="H601" s="9"/>
      <c r="I601" s="9"/>
    </row>
    <row r="602" spans="8:9" x14ac:dyDescent="0.2">
      <c r="H602" s="9"/>
      <c r="I602" s="9"/>
    </row>
    <row r="603" spans="8:9" x14ac:dyDescent="0.2">
      <c r="H603" s="9"/>
      <c r="I603" s="9"/>
    </row>
    <row r="604" spans="8:9" x14ac:dyDescent="0.2">
      <c r="H604" s="9"/>
      <c r="I604" s="9"/>
    </row>
    <row r="605" spans="8:9" x14ac:dyDescent="0.2">
      <c r="H605" s="9"/>
      <c r="I605" s="9"/>
    </row>
    <row r="606" spans="8:9" x14ac:dyDescent="0.2">
      <c r="H606" s="9"/>
      <c r="I606" s="9"/>
    </row>
    <row r="607" spans="8:9" x14ac:dyDescent="0.2">
      <c r="H607" s="9"/>
      <c r="I607" s="9"/>
    </row>
    <row r="608" spans="8:9" x14ac:dyDescent="0.2">
      <c r="H608" s="9"/>
      <c r="I608" s="9"/>
    </row>
    <row r="609" spans="8:9" x14ac:dyDescent="0.2">
      <c r="H609" s="9"/>
      <c r="I609" s="9"/>
    </row>
    <row r="610" spans="8:9" x14ac:dyDescent="0.2">
      <c r="H610" s="9"/>
      <c r="I610" s="9"/>
    </row>
    <row r="611" spans="8:9" x14ac:dyDescent="0.2">
      <c r="H611" s="9"/>
      <c r="I611" s="9"/>
    </row>
    <row r="612" spans="8:9" x14ac:dyDescent="0.2">
      <c r="H612" s="9"/>
      <c r="I612" s="9"/>
    </row>
    <row r="613" spans="8:9" x14ac:dyDescent="0.2">
      <c r="H613" s="9"/>
      <c r="I613" s="9"/>
    </row>
    <row r="614" spans="8:9" x14ac:dyDescent="0.2">
      <c r="H614" s="9"/>
      <c r="I614" s="9"/>
    </row>
    <row r="615" spans="8:9" x14ac:dyDescent="0.2">
      <c r="H615" s="9"/>
      <c r="I615" s="9"/>
    </row>
    <row r="616" spans="8:9" x14ac:dyDescent="0.2">
      <c r="H616" s="9"/>
      <c r="I616" s="9"/>
    </row>
    <row r="617" spans="8:9" x14ac:dyDescent="0.2">
      <c r="H617" s="9"/>
      <c r="I617" s="9"/>
    </row>
    <row r="618" spans="8:9" x14ac:dyDescent="0.2">
      <c r="H618" s="9"/>
      <c r="I618" s="9"/>
    </row>
    <row r="619" spans="8:9" x14ac:dyDescent="0.2">
      <c r="H619" s="9"/>
      <c r="I619" s="9"/>
    </row>
    <row r="620" spans="8:9" x14ac:dyDescent="0.2">
      <c r="H620" s="9"/>
      <c r="I620" s="9"/>
    </row>
    <row r="621" spans="8:9" x14ac:dyDescent="0.2">
      <c r="H621" s="9"/>
      <c r="I621" s="9"/>
    </row>
    <row r="622" spans="8:9" x14ac:dyDescent="0.2">
      <c r="H622" s="9"/>
      <c r="I622" s="9"/>
    </row>
    <row r="623" spans="8:9" x14ac:dyDescent="0.2">
      <c r="H623" s="9"/>
      <c r="I623" s="9"/>
    </row>
    <row r="624" spans="8:9" x14ac:dyDescent="0.2">
      <c r="H624" s="9"/>
      <c r="I624" s="9"/>
    </row>
    <row r="625" spans="8:9" x14ac:dyDescent="0.2">
      <c r="H625" s="9"/>
      <c r="I625" s="9"/>
    </row>
    <row r="626" spans="8:9" x14ac:dyDescent="0.2">
      <c r="H626" s="9"/>
      <c r="I626" s="9"/>
    </row>
    <row r="627" spans="8:9" x14ac:dyDescent="0.2">
      <c r="H627" s="9"/>
      <c r="I627" s="9"/>
    </row>
    <row r="628" spans="8:9" x14ac:dyDescent="0.2">
      <c r="H628" s="9"/>
      <c r="I628" s="9"/>
    </row>
    <row r="629" spans="8:9" x14ac:dyDescent="0.2">
      <c r="H629" s="9"/>
      <c r="I629" s="9"/>
    </row>
    <row r="630" spans="8:9" x14ac:dyDescent="0.2">
      <c r="H630" s="9"/>
      <c r="I630" s="9"/>
    </row>
    <row r="631" spans="8:9" x14ac:dyDescent="0.2">
      <c r="H631" s="9"/>
      <c r="I631" s="9"/>
    </row>
    <row r="632" spans="8:9" x14ac:dyDescent="0.2">
      <c r="H632" s="9"/>
      <c r="I632" s="9"/>
    </row>
    <row r="633" spans="8:9" x14ac:dyDescent="0.2">
      <c r="H633" s="9"/>
      <c r="I633" s="9"/>
    </row>
    <row r="634" spans="8:9" x14ac:dyDescent="0.2">
      <c r="H634" s="9"/>
      <c r="I634" s="9"/>
    </row>
    <row r="635" spans="8:9" x14ac:dyDescent="0.2">
      <c r="H635" s="9"/>
      <c r="I635" s="9"/>
    </row>
    <row r="636" spans="8:9" x14ac:dyDescent="0.2">
      <c r="H636" s="9"/>
      <c r="I636" s="9"/>
    </row>
    <row r="637" spans="8:9" x14ac:dyDescent="0.2">
      <c r="H637" s="9"/>
      <c r="I637" s="9"/>
    </row>
    <row r="638" spans="8:9" x14ac:dyDescent="0.2">
      <c r="H638" s="9"/>
      <c r="I638" s="9"/>
    </row>
    <row r="639" spans="8:9" x14ac:dyDescent="0.2">
      <c r="H639" s="9"/>
      <c r="I639" s="9"/>
    </row>
    <row r="640" spans="8:9" x14ac:dyDescent="0.2">
      <c r="H640" s="9"/>
      <c r="I640" s="9"/>
    </row>
    <row r="641" spans="8:9" x14ac:dyDescent="0.2">
      <c r="H641" s="9"/>
      <c r="I641" s="9"/>
    </row>
    <row r="642" spans="8:9" x14ac:dyDescent="0.2">
      <c r="H642" s="9"/>
      <c r="I642" s="9"/>
    </row>
    <row r="643" spans="8:9" x14ac:dyDescent="0.2">
      <c r="H643" s="9"/>
      <c r="I643" s="9"/>
    </row>
    <row r="644" spans="8:9" x14ac:dyDescent="0.2">
      <c r="H644" s="9"/>
      <c r="I644" s="9"/>
    </row>
    <row r="645" spans="8:9" x14ac:dyDescent="0.2">
      <c r="H645" s="9"/>
      <c r="I645" s="9"/>
    </row>
    <row r="646" spans="8:9" x14ac:dyDescent="0.2">
      <c r="H646" s="9"/>
      <c r="I646" s="9"/>
    </row>
    <row r="647" spans="8:9" x14ac:dyDescent="0.2">
      <c r="H647" s="9"/>
      <c r="I647" s="9"/>
    </row>
    <row r="648" spans="8:9" x14ac:dyDescent="0.2">
      <c r="H648" s="9"/>
      <c r="I648" s="9"/>
    </row>
    <row r="649" spans="8:9" x14ac:dyDescent="0.2">
      <c r="H649" s="9"/>
      <c r="I649" s="9"/>
    </row>
    <row r="650" spans="8:9" x14ac:dyDescent="0.2">
      <c r="H650" s="9"/>
      <c r="I650" s="9"/>
    </row>
    <row r="651" spans="8:9" x14ac:dyDescent="0.2">
      <c r="H651" s="9"/>
      <c r="I651" s="9"/>
    </row>
    <row r="652" spans="8:9" x14ac:dyDescent="0.2">
      <c r="H652" s="9"/>
      <c r="I652" s="9"/>
    </row>
    <row r="653" spans="8:9" x14ac:dyDescent="0.2">
      <c r="H653" s="9"/>
      <c r="I653" s="9"/>
    </row>
    <row r="654" spans="8:9" x14ac:dyDescent="0.2">
      <c r="H654" s="9"/>
      <c r="I654" s="9"/>
    </row>
    <row r="655" spans="8:9" x14ac:dyDescent="0.2">
      <c r="H655" s="9"/>
      <c r="I655" s="9"/>
    </row>
    <row r="656" spans="8:9" x14ac:dyDescent="0.2">
      <c r="H656" s="9"/>
      <c r="I656" s="9"/>
    </row>
    <row r="657" spans="8:9" x14ac:dyDescent="0.2">
      <c r="H657" s="9"/>
      <c r="I657" s="9"/>
    </row>
    <row r="658" spans="8:9" x14ac:dyDescent="0.2">
      <c r="H658" s="9"/>
      <c r="I658" s="9"/>
    </row>
    <row r="659" spans="8:9" x14ac:dyDescent="0.2">
      <c r="H659" s="9"/>
      <c r="I659" s="9"/>
    </row>
    <row r="660" spans="8:9" x14ac:dyDescent="0.2">
      <c r="H660" s="9"/>
      <c r="I660" s="9"/>
    </row>
    <row r="661" spans="8:9" x14ac:dyDescent="0.2">
      <c r="H661" s="9"/>
      <c r="I661" s="9"/>
    </row>
    <row r="662" spans="8:9" x14ac:dyDescent="0.2">
      <c r="H662" s="9"/>
      <c r="I662" s="9"/>
    </row>
    <row r="663" spans="8:9" x14ac:dyDescent="0.2">
      <c r="H663" s="9"/>
      <c r="I663" s="9"/>
    </row>
    <row r="664" spans="8:9" x14ac:dyDescent="0.2">
      <c r="H664" s="9"/>
      <c r="I664" s="9"/>
    </row>
    <row r="665" spans="8:9" x14ac:dyDescent="0.2">
      <c r="H665" s="9"/>
      <c r="I665" s="9"/>
    </row>
    <row r="666" spans="8:9" x14ac:dyDescent="0.2">
      <c r="H666" s="9"/>
      <c r="I666" s="9"/>
    </row>
    <row r="667" spans="8:9" x14ac:dyDescent="0.2">
      <c r="H667" s="9"/>
      <c r="I667" s="9"/>
    </row>
    <row r="668" spans="8:9" x14ac:dyDescent="0.2">
      <c r="H668" s="9"/>
      <c r="I668" s="9"/>
    </row>
    <row r="669" spans="8:9" x14ac:dyDescent="0.2">
      <c r="H669" s="9"/>
      <c r="I669" s="9"/>
    </row>
    <row r="670" spans="8:9" x14ac:dyDescent="0.2">
      <c r="H670" s="9"/>
      <c r="I670" s="9"/>
    </row>
    <row r="671" spans="8:9" x14ac:dyDescent="0.2">
      <c r="H671" s="9"/>
      <c r="I671" s="9"/>
    </row>
    <row r="672" spans="8:9" x14ac:dyDescent="0.2">
      <c r="H672" s="9"/>
      <c r="I672" s="9"/>
    </row>
    <row r="673" spans="8:9" x14ac:dyDescent="0.2">
      <c r="H673" s="9"/>
      <c r="I673" s="9"/>
    </row>
    <row r="674" spans="8:9" x14ac:dyDescent="0.2">
      <c r="H674" s="9"/>
      <c r="I674" s="9"/>
    </row>
    <row r="675" spans="8:9" x14ac:dyDescent="0.2">
      <c r="H675" s="9"/>
      <c r="I675" s="9"/>
    </row>
    <row r="676" spans="8:9" x14ac:dyDescent="0.2">
      <c r="H676" s="9"/>
      <c r="I676" s="9"/>
    </row>
    <row r="677" spans="8:9" x14ac:dyDescent="0.2">
      <c r="H677" s="9"/>
      <c r="I677" s="9"/>
    </row>
    <row r="678" spans="8:9" x14ac:dyDescent="0.2">
      <c r="H678" s="9"/>
      <c r="I678" s="9"/>
    </row>
    <row r="679" spans="8:9" x14ac:dyDescent="0.2">
      <c r="H679" s="9"/>
      <c r="I679" s="9"/>
    </row>
    <row r="680" spans="8:9" x14ac:dyDescent="0.2">
      <c r="H680" s="9"/>
      <c r="I680" s="9"/>
    </row>
    <row r="681" spans="8:9" x14ac:dyDescent="0.2">
      <c r="H681" s="9"/>
      <c r="I681" s="9"/>
    </row>
    <row r="682" spans="8:9" x14ac:dyDescent="0.2">
      <c r="H682" s="9"/>
      <c r="I682" s="9"/>
    </row>
    <row r="683" spans="8:9" x14ac:dyDescent="0.2">
      <c r="H683" s="9"/>
      <c r="I683" s="9"/>
    </row>
    <row r="684" spans="8:9" x14ac:dyDescent="0.2">
      <c r="H684" s="9"/>
      <c r="I684" s="9"/>
    </row>
    <row r="685" spans="8:9" x14ac:dyDescent="0.2">
      <c r="H685" s="9"/>
      <c r="I685" s="9"/>
    </row>
    <row r="686" spans="8:9" x14ac:dyDescent="0.2">
      <c r="H686" s="9"/>
      <c r="I686" s="9"/>
    </row>
    <row r="687" spans="8:9" x14ac:dyDescent="0.2">
      <c r="H687" s="9"/>
      <c r="I687" s="9"/>
    </row>
    <row r="688" spans="8:9" x14ac:dyDescent="0.2">
      <c r="H688" s="9"/>
      <c r="I688" s="9"/>
    </row>
    <row r="689" spans="8:9" x14ac:dyDescent="0.2">
      <c r="H689" s="9"/>
      <c r="I689" s="9"/>
    </row>
    <row r="690" spans="8:9" x14ac:dyDescent="0.2">
      <c r="H690" s="9"/>
      <c r="I690" s="9"/>
    </row>
    <row r="691" spans="8:9" x14ac:dyDescent="0.2">
      <c r="H691" s="9"/>
      <c r="I691" s="9"/>
    </row>
    <row r="692" spans="8:9" x14ac:dyDescent="0.2">
      <c r="H692" s="9"/>
      <c r="I692" s="9"/>
    </row>
    <row r="693" spans="8:9" x14ac:dyDescent="0.2">
      <c r="H693" s="9"/>
      <c r="I693" s="9"/>
    </row>
    <row r="694" spans="8:9" x14ac:dyDescent="0.2">
      <c r="H694" s="9"/>
      <c r="I694" s="9"/>
    </row>
    <row r="695" spans="8:9" x14ac:dyDescent="0.2">
      <c r="H695" s="9"/>
      <c r="I695" s="9"/>
    </row>
    <row r="696" spans="8:9" x14ac:dyDescent="0.2">
      <c r="H696" s="9"/>
      <c r="I696" s="9"/>
    </row>
    <row r="697" spans="8:9" x14ac:dyDescent="0.2">
      <c r="H697" s="9"/>
      <c r="I697" s="9"/>
    </row>
    <row r="698" spans="8:9" x14ac:dyDescent="0.2">
      <c r="H698" s="9"/>
      <c r="I698" s="9"/>
    </row>
    <row r="699" spans="8:9" x14ac:dyDescent="0.2">
      <c r="H699" s="9"/>
      <c r="I699" s="9"/>
    </row>
    <row r="700" spans="8:9" x14ac:dyDescent="0.2">
      <c r="H700" s="9"/>
      <c r="I700" s="9"/>
    </row>
    <row r="701" spans="8:9" x14ac:dyDescent="0.2">
      <c r="H701" s="9"/>
      <c r="I701" s="9"/>
    </row>
    <row r="702" spans="8:9" x14ac:dyDescent="0.2">
      <c r="H702" s="9"/>
      <c r="I702" s="9"/>
    </row>
    <row r="703" spans="8:9" x14ac:dyDescent="0.2">
      <c r="H703" s="9"/>
      <c r="I703" s="9"/>
    </row>
    <row r="704" spans="8:9" x14ac:dyDescent="0.2">
      <c r="H704" s="9"/>
      <c r="I704" s="9"/>
    </row>
    <row r="705" spans="8:9" x14ac:dyDescent="0.2">
      <c r="H705" s="9"/>
      <c r="I705" s="9"/>
    </row>
    <row r="706" spans="8:9" x14ac:dyDescent="0.2">
      <c r="H706" s="9"/>
      <c r="I706" s="9"/>
    </row>
    <row r="707" spans="8:9" x14ac:dyDescent="0.2">
      <c r="H707" s="9"/>
      <c r="I707" s="9"/>
    </row>
    <row r="708" spans="8:9" x14ac:dyDescent="0.2">
      <c r="H708" s="9"/>
      <c r="I708" s="9"/>
    </row>
    <row r="709" spans="8:9" x14ac:dyDescent="0.2">
      <c r="H709" s="9"/>
      <c r="I709" s="9"/>
    </row>
    <row r="710" spans="8:9" x14ac:dyDescent="0.2">
      <c r="H710" s="9"/>
      <c r="I710" s="9"/>
    </row>
    <row r="711" spans="8:9" x14ac:dyDescent="0.2">
      <c r="H711" s="9"/>
      <c r="I711" s="9"/>
    </row>
    <row r="712" spans="8:9" x14ac:dyDescent="0.2">
      <c r="H712" s="9"/>
      <c r="I712" s="9"/>
    </row>
    <row r="713" spans="8:9" x14ac:dyDescent="0.2">
      <c r="H713" s="9"/>
      <c r="I713" s="9"/>
    </row>
    <row r="714" spans="8:9" x14ac:dyDescent="0.2">
      <c r="H714" s="9"/>
      <c r="I714" s="9"/>
    </row>
    <row r="715" spans="8:9" x14ac:dyDescent="0.2">
      <c r="H715" s="9"/>
      <c r="I715" s="9"/>
    </row>
    <row r="716" spans="8:9" x14ac:dyDescent="0.2">
      <c r="H716" s="9"/>
      <c r="I716" s="9"/>
    </row>
    <row r="717" spans="8:9" x14ac:dyDescent="0.2">
      <c r="H717" s="9"/>
      <c r="I717" s="9"/>
    </row>
    <row r="718" spans="8:9" x14ac:dyDescent="0.2">
      <c r="H718" s="9"/>
      <c r="I718" s="9"/>
    </row>
    <row r="719" spans="8:9" x14ac:dyDescent="0.2">
      <c r="H719" s="9"/>
      <c r="I719" s="9"/>
    </row>
    <row r="720" spans="8:9" x14ac:dyDescent="0.2">
      <c r="H720" s="9"/>
      <c r="I720" s="9"/>
    </row>
    <row r="721" spans="8:9" x14ac:dyDescent="0.2">
      <c r="H721" s="9"/>
      <c r="I721" s="9"/>
    </row>
    <row r="722" spans="8:9" x14ac:dyDescent="0.2">
      <c r="H722" s="9"/>
      <c r="I722" s="9"/>
    </row>
    <row r="723" spans="8:9" x14ac:dyDescent="0.2">
      <c r="H723" s="9"/>
      <c r="I723" s="9"/>
    </row>
    <row r="724" spans="8:9" x14ac:dyDescent="0.2">
      <c r="H724" s="9"/>
      <c r="I724" s="9"/>
    </row>
    <row r="725" spans="8:9" x14ac:dyDescent="0.2">
      <c r="H725" s="9"/>
      <c r="I725" s="9"/>
    </row>
    <row r="726" spans="8:9" x14ac:dyDescent="0.2">
      <c r="H726" s="9"/>
      <c r="I726" s="9"/>
    </row>
    <row r="727" spans="8:9" x14ac:dyDescent="0.2">
      <c r="H727" s="9"/>
      <c r="I727" s="9"/>
    </row>
    <row r="728" spans="8:9" x14ac:dyDescent="0.2">
      <c r="H728" s="9"/>
      <c r="I728" s="9"/>
    </row>
    <row r="729" spans="8:9" x14ac:dyDescent="0.2">
      <c r="H729" s="9"/>
      <c r="I729" s="9"/>
    </row>
    <row r="730" spans="8:9" x14ac:dyDescent="0.2">
      <c r="H730" s="9"/>
      <c r="I730" s="9"/>
    </row>
    <row r="731" spans="8:9" x14ac:dyDescent="0.2">
      <c r="H731" s="9"/>
      <c r="I731" s="9"/>
    </row>
    <row r="732" spans="8:9" x14ac:dyDescent="0.2">
      <c r="H732" s="9"/>
      <c r="I732" s="9"/>
    </row>
    <row r="733" spans="8:9" x14ac:dyDescent="0.2">
      <c r="H733" s="9"/>
      <c r="I733" s="9"/>
    </row>
    <row r="734" spans="8:9" x14ac:dyDescent="0.2">
      <c r="H734" s="9"/>
      <c r="I734" s="9"/>
    </row>
    <row r="735" spans="8:9" x14ac:dyDescent="0.2">
      <c r="H735" s="9"/>
      <c r="I735" s="9"/>
    </row>
    <row r="736" spans="8:9" x14ac:dyDescent="0.2">
      <c r="H736" s="9"/>
      <c r="I736" s="9"/>
    </row>
    <row r="737" spans="8:9" x14ac:dyDescent="0.2">
      <c r="H737" s="9"/>
      <c r="I737" s="9"/>
    </row>
    <row r="738" spans="8:9" x14ac:dyDescent="0.2">
      <c r="H738" s="9"/>
      <c r="I738" s="9"/>
    </row>
    <row r="739" spans="8:9" x14ac:dyDescent="0.2">
      <c r="H739" s="9"/>
      <c r="I739" s="9"/>
    </row>
    <row r="740" spans="8:9" x14ac:dyDescent="0.2">
      <c r="H740" s="9"/>
      <c r="I740" s="9"/>
    </row>
    <row r="741" spans="8:9" x14ac:dyDescent="0.2">
      <c r="H741" s="9"/>
      <c r="I741" s="9"/>
    </row>
    <row r="742" spans="8:9" x14ac:dyDescent="0.2">
      <c r="H742" s="9"/>
      <c r="I742" s="9"/>
    </row>
    <row r="743" spans="8:9" x14ac:dyDescent="0.2">
      <c r="H743" s="9"/>
      <c r="I743" s="9"/>
    </row>
    <row r="744" spans="8:9" x14ac:dyDescent="0.2">
      <c r="H744" s="9"/>
      <c r="I744" s="9"/>
    </row>
    <row r="745" spans="8:9" x14ac:dyDescent="0.2">
      <c r="H745" s="9"/>
      <c r="I745" s="9"/>
    </row>
    <row r="746" spans="8:9" x14ac:dyDescent="0.2">
      <c r="H746" s="9"/>
      <c r="I746" s="9"/>
    </row>
    <row r="747" spans="8:9" x14ac:dyDescent="0.2">
      <c r="H747" s="9"/>
      <c r="I747" s="9"/>
    </row>
    <row r="748" spans="8:9" x14ac:dyDescent="0.2">
      <c r="H748" s="9"/>
      <c r="I748" s="9"/>
    </row>
    <row r="749" spans="8:9" x14ac:dyDescent="0.2">
      <c r="H749" s="9"/>
      <c r="I749" s="9"/>
    </row>
    <row r="750" spans="8:9" x14ac:dyDescent="0.2">
      <c r="H750" s="9"/>
      <c r="I750" s="9"/>
    </row>
    <row r="751" spans="8:9" x14ac:dyDescent="0.2">
      <c r="H751" s="9"/>
      <c r="I751" s="9"/>
    </row>
    <row r="752" spans="8:9" x14ac:dyDescent="0.2">
      <c r="H752" s="9"/>
      <c r="I752" s="9"/>
    </row>
    <row r="753" spans="8:9" x14ac:dyDescent="0.2">
      <c r="H753" s="9"/>
      <c r="I753" s="9"/>
    </row>
    <row r="754" spans="8:9" x14ac:dyDescent="0.2">
      <c r="H754" s="9"/>
      <c r="I754" s="9"/>
    </row>
    <row r="755" spans="8:9" x14ac:dyDescent="0.2">
      <c r="H755" s="9"/>
      <c r="I755" s="9"/>
    </row>
    <row r="756" spans="8:9" x14ac:dyDescent="0.2">
      <c r="H756" s="9"/>
      <c r="I756" s="9"/>
    </row>
    <row r="757" spans="8:9" x14ac:dyDescent="0.2">
      <c r="H757" s="9"/>
      <c r="I757" s="9"/>
    </row>
    <row r="758" spans="8:9" x14ac:dyDescent="0.2">
      <c r="H758" s="9"/>
      <c r="I758" s="9"/>
    </row>
    <row r="759" spans="8:9" x14ac:dyDescent="0.2">
      <c r="H759" s="9"/>
      <c r="I759" s="9"/>
    </row>
    <row r="760" spans="8:9" x14ac:dyDescent="0.2">
      <c r="H760" s="9"/>
      <c r="I760" s="9"/>
    </row>
    <row r="761" spans="8:9" x14ac:dyDescent="0.2">
      <c r="H761" s="9"/>
      <c r="I761" s="9"/>
    </row>
    <row r="762" spans="8:9" x14ac:dyDescent="0.2">
      <c r="H762" s="9"/>
      <c r="I762" s="9"/>
    </row>
    <row r="763" spans="8:9" x14ac:dyDescent="0.2">
      <c r="H763" s="9"/>
      <c r="I763" s="9"/>
    </row>
    <row r="764" spans="8:9" x14ac:dyDescent="0.2">
      <c r="H764" s="9"/>
      <c r="I764" s="9"/>
    </row>
    <row r="765" spans="8:9" x14ac:dyDescent="0.2">
      <c r="H765" s="9"/>
      <c r="I765" s="9"/>
    </row>
    <row r="766" spans="8:9" x14ac:dyDescent="0.2">
      <c r="H766" s="9"/>
      <c r="I766" s="9"/>
    </row>
    <row r="767" spans="8:9" x14ac:dyDescent="0.2">
      <c r="H767" s="9"/>
      <c r="I767" s="9"/>
    </row>
    <row r="768" spans="8:9" x14ac:dyDescent="0.2">
      <c r="H768" s="9"/>
      <c r="I768" s="9"/>
    </row>
    <row r="769" spans="8:9" x14ac:dyDescent="0.2">
      <c r="H769" s="9"/>
      <c r="I769" s="9"/>
    </row>
    <row r="770" spans="8:9" x14ac:dyDescent="0.2">
      <c r="H770" s="9"/>
      <c r="I770" s="9"/>
    </row>
    <row r="771" spans="8:9" x14ac:dyDescent="0.2">
      <c r="H771" s="9"/>
      <c r="I771" s="9"/>
    </row>
    <row r="772" spans="8:9" x14ac:dyDescent="0.2">
      <c r="H772" s="9"/>
      <c r="I772" s="9"/>
    </row>
    <row r="773" spans="8:9" x14ac:dyDescent="0.2">
      <c r="H773" s="9"/>
      <c r="I773" s="9"/>
    </row>
    <row r="774" spans="8:9" x14ac:dyDescent="0.2">
      <c r="H774" s="9"/>
      <c r="I774" s="9"/>
    </row>
    <row r="775" spans="8:9" x14ac:dyDescent="0.2">
      <c r="H775" s="9"/>
      <c r="I775" s="9"/>
    </row>
    <row r="776" spans="8:9" x14ac:dyDescent="0.2">
      <c r="H776" s="9"/>
      <c r="I776" s="9"/>
    </row>
    <row r="777" spans="8:9" x14ac:dyDescent="0.2">
      <c r="H777" s="9"/>
      <c r="I777" s="9"/>
    </row>
    <row r="778" spans="8:9" x14ac:dyDescent="0.2">
      <c r="H778" s="9"/>
      <c r="I778" s="9"/>
    </row>
    <row r="779" spans="8:9" x14ac:dyDescent="0.2">
      <c r="H779" s="9"/>
      <c r="I779" s="9"/>
    </row>
    <row r="780" spans="8:9" x14ac:dyDescent="0.2">
      <c r="H780" s="9"/>
      <c r="I780" s="9"/>
    </row>
    <row r="781" spans="8:9" x14ac:dyDescent="0.2">
      <c r="H781" s="9"/>
      <c r="I781" s="9"/>
    </row>
    <row r="782" spans="8:9" x14ac:dyDescent="0.2">
      <c r="H782" s="9"/>
      <c r="I782" s="9"/>
    </row>
    <row r="783" spans="8:9" x14ac:dyDescent="0.2">
      <c r="H783" s="9"/>
      <c r="I783" s="9"/>
    </row>
    <row r="784" spans="8:9" x14ac:dyDescent="0.2">
      <c r="H784" s="9"/>
      <c r="I784" s="9"/>
    </row>
    <row r="785" spans="8:9" x14ac:dyDescent="0.2">
      <c r="H785" s="9"/>
      <c r="I785" s="9"/>
    </row>
    <row r="786" spans="8:9" x14ac:dyDescent="0.2">
      <c r="H786" s="9"/>
      <c r="I786" s="9"/>
    </row>
    <row r="787" spans="8:9" x14ac:dyDescent="0.2">
      <c r="H787" s="9"/>
      <c r="I787" s="9"/>
    </row>
    <row r="788" spans="8:9" x14ac:dyDescent="0.2">
      <c r="H788" s="9"/>
      <c r="I788" s="9"/>
    </row>
    <row r="789" spans="8:9" x14ac:dyDescent="0.2">
      <c r="H789" s="9"/>
      <c r="I789" s="9"/>
    </row>
    <row r="790" spans="8:9" x14ac:dyDescent="0.2">
      <c r="H790" s="9"/>
      <c r="I790" s="9"/>
    </row>
    <row r="791" spans="8:9" x14ac:dyDescent="0.2">
      <c r="H791" s="9"/>
      <c r="I791" s="9"/>
    </row>
    <row r="792" spans="8:9" x14ac:dyDescent="0.2">
      <c r="H792" s="9"/>
      <c r="I792" s="9"/>
    </row>
    <row r="793" spans="8:9" x14ac:dyDescent="0.2">
      <c r="H793" s="9"/>
      <c r="I793" s="9"/>
    </row>
    <row r="794" spans="8:9" x14ac:dyDescent="0.2">
      <c r="H794" s="9"/>
      <c r="I794" s="9"/>
    </row>
    <row r="795" spans="8:9" x14ac:dyDescent="0.2">
      <c r="H795" s="9"/>
      <c r="I795" s="9"/>
    </row>
    <row r="796" spans="8:9" x14ac:dyDescent="0.2">
      <c r="H796" s="9"/>
      <c r="I796" s="9"/>
    </row>
    <row r="797" spans="8:9" x14ac:dyDescent="0.2">
      <c r="H797" s="9"/>
      <c r="I797" s="9"/>
    </row>
    <row r="798" spans="8:9" x14ac:dyDescent="0.2">
      <c r="H798" s="9"/>
      <c r="I798" s="9"/>
    </row>
    <row r="799" spans="8:9" x14ac:dyDescent="0.2">
      <c r="H799" s="9"/>
      <c r="I799" s="9"/>
    </row>
    <row r="800" spans="8:9" x14ac:dyDescent="0.2">
      <c r="H800" s="9"/>
      <c r="I800" s="9"/>
    </row>
    <row r="801" spans="8:9" x14ac:dyDescent="0.2">
      <c r="H801" s="9"/>
      <c r="I801" s="9"/>
    </row>
    <row r="802" spans="8:9" x14ac:dyDescent="0.2">
      <c r="H802" s="9"/>
      <c r="I802" s="9"/>
    </row>
    <row r="803" spans="8:9" x14ac:dyDescent="0.2">
      <c r="H803" s="9"/>
      <c r="I803" s="9"/>
    </row>
    <row r="804" spans="8:9" x14ac:dyDescent="0.2">
      <c r="H804" s="9"/>
      <c r="I804" s="9"/>
    </row>
    <row r="805" spans="8:9" x14ac:dyDescent="0.2">
      <c r="H805" s="9"/>
      <c r="I805" s="9"/>
    </row>
    <row r="806" spans="8:9" x14ac:dyDescent="0.2">
      <c r="H806" s="9"/>
      <c r="I806" s="9"/>
    </row>
    <row r="807" spans="8:9" x14ac:dyDescent="0.2">
      <c r="H807" s="9"/>
      <c r="I807" s="9"/>
    </row>
    <row r="808" spans="8:9" x14ac:dyDescent="0.2">
      <c r="H808" s="9"/>
      <c r="I808" s="9"/>
    </row>
    <row r="809" spans="8:9" x14ac:dyDescent="0.2">
      <c r="H809" s="9"/>
      <c r="I809" s="9"/>
    </row>
    <row r="810" spans="8:9" x14ac:dyDescent="0.2">
      <c r="H810" s="9"/>
      <c r="I810" s="9"/>
    </row>
    <row r="811" spans="8:9" x14ac:dyDescent="0.2">
      <c r="H811" s="9"/>
      <c r="I811" s="9"/>
    </row>
    <row r="812" spans="8:9" x14ac:dyDescent="0.2">
      <c r="H812" s="9"/>
      <c r="I812" s="9"/>
    </row>
    <row r="813" spans="8:9" x14ac:dyDescent="0.2">
      <c r="H813" s="9"/>
      <c r="I813" s="9"/>
    </row>
    <row r="814" spans="8:9" x14ac:dyDescent="0.2">
      <c r="H814" s="9"/>
      <c r="I814" s="9"/>
    </row>
    <row r="815" spans="8:9" x14ac:dyDescent="0.2">
      <c r="H815" s="9"/>
      <c r="I815" s="9"/>
    </row>
    <row r="816" spans="8:9" x14ac:dyDescent="0.2">
      <c r="H816" s="9"/>
      <c r="I816" s="9"/>
    </row>
    <row r="817" spans="8:9" x14ac:dyDescent="0.2">
      <c r="H817" s="9"/>
      <c r="I817" s="9"/>
    </row>
    <row r="818" spans="8:9" x14ac:dyDescent="0.2">
      <c r="H818" s="9"/>
      <c r="I818" s="9"/>
    </row>
    <row r="819" spans="8:9" x14ac:dyDescent="0.2">
      <c r="H819" s="9"/>
      <c r="I819" s="9"/>
    </row>
    <row r="820" spans="8:9" x14ac:dyDescent="0.2">
      <c r="H820" s="9"/>
      <c r="I820" s="9"/>
    </row>
    <row r="821" spans="8:9" x14ac:dyDescent="0.2">
      <c r="H821" s="9"/>
      <c r="I821" s="9"/>
    </row>
    <row r="822" spans="8:9" x14ac:dyDescent="0.2">
      <c r="H822" s="9"/>
      <c r="I822" s="9"/>
    </row>
    <row r="823" spans="8:9" x14ac:dyDescent="0.2">
      <c r="H823" s="9"/>
      <c r="I823" s="9"/>
    </row>
    <row r="824" spans="8:9" x14ac:dyDescent="0.2">
      <c r="H824" s="9"/>
      <c r="I824" s="9"/>
    </row>
    <row r="825" spans="8:9" x14ac:dyDescent="0.2">
      <c r="H825" s="9"/>
      <c r="I825" s="9"/>
    </row>
    <row r="826" spans="8:9" x14ac:dyDescent="0.2">
      <c r="H826" s="9"/>
      <c r="I826" s="9"/>
    </row>
    <row r="827" spans="8:9" x14ac:dyDescent="0.2">
      <c r="H827" s="9"/>
      <c r="I827" s="9"/>
    </row>
    <row r="828" spans="8:9" x14ac:dyDescent="0.2">
      <c r="H828" s="9"/>
      <c r="I828" s="9"/>
    </row>
    <row r="829" spans="8:9" x14ac:dyDescent="0.2">
      <c r="H829" s="9"/>
      <c r="I829" s="9"/>
    </row>
    <row r="830" spans="8:9" x14ac:dyDescent="0.2">
      <c r="H830" s="9"/>
      <c r="I830" s="9"/>
    </row>
    <row r="831" spans="8:9" x14ac:dyDescent="0.2">
      <c r="H831" s="9"/>
      <c r="I831" s="9"/>
    </row>
    <row r="832" spans="8:9" x14ac:dyDescent="0.2">
      <c r="H832" s="9"/>
      <c r="I832" s="9"/>
    </row>
    <row r="833" spans="8:9" x14ac:dyDescent="0.2">
      <c r="H833" s="9"/>
      <c r="I833" s="9"/>
    </row>
    <row r="834" spans="8:9" x14ac:dyDescent="0.2">
      <c r="H834" s="9"/>
      <c r="I834" s="9"/>
    </row>
    <row r="835" spans="8:9" x14ac:dyDescent="0.2">
      <c r="H835" s="9"/>
      <c r="I835" s="9"/>
    </row>
    <row r="836" spans="8:9" x14ac:dyDescent="0.2">
      <c r="H836" s="9"/>
      <c r="I836" s="9"/>
    </row>
    <row r="837" spans="8:9" x14ac:dyDescent="0.2">
      <c r="H837" s="9"/>
      <c r="I837" s="9"/>
    </row>
    <row r="838" spans="8:9" x14ac:dyDescent="0.2">
      <c r="H838" s="9"/>
      <c r="I838" s="9"/>
    </row>
    <row r="839" spans="8:9" x14ac:dyDescent="0.2">
      <c r="H839" s="9"/>
      <c r="I839" s="9"/>
    </row>
    <row r="840" spans="8:9" x14ac:dyDescent="0.2">
      <c r="H840" s="9"/>
      <c r="I840" s="9"/>
    </row>
    <row r="841" spans="8:9" x14ac:dyDescent="0.2">
      <c r="H841" s="9"/>
      <c r="I841" s="9"/>
    </row>
    <row r="842" spans="8:9" x14ac:dyDescent="0.2">
      <c r="H842" s="9"/>
      <c r="I842" s="9"/>
    </row>
    <row r="843" spans="8:9" x14ac:dyDescent="0.2">
      <c r="H843" s="9"/>
      <c r="I843" s="9"/>
    </row>
    <row r="844" spans="8:9" x14ac:dyDescent="0.2">
      <c r="H844" s="9"/>
      <c r="I844" s="9"/>
    </row>
    <row r="845" spans="8:9" x14ac:dyDescent="0.2">
      <c r="H845" s="9"/>
      <c r="I845" s="9"/>
    </row>
    <row r="846" spans="8:9" x14ac:dyDescent="0.2">
      <c r="H846" s="9"/>
      <c r="I846" s="9"/>
    </row>
    <row r="847" spans="8:9" x14ac:dyDescent="0.2">
      <c r="H847" s="9"/>
      <c r="I847" s="9"/>
    </row>
    <row r="848" spans="8:9" x14ac:dyDescent="0.2">
      <c r="H848" s="9"/>
      <c r="I848" s="9"/>
    </row>
    <row r="849" spans="8:9" x14ac:dyDescent="0.2">
      <c r="H849" s="9"/>
      <c r="I849" s="9"/>
    </row>
    <row r="850" spans="8:9" x14ac:dyDescent="0.2">
      <c r="H850" s="9"/>
      <c r="I850" s="9"/>
    </row>
    <row r="851" spans="8:9" x14ac:dyDescent="0.2">
      <c r="H851" s="9"/>
      <c r="I851" s="9"/>
    </row>
    <row r="852" spans="8:9" x14ac:dyDescent="0.2">
      <c r="H852" s="9"/>
      <c r="I852" s="9"/>
    </row>
    <row r="853" spans="8:9" x14ac:dyDescent="0.2">
      <c r="H853" s="9"/>
      <c r="I853" s="9"/>
    </row>
    <row r="854" spans="8:9" x14ac:dyDescent="0.2">
      <c r="H854" s="9"/>
      <c r="I854" s="9"/>
    </row>
    <row r="855" spans="8:9" x14ac:dyDescent="0.2">
      <c r="H855" s="9"/>
      <c r="I855" s="9"/>
    </row>
    <row r="856" spans="8:9" x14ac:dyDescent="0.2">
      <c r="H856" s="9"/>
      <c r="I856" s="9"/>
    </row>
    <row r="857" spans="8:9" x14ac:dyDescent="0.2">
      <c r="H857" s="9"/>
      <c r="I857" s="9"/>
    </row>
    <row r="858" spans="8:9" x14ac:dyDescent="0.2">
      <c r="H858" s="9"/>
      <c r="I858" s="9"/>
    </row>
    <row r="859" spans="8:9" x14ac:dyDescent="0.2">
      <c r="H859" s="9"/>
      <c r="I859" s="9"/>
    </row>
    <row r="860" spans="8:9" x14ac:dyDescent="0.2">
      <c r="H860" s="9"/>
      <c r="I860" s="9"/>
    </row>
    <row r="861" spans="8:9" x14ac:dyDescent="0.2">
      <c r="H861" s="9"/>
      <c r="I861" s="9"/>
    </row>
    <row r="862" spans="8:9" x14ac:dyDescent="0.2">
      <c r="H862" s="9"/>
      <c r="I862" s="9"/>
    </row>
    <row r="863" spans="8:9" x14ac:dyDescent="0.2">
      <c r="H863" s="9"/>
      <c r="I863" s="9"/>
    </row>
    <row r="864" spans="8:9" x14ac:dyDescent="0.2">
      <c r="H864" s="9"/>
      <c r="I864" s="9"/>
    </row>
    <row r="865" spans="8:9" x14ac:dyDescent="0.2">
      <c r="H865" s="9"/>
      <c r="I865" s="9"/>
    </row>
    <row r="866" spans="8:9" x14ac:dyDescent="0.2">
      <c r="H866" s="9"/>
      <c r="I866" s="9"/>
    </row>
    <row r="867" spans="8:9" x14ac:dyDescent="0.2">
      <c r="H867" s="9"/>
      <c r="I867" s="9"/>
    </row>
    <row r="868" spans="8:9" x14ac:dyDescent="0.2">
      <c r="H868" s="9"/>
      <c r="I868" s="9"/>
    </row>
    <row r="869" spans="8:9" x14ac:dyDescent="0.2">
      <c r="H869" s="9"/>
      <c r="I869" s="9"/>
    </row>
    <row r="870" spans="8:9" x14ac:dyDescent="0.2">
      <c r="H870" s="9"/>
      <c r="I870" s="9"/>
    </row>
    <row r="871" spans="8:9" x14ac:dyDescent="0.2">
      <c r="H871" s="9"/>
      <c r="I871" s="9"/>
    </row>
    <row r="872" spans="8:9" x14ac:dyDescent="0.2">
      <c r="H872" s="9"/>
      <c r="I872" s="9"/>
    </row>
    <row r="873" spans="8:9" x14ac:dyDescent="0.2">
      <c r="H873" s="9"/>
      <c r="I873" s="9"/>
    </row>
    <row r="874" spans="8:9" x14ac:dyDescent="0.2">
      <c r="H874" s="9"/>
      <c r="I874" s="9"/>
    </row>
    <row r="875" spans="8:9" x14ac:dyDescent="0.2">
      <c r="H875" s="9"/>
      <c r="I875" s="9"/>
    </row>
    <row r="876" spans="8:9" x14ac:dyDescent="0.2">
      <c r="H876" s="9"/>
      <c r="I876" s="9"/>
    </row>
    <row r="877" spans="8:9" x14ac:dyDescent="0.2">
      <c r="H877" s="9"/>
      <c r="I877" s="9"/>
    </row>
    <row r="878" spans="8:9" x14ac:dyDescent="0.2">
      <c r="H878" s="9"/>
      <c r="I878" s="9"/>
    </row>
    <row r="879" spans="8:9" x14ac:dyDescent="0.2">
      <c r="H879" s="9"/>
      <c r="I879" s="9"/>
    </row>
    <row r="880" spans="8:9" x14ac:dyDescent="0.2">
      <c r="H880" s="9"/>
      <c r="I880" s="9"/>
    </row>
    <row r="881" spans="8:9" x14ac:dyDescent="0.2">
      <c r="H881" s="9"/>
      <c r="I881" s="9"/>
    </row>
    <row r="882" spans="8:9" x14ac:dyDescent="0.2">
      <c r="H882" s="9"/>
      <c r="I882" s="9"/>
    </row>
    <row r="883" spans="8:9" x14ac:dyDescent="0.2">
      <c r="H883" s="9"/>
      <c r="I883" s="9"/>
    </row>
    <row r="884" spans="8:9" x14ac:dyDescent="0.2">
      <c r="H884" s="9"/>
      <c r="I884" s="9"/>
    </row>
    <row r="885" spans="8:9" x14ac:dyDescent="0.2">
      <c r="H885" s="9"/>
      <c r="I885" s="9"/>
    </row>
    <row r="886" spans="8:9" x14ac:dyDescent="0.2">
      <c r="H886" s="9"/>
      <c r="I886" s="9"/>
    </row>
    <row r="887" spans="8:9" x14ac:dyDescent="0.2">
      <c r="H887" s="9"/>
      <c r="I887" s="9"/>
    </row>
    <row r="888" spans="8:9" x14ac:dyDescent="0.2">
      <c r="H888" s="9"/>
      <c r="I888" s="9"/>
    </row>
    <row r="889" spans="8:9" x14ac:dyDescent="0.2">
      <c r="H889" s="9"/>
      <c r="I889" s="9"/>
    </row>
    <row r="890" spans="8:9" x14ac:dyDescent="0.2">
      <c r="H890" s="9"/>
      <c r="I890" s="9"/>
    </row>
    <row r="891" spans="8:9" x14ac:dyDescent="0.2">
      <c r="H891" s="9"/>
      <c r="I891" s="9"/>
    </row>
    <row r="892" spans="8:9" x14ac:dyDescent="0.2">
      <c r="H892" s="9"/>
      <c r="I892" s="9"/>
    </row>
    <row r="893" spans="8:9" x14ac:dyDescent="0.2">
      <c r="H893" s="9"/>
      <c r="I893" s="9"/>
    </row>
    <row r="894" spans="8:9" x14ac:dyDescent="0.2">
      <c r="H894" s="9"/>
      <c r="I894" s="9"/>
    </row>
    <row r="895" spans="8:9" x14ac:dyDescent="0.2">
      <c r="H895" s="9"/>
      <c r="I895" s="9"/>
    </row>
    <row r="896" spans="8:9" x14ac:dyDescent="0.2">
      <c r="H896" s="9"/>
      <c r="I896" s="9"/>
    </row>
    <row r="897" spans="8:9" x14ac:dyDescent="0.2">
      <c r="H897" s="9"/>
      <c r="I897" s="9"/>
    </row>
    <row r="898" spans="8:9" x14ac:dyDescent="0.2">
      <c r="H898" s="9"/>
      <c r="I898" s="9"/>
    </row>
    <row r="899" spans="8:9" x14ac:dyDescent="0.2">
      <c r="H899" s="9"/>
      <c r="I899" s="9"/>
    </row>
    <row r="900" spans="8:9" x14ac:dyDescent="0.2">
      <c r="H900" s="9"/>
      <c r="I900" s="9"/>
    </row>
    <row r="901" spans="8:9" x14ac:dyDescent="0.2">
      <c r="H901" s="9"/>
      <c r="I901" s="9"/>
    </row>
    <row r="902" spans="8:9" x14ac:dyDescent="0.2">
      <c r="H902" s="9"/>
      <c r="I902" s="9"/>
    </row>
    <row r="903" spans="8:9" x14ac:dyDescent="0.2">
      <c r="H903" s="9"/>
      <c r="I903" s="9"/>
    </row>
    <row r="904" spans="8:9" x14ac:dyDescent="0.2">
      <c r="H904" s="9"/>
      <c r="I904" s="9"/>
    </row>
    <row r="905" spans="8:9" x14ac:dyDescent="0.2">
      <c r="H905" s="9"/>
      <c r="I905" s="9"/>
    </row>
    <row r="906" spans="8:9" x14ac:dyDescent="0.2">
      <c r="H906" s="9"/>
      <c r="I906" s="9"/>
    </row>
    <row r="907" spans="8:9" x14ac:dyDescent="0.2">
      <c r="H907" s="9"/>
      <c r="I907" s="9"/>
    </row>
    <row r="908" spans="8:9" x14ac:dyDescent="0.2">
      <c r="H908" s="9"/>
      <c r="I908" s="9"/>
    </row>
    <row r="909" spans="8:9" x14ac:dyDescent="0.2">
      <c r="H909" s="9"/>
      <c r="I909" s="9"/>
    </row>
    <row r="910" spans="8:9" x14ac:dyDescent="0.2">
      <c r="H910" s="9"/>
      <c r="I910" s="9"/>
    </row>
    <row r="911" spans="8:9" x14ac:dyDescent="0.2">
      <c r="H911" s="9"/>
      <c r="I911" s="9"/>
    </row>
    <row r="912" spans="8:9" x14ac:dyDescent="0.2">
      <c r="H912" s="9"/>
      <c r="I912" s="9"/>
    </row>
    <row r="913" spans="8:9" x14ac:dyDescent="0.2">
      <c r="H913" s="9"/>
      <c r="I913" s="9"/>
    </row>
    <row r="914" spans="8:9" x14ac:dyDescent="0.2">
      <c r="H914" s="9"/>
      <c r="I914" s="9"/>
    </row>
    <row r="915" spans="8:9" x14ac:dyDescent="0.2">
      <c r="H915" s="9"/>
      <c r="I915" s="9"/>
    </row>
    <row r="916" spans="8:9" x14ac:dyDescent="0.2">
      <c r="H916" s="9"/>
      <c r="I916" s="9"/>
    </row>
    <row r="917" spans="8:9" x14ac:dyDescent="0.2">
      <c r="H917" s="9"/>
      <c r="I917" s="9"/>
    </row>
    <row r="918" spans="8:9" x14ac:dyDescent="0.2">
      <c r="H918" s="9"/>
      <c r="I918" s="9"/>
    </row>
    <row r="919" spans="8:9" x14ac:dyDescent="0.2">
      <c r="H919" s="9"/>
      <c r="I919" s="9"/>
    </row>
    <row r="920" spans="8:9" x14ac:dyDescent="0.2">
      <c r="H920" s="9"/>
      <c r="I920" s="9"/>
    </row>
    <row r="921" spans="8:9" x14ac:dyDescent="0.2">
      <c r="H921" s="9"/>
      <c r="I921" s="9"/>
    </row>
    <row r="922" spans="8:9" x14ac:dyDescent="0.2">
      <c r="H922" s="9"/>
      <c r="I922" s="9"/>
    </row>
    <row r="923" spans="8:9" x14ac:dyDescent="0.2">
      <c r="H923" s="9"/>
      <c r="I923" s="9"/>
    </row>
    <row r="924" spans="8:9" x14ac:dyDescent="0.2">
      <c r="H924" s="9"/>
      <c r="I924" s="9"/>
    </row>
    <row r="925" spans="8:9" x14ac:dyDescent="0.2">
      <c r="H925" s="9"/>
      <c r="I925" s="9"/>
    </row>
    <row r="926" spans="8:9" x14ac:dyDescent="0.2">
      <c r="H926" s="9"/>
      <c r="I926" s="9"/>
    </row>
    <row r="927" spans="8:9" x14ac:dyDescent="0.2">
      <c r="H927" s="9"/>
      <c r="I927" s="9"/>
    </row>
    <row r="928" spans="8:9" x14ac:dyDescent="0.2">
      <c r="H928" s="9"/>
      <c r="I928" s="9"/>
    </row>
    <row r="929" spans="8:9" x14ac:dyDescent="0.2">
      <c r="H929" s="9"/>
      <c r="I929" s="9"/>
    </row>
    <row r="930" spans="8:9" x14ac:dyDescent="0.2">
      <c r="H930" s="9"/>
      <c r="I930" s="9"/>
    </row>
    <row r="931" spans="8:9" x14ac:dyDescent="0.2">
      <c r="H931" s="9"/>
      <c r="I931" s="9"/>
    </row>
    <row r="932" spans="8:9" x14ac:dyDescent="0.2">
      <c r="H932" s="9"/>
      <c r="I932" s="9"/>
    </row>
    <row r="933" spans="8:9" x14ac:dyDescent="0.2">
      <c r="H933" s="9"/>
      <c r="I933" s="9"/>
    </row>
    <row r="934" spans="8:9" x14ac:dyDescent="0.2">
      <c r="H934" s="9"/>
      <c r="I934" s="9"/>
    </row>
    <row r="935" spans="8:9" x14ac:dyDescent="0.2">
      <c r="H935" s="9"/>
      <c r="I935" s="9"/>
    </row>
    <row r="936" spans="8:9" x14ac:dyDescent="0.2">
      <c r="H936" s="9"/>
      <c r="I936" s="9"/>
    </row>
    <row r="937" spans="8:9" x14ac:dyDescent="0.2">
      <c r="H937" s="9"/>
      <c r="I937" s="9"/>
    </row>
    <row r="938" spans="8:9" x14ac:dyDescent="0.2">
      <c r="H938" s="9"/>
      <c r="I938" s="9"/>
    </row>
    <row r="939" spans="8:9" x14ac:dyDescent="0.2">
      <c r="H939" s="9"/>
      <c r="I939" s="9"/>
    </row>
    <row r="940" spans="8:9" x14ac:dyDescent="0.2">
      <c r="H940" s="9"/>
      <c r="I940" s="9"/>
    </row>
    <row r="941" spans="8:9" x14ac:dyDescent="0.2">
      <c r="H941" s="9"/>
      <c r="I941" s="9"/>
    </row>
    <row r="942" spans="8:9" x14ac:dyDescent="0.2">
      <c r="H942" s="9"/>
      <c r="I942" s="9"/>
    </row>
    <row r="943" spans="8:9" x14ac:dyDescent="0.2">
      <c r="H943" s="9"/>
      <c r="I943" s="9"/>
    </row>
    <row r="944" spans="8:9" x14ac:dyDescent="0.2">
      <c r="H944" s="9"/>
      <c r="I944" s="9"/>
    </row>
    <row r="945" spans="8:9" x14ac:dyDescent="0.2">
      <c r="H945" s="9"/>
      <c r="I945" s="9"/>
    </row>
    <row r="946" spans="8:9" x14ac:dyDescent="0.2">
      <c r="H946" s="9"/>
      <c r="I946" s="9"/>
    </row>
    <row r="947" spans="8:9" x14ac:dyDescent="0.2">
      <c r="H947" s="9"/>
      <c r="I947" s="9"/>
    </row>
    <row r="948" spans="8:9" x14ac:dyDescent="0.2">
      <c r="H948" s="9"/>
      <c r="I948" s="9"/>
    </row>
    <row r="949" spans="8:9" x14ac:dyDescent="0.2">
      <c r="H949" s="9"/>
      <c r="I949" s="9"/>
    </row>
    <row r="950" spans="8:9" x14ac:dyDescent="0.2">
      <c r="H950" s="9"/>
      <c r="I950" s="9"/>
    </row>
    <row r="951" spans="8:9" x14ac:dyDescent="0.2">
      <c r="H951" s="9"/>
      <c r="I951" s="9"/>
    </row>
    <row r="952" spans="8:9" x14ac:dyDescent="0.2">
      <c r="H952" s="9"/>
      <c r="I952" s="9"/>
    </row>
    <row r="953" spans="8:9" x14ac:dyDescent="0.2">
      <c r="H953" s="9"/>
      <c r="I953" s="9"/>
    </row>
    <row r="954" spans="8:9" x14ac:dyDescent="0.2">
      <c r="H954" s="9"/>
      <c r="I954" s="9"/>
    </row>
    <row r="955" spans="8:9" x14ac:dyDescent="0.2">
      <c r="H955" s="9"/>
      <c r="I955" s="9"/>
    </row>
    <row r="956" spans="8:9" x14ac:dyDescent="0.2">
      <c r="H956" s="9"/>
      <c r="I956" s="9"/>
    </row>
    <row r="957" spans="8:9" x14ac:dyDescent="0.2">
      <c r="H957" s="9"/>
      <c r="I957" s="9"/>
    </row>
    <row r="958" spans="8:9" x14ac:dyDescent="0.2">
      <c r="H958" s="9"/>
      <c r="I958" s="9"/>
    </row>
    <row r="959" spans="8:9" x14ac:dyDescent="0.2">
      <c r="H959" s="9"/>
      <c r="I959" s="9"/>
    </row>
    <row r="960" spans="8:9" x14ac:dyDescent="0.2">
      <c r="H960" s="9"/>
      <c r="I960" s="9"/>
    </row>
    <row r="961" spans="8:9" x14ac:dyDescent="0.2">
      <c r="H961" s="9"/>
      <c r="I961" s="9"/>
    </row>
    <row r="962" spans="8:9" x14ac:dyDescent="0.2">
      <c r="H962" s="9"/>
      <c r="I962" s="9"/>
    </row>
    <row r="963" spans="8:9" x14ac:dyDescent="0.2">
      <c r="H963" s="9"/>
      <c r="I963" s="9"/>
    </row>
    <row r="964" spans="8:9" x14ac:dyDescent="0.2">
      <c r="H964" s="9"/>
      <c r="I964" s="9"/>
    </row>
    <row r="965" spans="8:9" x14ac:dyDescent="0.2">
      <c r="H965" s="9"/>
      <c r="I965" s="9"/>
    </row>
    <row r="966" spans="8:9" x14ac:dyDescent="0.2">
      <c r="H966" s="9"/>
      <c r="I966" s="9"/>
    </row>
    <row r="967" spans="8:9" x14ac:dyDescent="0.2">
      <c r="H967" s="9"/>
      <c r="I967" s="9"/>
    </row>
    <row r="968" spans="8:9" x14ac:dyDescent="0.2">
      <c r="H968" s="9"/>
      <c r="I968" s="9"/>
    </row>
    <row r="969" spans="8:9" x14ac:dyDescent="0.2">
      <c r="H969" s="9"/>
      <c r="I969" s="9"/>
    </row>
    <row r="970" spans="8:9" x14ac:dyDescent="0.2">
      <c r="H970" s="9"/>
      <c r="I970" s="9"/>
    </row>
    <row r="971" spans="8:9" x14ac:dyDescent="0.2">
      <c r="H971" s="9"/>
      <c r="I971" s="9"/>
    </row>
    <row r="972" spans="8:9" x14ac:dyDescent="0.2">
      <c r="H972" s="9"/>
      <c r="I972" s="9"/>
    </row>
    <row r="973" spans="8:9" x14ac:dyDescent="0.2">
      <c r="H973" s="9"/>
      <c r="I973" s="9"/>
    </row>
    <row r="974" spans="8:9" x14ac:dyDescent="0.2">
      <c r="H974" s="9"/>
      <c r="I974" s="9"/>
    </row>
    <row r="975" spans="8:9" x14ac:dyDescent="0.2">
      <c r="H975" s="9"/>
      <c r="I975" s="9"/>
    </row>
    <row r="976" spans="8:9" x14ac:dyDescent="0.2">
      <c r="H976" s="9"/>
      <c r="I976" s="9"/>
    </row>
    <row r="977" spans="8:9" x14ac:dyDescent="0.2">
      <c r="H977" s="9"/>
      <c r="I977" s="9"/>
    </row>
    <row r="978" spans="8:9" x14ac:dyDescent="0.2">
      <c r="H978" s="9"/>
      <c r="I978" s="9"/>
    </row>
    <row r="979" spans="8:9" x14ac:dyDescent="0.2">
      <c r="H979" s="9"/>
      <c r="I979" s="9"/>
    </row>
    <row r="980" spans="8:9" x14ac:dyDescent="0.2">
      <c r="H980" s="9"/>
      <c r="I980" s="9"/>
    </row>
    <row r="981" spans="8:9" x14ac:dyDescent="0.2">
      <c r="H981" s="9"/>
      <c r="I981" s="9"/>
    </row>
    <row r="982" spans="8:9" x14ac:dyDescent="0.2">
      <c r="H982" s="9"/>
      <c r="I982" s="9"/>
    </row>
    <row r="983" spans="8:9" x14ac:dyDescent="0.2">
      <c r="H983" s="9"/>
      <c r="I983" s="9"/>
    </row>
    <row r="984" spans="8:9" x14ac:dyDescent="0.2">
      <c r="H984" s="9"/>
      <c r="I984" s="9"/>
    </row>
    <row r="985" spans="8:9" x14ac:dyDescent="0.2">
      <c r="H985" s="9"/>
      <c r="I985" s="9"/>
    </row>
    <row r="986" spans="8:9" x14ac:dyDescent="0.2">
      <c r="H986" s="9"/>
      <c r="I986" s="9"/>
    </row>
    <row r="987" spans="8:9" x14ac:dyDescent="0.2">
      <c r="H987" s="9"/>
      <c r="I987" s="9"/>
    </row>
    <row r="988" spans="8:9" x14ac:dyDescent="0.2">
      <c r="H988" s="9"/>
      <c r="I988" s="9"/>
    </row>
    <row r="989" spans="8:9" x14ac:dyDescent="0.2">
      <c r="H989" s="9"/>
      <c r="I989" s="9"/>
    </row>
    <row r="990" spans="8:9" x14ac:dyDescent="0.2">
      <c r="H990" s="9"/>
      <c r="I990" s="9"/>
    </row>
    <row r="991" spans="8:9" x14ac:dyDescent="0.2">
      <c r="H991" s="9"/>
      <c r="I991" s="9"/>
    </row>
    <row r="992" spans="8:9" x14ac:dyDescent="0.2">
      <c r="H992" s="9"/>
      <c r="I992" s="9"/>
    </row>
    <row r="993" spans="8:9" x14ac:dyDescent="0.2">
      <c r="H993" s="9"/>
      <c r="I993" s="9"/>
    </row>
    <row r="994" spans="8:9" x14ac:dyDescent="0.2">
      <c r="H994" s="9"/>
      <c r="I994" s="9"/>
    </row>
    <row r="995" spans="8:9" x14ac:dyDescent="0.2">
      <c r="H995" s="9"/>
      <c r="I995" s="9"/>
    </row>
    <row r="996" spans="8:9" x14ac:dyDescent="0.2">
      <c r="H996" s="9"/>
      <c r="I996" s="9"/>
    </row>
    <row r="997" spans="8:9" x14ac:dyDescent="0.2">
      <c r="H997" s="9"/>
      <c r="I997" s="9"/>
    </row>
    <row r="998" spans="8:9" x14ac:dyDescent="0.2">
      <c r="H998" s="9"/>
      <c r="I998" s="9"/>
    </row>
    <row r="999" spans="8:9" x14ac:dyDescent="0.2">
      <c r="H999" s="9"/>
      <c r="I999" s="9"/>
    </row>
    <row r="1000" spans="8:9" x14ac:dyDescent="0.2">
      <c r="H1000" s="9"/>
      <c r="I1000" s="9"/>
    </row>
    <row r="1001" spans="8:9" x14ac:dyDescent="0.2">
      <c r="H1001" s="9"/>
      <c r="I1001" s="9"/>
    </row>
    <row r="1002" spans="8:9" x14ac:dyDescent="0.2">
      <c r="H1002" s="9"/>
      <c r="I1002" s="9"/>
    </row>
    <row r="1003" spans="8:9" x14ac:dyDescent="0.2">
      <c r="H1003" s="9"/>
      <c r="I1003" s="9"/>
    </row>
    <row r="1004" spans="8:9" x14ac:dyDescent="0.2">
      <c r="H1004" s="9"/>
      <c r="I1004" s="9"/>
    </row>
    <row r="1005" spans="8:9" x14ac:dyDescent="0.2">
      <c r="H1005" s="9"/>
      <c r="I1005" s="9"/>
    </row>
    <row r="1006" spans="8:9" x14ac:dyDescent="0.2">
      <c r="H1006" s="9"/>
      <c r="I1006" s="9"/>
    </row>
    <row r="1007" spans="8:9" x14ac:dyDescent="0.2">
      <c r="H1007" s="9"/>
      <c r="I1007" s="9"/>
    </row>
    <row r="1008" spans="8:9" x14ac:dyDescent="0.2">
      <c r="H1008" s="9"/>
      <c r="I1008" s="9"/>
    </row>
    <row r="1009" spans="8:9" x14ac:dyDescent="0.2">
      <c r="H1009" s="9"/>
      <c r="I1009" s="9"/>
    </row>
    <row r="1010" spans="8:9" x14ac:dyDescent="0.2">
      <c r="H1010" s="9"/>
      <c r="I1010" s="9"/>
    </row>
    <row r="1011" spans="8:9" x14ac:dyDescent="0.2">
      <c r="H1011" s="9"/>
      <c r="I1011" s="9"/>
    </row>
    <row r="1012" spans="8:9" x14ac:dyDescent="0.2">
      <c r="H1012" s="9"/>
      <c r="I1012" s="9"/>
    </row>
    <row r="1013" spans="8:9" x14ac:dyDescent="0.2">
      <c r="H1013" s="9"/>
      <c r="I1013" s="9"/>
    </row>
    <row r="1014" spans="8:9" x14ac:dyDescent="0.2">
      <c r="H1014" s="9"/>
      <c r="I1014" s="9"/>
    </row>
    <row r="1015" spans="8:9" x14ac:dyDescent="0.2">
      <c r="H1015" s="9"/>
      <c r="I1015" s="9"/>
    </row>
    <row r="1016" spans="8:9" x14ac:dyDescent="0.2">
      <c r="H1016" s="9"/>
      <c r="I1016" s="9"/>
    </row>
    <row r="1017" spans="8:9" x14ac:dyDescent="0.2">
      <c r="H1017" s="9"/>
      <c r="I1017" s="9"/>
    </row>
    <row r="1018" spans="8:9" x14ac:dyDescent="0.2">
      <c r="H1018" s="9"/>
      <c r="I1018" s="9"/>
    </row>
    <row r="1019" spans="8:9" x14ac:dyDescent="0.2">
      <c r="H1019" s="9"/>
      <c r="I1019" s="9"/>
    </row>
    <row r="1020" spans="8:9" x14ac:dyDescent="0.2">
      <c r="H1020" s="9"/>
      <c r="I1020" s="9"/>
    </row>
    <row r="1021" spans="8:9" x14ac:dyDescent="0.2">
      <c r="H1021" s="9"/>
      <c r="I1021" s="9"/>
    </row>
    <row r="1022" spans="8:9" x14ac:dyDescent="0.2">
      <c r="H1022" s="9"/>
      <c r="I1022" s="9"/>
    </row>
    <row r="1023" spans="8:9" x14ac:dyDescent="0.2">
      <c r="H1023" s="9"/>
      <c r="I1023" s="9"/>
    </row>
    <row r="1024" spans="8:9" x14ac:dyDescent="0.2">
      <c r="H1024" s="9"/>
      <c r="I1024" s="9"/>
    </row>
    <row r="1025" spans="8:9" x14ac:dyDescent="0.2">
      <c r="H1025" s="9"/>
      <c r="I1025" s="9"/>
    </row>
    <row r="1026" spans="8:9" x14ac:dyDescent="0.2">
      <c r="H1026" s="9"/>
      <c r="I1026" s="9"/>
    </row>
    <row r="1027" spans="8:9" x14ac:dyDescent="0.2">
      <c r="H1027" s="9"/>
      <c r="I1027" s="9"/>
    </row>
    <row r="1028" spans="8:9" x14ac:dyDescent="0.2">
      <c r="H1028" s="9"/>
      <c r="I1028" s="9"/>
    </row>
    <row r="1029" spans="8:9" x14ac:dyDescent="0.2">
      <c r="H1029" s="9"/>
      <c r="I1029" s="9"/>
    </row>
    <row r="1030" spans="8:9" x14ac:dyDescent="0.2">
      <c r="H1030" s="9"/>
      <c r="I1030" s="9"/>
    </row>
    <row r="1031" spans="8:9" x14ac:dyDescent="0.2">
      <c r="H1031" s="9"/>
      <c r="I1031" s="9"/>
    </row>
    <row r="1032" spans="8:9" x14ac:dyDescent="0.2">
      <c r="H1032" s="9"/>
      <c r="I1032" s="9"/>
    </row>
    <row r="1033" spans="8:9" x14ac:dyDescent="0.2">
      <c r="H1033" s="9"/>
      <c r="I1033" s="9"/>
    </row>
    <row r="1034" spans="8:9" x14ac:dyDescent="0.2">
      <c r="H1034" s="9"/>
      <c r="I1034" s="9"/>
    </row>
    <row r="1035" spans="8:9" x14ac:dyDescent="0.2">
      <c r="H1035" s="9"/>
      <c r="I1035" s="9"/>
    </row>
    <row r="1036" spans="8:9" x14ac:dyDescent="0.2">
      <c r="H1036" s="9"/>
      <c r="I1036" s="9"/>
    </row>
    <row r="1037" spans="8:9" x14ac:dyDescent="0.2">
      <c r="H1037" s="9"/>
      <c r="I1037" s="9"/>
    </row>
    <row r="1038" spans="8:9" x14ac:dyDescent="0.2">
      <c r="H1038" s="9"/>
      <c r="I1038" s="9"/>
    </row>
    <row r="1039" spans="8:9" x14ac:dyDescent="0.2">
      <c r="H1039" s="9"/>
      <c r="I1039" s="9"/>
    </row>
    <row r="1040" spans="8:9" x14ac:dyDescent="0.2">
      <c r="H1040" s="9"/>
      <c r="I1040" s="9"/>
    </row>
    <row r="1041" spans="8:9" x14ac:dyDescent="0.2">
      <c r="H1041" s="9"/>
      <c r="I1041" s="9"/>
    </row>
    <row r="1042" spans="8:9" x14ac:dyDescent="0.2">
      <c r="H1042" s="9"/>
      <c r="I1042" s="9"/>
    </row>
    <row r="1043" spans="8:9" x14ac:dyDescent="0.2">
      <c r="H1043" s="9"/>
      <c r="I1043" s="9"/>
    </row>
    <row r="1044" spans="8:9" x14ac:dyDescent="0.2">
      <c r="H1044" s="9"/>
      <c r="I1044" s="9"/>
    </row>
    <row r="1045" spans="8:9" x14ac:dyDescent="0.2">
      <c r="H1045" s="9"/>
      <c r="I1045" s="9"/>
    </row>
    <row r="1046" spans="8:9" x14ac:dyDescent="0.2">
      <c r="H1046" s="9"/>
      <c r="I1046" s="9"/>
    </row>
    <row r="1047" spans="8:9" x14ac:dyDescent="0.2">
      <c r="H1047" s="9"/>
      <c r="I1047" s="9"/>
    </row>
    <row r="1048" spans="8:9" x14ac:dyDescent="0.2">
      <c r="H1048" s="9"/>
      <c r="I1048" s="9"/>
    </row>
    <row r="1049" spans="8:9" x14ac:dyDescent="0.2">
      <c r="H1049" s="9"/>
      <c r="I1049" s="9"/>
    </row>
    <row r="1050" spans="8:9" x14ac:dyDescent="0.2">
      <c r="H1050" s="9"/>
      <c r="I1050" s="9"/>
    </row>
    <row r="1051" spans="8:9" x14ac:dyDescent="0.2">
      <c r="H1051" s="9"/>
      <c r="I1051" s="9"/>
    </row>
    <row r="1052" spans="8:9" x14ac:dyDescent="0.2">
      <c r="H1052" s="9"/>
      <c r="I1052" s="9"/>
    </row>
    <row r="1053" spans="8:9" x14ac:dyDescent="0.2">
      <c r="H1053" s="9"/>
      <c r="I1053" s="9"/>
    </row>
    <row r="1054" spans="8:9" x14ac:dyDescent="0.2">
      <c r="H1054" s="9"/>
      <c r="I1054" s="9"/>
    </row>
    <row r="1055" spans="8:9" x14ac:dyDescent="0.2">
      <c r="H1055" s="9"/>
      <c r="I1055" s="9"/>
    </row>
    <row r="1056" spans="8:9" x14ac:dyDescent="0.2">
      <c r="H1056" s="9"/>
      <c r="I1056" s="9"/>
    </row>
    <row r="1057" spans="8:9" x14ac:dyDescent="0.2">
      <c r="H1057" s="9"/>
      <c r="I1057" s="9"/>
    </row>
    <row r="1058" spans="8:9" x14ac:dyDescent="0.2">
      <c r="H1058" s="9"/>
      <c r="I1058" s="9"/>
    </row>
    <row r="1059" spans="8:9" x14ac:dyDescent="0.2">
      <c r="H1059" s="9"/>
      <c r="I1059" s="9"/>
    </row>
    <row r="1060" spans="8:9" x14ac:dyDescent="0.2">
      <c r="H1060" s="9"/>
      <c r="I1060" s="9"/>
    </row>
    <row r="1061" spans="8:9" x14ac:dyDescent="0.2">
      <c r="H1061" s="9"/>
      <c r="I1061" s="9"/>
    </row>
    <row r="1062" spans="8:9" x14ac:dyDescent="0.2">
      <c r="H1062" s="9"/>
      <c r="I1062" s="9"/>
    </row>
    <row r="1063" spans="8:9" x14ac:dyDescent="0.2">
      <c r="H1063" s="9"/>
      <c r="I1063" s="9"/>
    </row>
    <row r="1064" spans="8:9" x14ac:dyDescent="0.2">
      <c r="H1064" s="9"/>
      <c r="I1064" s="9"/>
    </row>
    <row r="1065" spans="8:9" x14ac:dyDescent="0.2">
      <c r="H1065" s="9"/>
      <c r="I1065" s="9"/>
    </row>
    <row r="1066" spans="8:9" x14ac:dyDescent="0.2">
      <c r="H1066" s="9"/>
      <c r="I1066" s="9"/>
    </row>
    <row r="1067" spans="8:9" x14ac:dyDescent="0.2">
      <c r="H1067" s="9"/>
      <c r="I1067" s="9"/>
    </row>
    <row r="1068" spans="8:9" x14ac:dyDescent="0.2">
      <c r="H1068" s="9"/>
      <c r="I1068" s="9"/>
    </row>
    <row r="1069" spans="8:9" x14ac:dyDescent="0.2">
      <c r="H1069" s="9"/>
      <c r="I1069" s="9"/>
    </row>
    <row r="1070" spans="8:9" x14ac:dyDescent="0.2">
      <c r="H1070" s="9"/>
      <c r="I1070" s="9"/>
    </row>
    <row r="1071" spans="8:9" x14ac:dyDescent="0.2">
      <c r="H1071" s="9"/>
      <c r="I1071" s="9"/>
    </row>
    <row r="1072" spans="8:9" x14ac:dyDescent="0.2">
      <c r="H1072" s="9"/>
      <c r="I1072" s="9"/>
    </row>
    <row r="1073" spans="8:9" x14ac:dyDescent="0.2">
      <c r="H1073" s="9"/>
      <c r="I1073" s="9"/>
    </row>
    <row r="1074" spans="8:9" x14ac:dyDescent="0.2">
      <c r="H1074" s="9"/>
      <c r="I1074" s="9"/>
    </row>
    <row r="1075" spans="8:9" x14ac:dyDescent="0.2">
      <c r="H1075" s="9"/>
      <c r="I1075" s="9"/>
    </row>
    <row r="1076" spans="8:9" x14ac:dyDescent="0.2">
      <c r="H1076" s="9"/>
      <c r="I1076" s="9"/>
    </row>
    <row r="1077" spans="8:9" x14ac:dyDescent="0.2">
      <c r="H1077" s="9"/>
      <c r="I1077" s="9"/>
    </row>
    <row r="1078" spans="8:9" x14ac:dyDescent="0.2">
      <c r="H1078" s="9"/>
      <c r="I1078" s="9"/>
    </row>
    <row r="1079" spans="8:9" x14ac:dyDescent="0.2">
      <c r="H1079" s="9"/>
      <c r="I1079" s="9"/>
    </row>
    <row r="1080" spans="8:9" x14ac:dyDescent="0.2">
      <c r="H1080" s="9"/>
      <c r="I1080" s="9"/>
    </row>
    <row r="1081" spans="8:9" x14ac:dyDescent="0.2">
      <c r="H1081" s="9"/>
      <c r="I1081" s="9"/>
    </row>
    <row r="1082" spans="8:9" x14ac:dyDescent="0.2">
      <c r="H1082" s="9"/>
      <c r="I1082" s="9"/>
    </row>
    <row r="1083" spans="8:9" x14ac:dyDescent="0.2">
      <c r="H1083" s="9"/>
      <c r="I1083" s="9"/>
    </row>
    <row r="1084" spans="8:9" x14ac:dyDescent="0.2">
      <c r="H1084" s="9"/>
      <c r="I1084" s="9"/>
    </row>
    <row r="1085" spans="8:9" x14ac:dyDescent="0.2">
      <c r="H1085" s="9"/>
      <c r="I1085" s="9"/>
    </row>
    <row r="1086" spans="8:9" x14ac:dyDescent="0.2">
      <c r="H1086" s="9"/>
      <c r="I1086" s="9"/>
    </row>
    <row r="1087" spans="8:9" x14ac:dyDescent="0.2">
      <c r="H1087" s="9"/>
      <c r="I1087" s="9"/>
    </row>
    <row r="1088" spans="8:9" x14ac:dyDescent="0.2">
      <c r="H1088" s="9"/>
      <c r="I1088" s="9"/>
    </row>
    <row r="1089" spans="8:9" x14ac:dyDescent="0.2">
      <c r="H1089" s="9"/>
      <c r="I1089" s="9"/>
    </row>
    <row r="1090" spans="8:9" x14ac:dyDescent="0.2">
      <c r="H1090" s="9"/>
      <c r="I1090" s="9"/>
    </row>
    <row r="1091" spans="8:9" x14ac:dyDescent="0.2">
      <c r="H1091" s="9"/>
      <c r="I1091" s="9"/>
    </row>
    <row r="1092" spans="8:9" x14ac:dyDescent="0.2">
      <c r="H1092" s="9"/>
      <c r="I1092" s="9"/>
    </row>
    <row r="1093" spans="8:9" x14ac:dyDescent="0.2">
      <c r="H1093" s="9"/>
      <c r="I1093" s="9"/>
    </row>
    <row r="1094" spans="8:9" x14ac:dyDescent="0.2">
      <c r="H1094" s="9"/>
      <c r="I1094" s="9"/>
    </row>
    <row r="1095" spans="8:9" x14ac:dyDescent="0.2">
      <c r="H1095" s="9"/>
      <c r="I1095" s="9"/>
    </row>
    <row r="1096" spans="8:9" x14ac:dyDescent="0.2">
      <c r="H1096" s="9"/>
      <c r="I1096" s="9"/>
    </row>
    <row r="1097" spans="8:9" x14ac:dyDescent="0.2">
      <c r="H1097" s="9"/>
      <c r="I1097" s="9"/>
    </row>
    <row r="1098" spans="8:9" x14ac:dyDescent="0.2">
      <c r="H1098" s="9"/>
      <c r="I1098" s="9"/>
    </row>
    <row r="1099" spans="8:9" x14ac:dyDescent="0.2">
      <c r="H1099" s="9"/>
      <c r="I1099" s="9"/>
    </row>
    <row r="1100" spans="8:9" x14ac:dyDescent="0.2">
      <c r="H1100" s="9"/>
      <c r="I1100" s="9"/>
    </row>
    <row r="1101" spans="8:9" x14ac:dyDescent="0.2">
      <c r="H1101" s="9"/>
      <c r="I1101" s="9"/>
    </row>
    <row r="1102" spans="8:9" x14ac:dyDescent="0.2">
      <c r="H1102" s="9"/>
      <c r="I1102" s="9"/>
    </row>
    <row r="1103" spans="8:9" x14ac:dyDescent="0.2">
      <c r="H1103" s="9"/>
      <c r="I1103" s="9"/>
    </row>
    <row r="1104" spans="8:9" x14ac:dyDescent="0.2">
      <c r="H1104" s="9"/>
      <c r="I1104" s="9"/>
    </row>
    <row r="1105" spans="8:9" x14ac:dyDescent="0.2">
      <c r="H1105" s="9"/>
      <c r="I1105" s="9"/>
    </row>
    <row r="1106" spans="8:9" x14ac:dyDescent="0.2">
      <c r="H1106" s="9"/>
      <c r="I1106" s="9"/>
    </row>
    <row r="1107" spans="8:9" x14ac:dyDescent="0.2">
      <c r="H1107" s="9"/>
      <c r="I1107" s="9"/>
    </row>
    <row r="1108" spans="8:9" x14ac:dyDescent="0.2">
      <c r="H1108" s="9"/>
      <c r="I1108" s="9"/>
    </row>
    <row r="1109" spans="8:9" x14ac:dyDescent="0.2">
      <c r="H1109" s="9"/>
      <c r="I1109" s="9"/>
    </row>
    <row r="1110" spans="8:9" x14ac:dyDescent="0.2">
      <c r="H1110" s="9"/>
      <c r="I1110" s="9"/>
    </row>
    <row r="1111" spans="8:9" x14ac:dyDescent="0.2">
      <c r="H1111" s="9"/>
      <c r="I1111" s="9"/>
    </row>
    <row r="1112" spans="8:9" x14ac:dyDescent="0.2">
      <c r="H1112" s="9"/>
      <c r="I1112" s="9"/>
    </row>
    <row r="1113" spans="8:9" x14ac:dyDescent="0.2">
      <c r="H1113" s="9"/>
      <c r="I1113" s="9"/>
    </row>
    <row r="1114" spans="8:9" x14ac:dyDescent="0.2">
      <c r="H1114" s="9"/>
      <c r="I1114" s="9"/>
    </row>
    <row r="1115" spans="8:9" x14ac:dyDescent="0.2">
      <c r="H1115" s="9"/>
      <c r="I1115" s="9"/>
    </row>
    <row r="1116" spans="8:9" x14ac:dyDescent="0.2">
      <c r="H1116" s="9"/>
      <c r="I1116" s="9"/>
    </row>
    <row r="1117" spans="8:9" x14ac:dyDescent="0.2">
      <c r="H1117" s="9"/>
      <c r="I1117" s="9"/>
    </row>
    <row r="1118" spans="8:9" x14ac:dyDescent="0.2">
      <c r="H1118" s="9"/>
      <c r="I1118" s="9"/>
    </row>
    <row r="1119" spans="8:9" x14ac:dyDescent="0.2">
      <c r="H1119" s="9"/>
      <c r="I1119" s="9"/>
    </row>
    <row r="1120" spans="8:9" x14ac:dyDescent="0.2">
      <c r="H1120" s="9"/>
      <c r="I1120" s="9"/>
    </row>
    <row r="1121" spans="8:9" x14ac:dyDescent="0.2">
      <c r="H1121" s="9"/>
      <c r="I1121" s="9"/>
    </row>
    <row r="1122" spans="8:9" x14ac:dyDescent="0.2">
      <c r="H1122" s="9"/>
      <c r="I1122" s="9"/>
    </row>
    <row r="1123" spans="8:9" x14ac:dyDescent="0.2">
      <c r="H1123" s="9"/>
      <c r="I1123" s="9"/>
    </row>
    <row r="1124" spans="8:9" x14ac:dyDescent="0.2">
      <c r="H1124" s="9"/>
      <c r="I1124" s="9"/>
    </row>
    <row r="1125" spans="8:9" x14ac:dyDescent="0.2">
      <c r="H1125" s="9"/>
      <c r="I1125" s="9"/>
    </row>
    <row r="1126" spans="8:9" x14ac:dyDescent="0.2">
      <c r="H1126" s="9"/>
      <c r="I1126" s="9"/>
    </row>
    <row r="1127" spans="8:9" x14ac:dyDescent="0.2">
      <c r="H1127" s="9"/>
      <c r="I1127" s="9"/>
    </row>
    <row r="1128" spans="8:9" x14ac:dyDescent="0.2">
      <c r="H1128" s="9"/>
      <c r="I1128" s="9"/>
    </row>
    <row r="1129" spans="8:9" x14ac:dyDescent="0.2">
      <c r="H1129" s="9"/>
      <c r="I1129" s="9"/>
    </row>
    <row r="1130" spans="8:9" x14ac:dyDescent="0.2">
      <c r="H1130" s="9"/>
      <c r="I1130" s="9"/>
    </row>
    <row r="1131" spans="8:9" x14ac:dyDescent="0.2">
      <c r="H1131" s="9"/>
      <c r="I1131" s="9"/>
    </row>
    <row r="1132" spans="8:9" x14ac:dyDescent="0.2">
      <c r="H1132" s="9"/>
      <c r="I1132" s="9"/>
    </row>
    <row r="1133" spans="8:9" x14ac:dyDescent="0.2">
      <c r="H1133" s="9"/>
      <c r="I1133" s="9"/>
    </row>
    <row r="1134" spans="8:9" x14ac:dyDescent="0.2">
      <c r="H1134" s="9"/>
      <c r="I1134" s="9"/>
    </row>
    <row r="1135" spans="8:9" x14ac:dyDescent="0.2">
      <c r="H1135" s="9"/>
      <c r="I1135" s="9"/>
    </row>
    <row r="1136" spans="8:9" x14ac:dyDescent="0.2">
      <c r="H1136" s="9"/>
      <c r="I1136" s="9"/>
    </row>
    <row r="1137" spans="8:9" x14ac:dyDescent="0.2">
      <c r="H1137" s="9"/>
      <c r="I1137" s="9"/>
    </row>
    <row r="1138" spans="8:9" x14ac:dyDescent="0.2">
      <c r="H1138" s="9"/>
      <c r="I1138" s="9"/>
    </row>
    <row r="1139" spans="8:9" x14ac:dyDescent="0.2">
      <c r="H1139" s="9"/>
      <c r="I1139" s="9"/>
    </row>
    <row r="1140" spans="8:9" x14ac:dyDescent="0.2">
      <c r="H1140" s="9"/>
      <c r="I1140" s="9"/>
    </row>
    <row r="1141" spans="8:9" x14ac:dyDescent="0.2">
      <c r="H1141" s="9"/>
      <c r="I1141" s="9"/>
    </row>
    <row r="1142" spans="8:9" x14ac:dyDescent="0.2">
      <c r="H1142" s="9"/>
      <c r="I1142" s="9"/>
    </row>
    <row r="1143" spans="8:9" x14ac:dyDescent="0.2">
      <c r="H1143" s="9"/>
      <c r="I1143" s="9"/>
    </row>
    <row r="1144" spans="8:9" x14ac:dyDescent="0.2">
      <c r="H1144" s="9"/>
      <c r="I1144" s="9"/>
    </row>
    <row r="1145" spans="8:9" x14ac:dyDescent="0.2">
      <c r="H1145" s="9"/>
      <c r="I1145" s="9"/>
    </row>
    <row r="1146" spans="8:9" x14ac:dyDescent="0.2">
      <c r="H1146" s="9"/>
      <c r="I1146" s="9"/>
    </row>
    <row r="1147" spans="8:9" x14ac:dyDescent="0.2">
      <c r="H1147" s="9"/>
      <c r="I1147" s="9"/>
    </row>
    <row r="1148" spans="8:9" x14ac:dyDescent="0.2">
      <c r="H1148" s="9"/>
      <c r="I1148" s="9"/>
    </row>
    <row r="1149" spans="8:9" x14ac:dyDescent="0.2">
      <c r="H1149" s="9"/>
      <c r="I1149" s="9"/>
    </row>
    <row r="1150" spans="8:9" x14ac:dyDescent="0.2">
      <c r="H1150" s="9"/>
      <c r="I1150" s="9"/>
    </row>
    <row r="1151" spans="8:9" x14ac:dyDescent="0.2">
      <c r="H1151" s="9"/>
      <c r="I1151" s="9"/>
    </row>
    <row r="1152" spans="8:9" x14ac:dyDescent="0.2">
      <c r="H1152" s="9"/>
      <c r="I1152" s="9"/>
    </row>
    <row r="1153" spans="8:9" x14ac:dyDescent="0.2">
      <c r="H1153" s="9"/>
      <c r="I1153" s="9"/>
    </row>
    <row r="1154" spans="8:9" x14ac:dyDescent="0.2">
      <c r="H1154" s="9"/>
      <c r="I1154" s="9"/>
    </row>
    <row r="1155" spans="8:9" x14ac:dyDescent="0.2">
      <c r="H1155" s="9"/>
      <c r="I1155" s="9"/>
    </row>
    <row r="1156" spans="8:9" x14ac:dyDescent="0.2">
      <c r="H1156" s="9"/>
      <c r="I1156" s="9"/>
    </row>
    <row r="1157" spans="8:9" x14ac:dyDescent="0.2">
      <c r="H1157" s="9"/>
      <c r="I1157" s="9"/>
    </row>
    <row r="1158" spans="8:9" x14ac:dyDescent="0.2">
      <c r="H1158" s="9"/>
      <c r="I1158" s="9"/>
    </row>
    <row r="1159" spans="8:9" x14ac:dyDescent="0.2">
      <c r="H1159" s="9"/>
      <c r="I1159" s="9"/>
    </row>
    <row r="1160" spans="8:9" x14ac:dyDescent="0.2">
      <c r="H1160" s="9"/>
      <c r="I1160" s="9"/>
    </row>
    <row r="1161" spans="8:9" x14ac:dyDescent="0.2">
      <c r="H1161" s="9"/>
      <c r="I1161" s="9"/>
    </row>
    <row r="1162" spans="8:9" x14ac:dyDescent="0.2">
      <c r="H1162" s="9"/>
      <c r="I1162" s="9"/>
    </row>
    <row r="1163" spans="8:9" x14ac:dyDescent="0.2">
      <c r="H1163" s="9"/>
      <c r="I1163" s="9"/>
    </row>
    <row r="1164" spans="8:9" x14ac:dyDescent="0.2">
      <c r="H1164" s="9"/>
      <c r="I1164" s="9"/>
    </row>
    <row r="1165" spans="8:9" x14ac:dyDescent="0.2">
      <c r="H1165" s="9"/>
      <c r="I1165" s="9"/>
    </row>
    <row r="1166" spans="8:9" x14ac:dyDescent="0.2">
      <c r="H1166" s="9"/>
      <c r="I1166" s="9"/>
    </row>
    <row r="1167" spans="8:9" x14ac:dyDescent="0.2">
      <c r="H1167" s="9"/>
      <c r="I1167" s="9"/>
    </row>
    <row r="1168" spans="8:9" x14ac:dyDescent="0.2">
      <c r="H1168" s="9"/>
      <c r="I1168" s="9"/>
    </row>
    <row r="1169" spans="8:9" x14ac:dyDescent="0.2">
      <c r="H1169" s="9"/>
      <c r="I1169" s="9"/>
    </row>
    <row r="1170" spans="8:9" x14ac:dyDescent="0.2">
      <c r="H1170" s="9"/>
      <c r="I1170" s="9"/>
    </row>
    <row r="1171" spans="8:9" x14ac:dyDescent="0.2">
      <c r="H1171" s="9"/>
      <c r="I1171" s="9"/>
    </row>
    <row r="1172" spans="8:9" x14ac:dyDescent="0.2">
      <c r="H1172" s="9"/>
      <c r="I1172" s="9"/>
    </row>
    <row r="1173" spans="8:9" x14ac:dyDescent="0.2">
      <c r="H1173" s="9"/>
      <c r="I1173" s="9"/>
    </row>
    <row r="1174" spans="8:9" x14ac:dyDescent="0.2">
      <c r="H1174" s="9"/>
      <c r="I1174" s="9"/>
    </row>
    <row r="1175" spans="8:9" x14ac:dyDescent="0.2">
      <c r="H1175" s="9"/>
      <c r="I1175" s="9"/>
    </row>
    <row r="1176" spans="8:9" x14ac:dyDescent="0.2">
      <c r="H1176" s="9"/>
      <c r="I1176" s="9"/>
    </row>
    <row r="1177" spans="8:9" x14ac:dyDescent="0.2">
      <c r="H1177" s="9"/>
      <c r="I1177" s="9"/>
    </row>
    <row r="1178" spans="8:9" x14ac:dyDescent="0.2">
      <c r="H1178" s="9"/>
      <c r="I1178" s="9"/>
    </row>
    <row r="1179" spans="8:9" x14ac:dyDescent="0.2">
      <c r="H1179" s="9"/>
      <c r="I1179" s="9"/>
    </row>
    <row r="1180" spans="8:9" x14ac:dyDescent="0.2">
      <c r="H1180" s="9"/>
      <c r="I1180" s="9"/>
    </row>
    <row r="1181" spans="8:9" x14ac:dyDescent="0.2">
      <c r="H1181" s="9"/>
      <c r="I1181" s="9"/>
    </row>
    <row r="1182" spans="8:9" x14ac:dyDescent="0.2">
      <c r="H1182" s="9"/>
      <c r="I1182" s="9"/>
    </row>
    <row r="1183" spans="8:9" x14ac:dyDescent="0.2">
      <c r="H1183" s="9"/>
      <c r="I1183" s="9"/>
    </row>
    <row r="1184" spans="8:9" x14ac:dyDescent="0.2">
      <c r="H1184" s="9"/>
      <c r="I1184" s="9"/>
    </row>
    <row r="1185" spans="8:9" x14ac:dyDescent="0.2">
      <c r="H1185" s="9"/>
      <c r="I1185" s="9"/>
    </row>
    <row r="1186" spans="8:9" x14ac:dyDescent="0.2">
      <c r="H1186" s="9"/>
      <c r="I1186" s="9"/>
    </row>
    <row r="1187" spans="8:9" x14ac:dyDescent="0.2">
      <c r="H1187" s="9"/>
      <c r="I1187" s="9"/>
    </row>
    <row r="1188" spans="8:9" x14ac:dyDescent="0.2">
      <c r="H1188" s="9"/>
      <c r="I1188" s="9"/>
    </row>
    <row r="1189" spans="8:9" x14ac:dyDescent="0.2">
      <c r="H1189" s="9"/>
      <c r="I1189" s="9"/>
    </row>
    <row r="1190" spans="8:9" x14ac:dyDescent="0.2">
      <c r="H1190" s="9"/>
      <c r="I1190" s="9"/>
    </row>
    <row r="1191" spans="8:9" x14ac:dyDescent="0.2">
      <c r="H1191" s="9"/>
      <c r="I1191" s="9"/>
    </row>
    <row r="1192" spans="8:9" x14ac:dyDescent="0.2">
      <c r="H1192" s="9"/>
      <c r="I1192" s="9"/>
    </row>
    <row r="1193" spans="8:9" x14ac:dyDescent="0.2">
      <c r="H1193" s="9"/>
      <c r="I1193" s="9"/>
    </row>
    <row r="1194" spans="8:9" x14ac:dyDescent="0.2">
      <c r="H1194" s="9"/>
      <c r="I1194" s="9"/>
    </row>
    <row r="1195" spans="8:9" x14ac:dyDescent="0.2">
      <c r="H1195" s="9"/>
      <c r="I1195" s="9"/>
    </row>
    <row r="1196" spans="8:9" x14ac:dyDescent="0.2">
      <c r="H1196" s="9"/>
      <c r="I1196" s="9"/>
    </row>
    <row r="1197" spans="8:9" x14ac:dyDescent="0.2">
      <c r="H1197" s="9"/>
      <c r="I1197" s="9"/>
    </row>
    <row r="1198" spans="8:9" x14ac:dyDescent="0.2">
      <c r="H1198" s="9"/>
      <c r="I1198" s="9"/>
    </row>
    <row r="1199" spans="8:9" x14ac:dyDescent="0.2">
      <c r="H1199" s="9"/>
      <c r="I1199" s="9"/>
    </row>
    <row r="1200" spans="8:9" x14ac:dyDescent="0.2">
      <c r="H1200" s="9"/>
      <c r="I1200" s="9"/>
    </row>
    <row r="1201" spans="8:9" x14ac:dyDescent="0.2">
      <c r="H1201" s="9"/>
      <c r="I1201" s="9"/>
    </row>
    <row r="1202" spans="8:9" x14ac:dyDescent="0.2">
      <c r="H1202" s="9"/>
      <c r="I1202" s="9"/>
    </row>
    <row r="1203" spans="8:9" x14ac:dyDescent="0.2">
      <c r="H1203" s="9"/>
      <c r="I1203" s="9"/>
    </row>
    <row r="1204" spans="8:9" x14ac:dyDescent="0.2">
      <c r="H1204" s="9"/>
      <c r="I1204" s="9"/>
    </row>
    <row r="1205" spans="8:9" x14ac:dyDescent="0.2">
      <c r="H1205" s="9"/>
      <c r="I1205" s="9"/>
    </row>
    <row r="1206" spans="8:9" x14ac:dyDescent="0.2">
      <c r="H1206" s="9"/>
      <c r="I1206" s="9"/>
    </row>
    <row r="1207" spans="8:9" x14ac:dyDescent="0.2">
      <c r="H1207" s="9"/>
      <c r="I1207" s="9"/>
    </row>
    <row r="1208" spans="8:9" x14ac:dyDescent="0.2">
      <c r="H1208" s="9"/>
      <c r="I1208" s="9"/>
    </row>
    <row r="1209" spans="8:9" x14ac:dyDescent="0.2">
      <c r="H1209" s="9"/>
      <c r="I1209" s="9"/>
    </row>
    <row r="1210" spans="8:9" x14ac:dyDescent="0.2">
      <c r="H1210" s="9"/>
      <c r="I1210" s="9"/>
    </row>
    <row r="1211" spans="8:9" x14ac:dyDescent="0.2">
      <c r="H1211" s="9"/>
      <c r="I1211" s="9"/>
    </row>
    <row r="1212" spans="8:9" x14ac:dyDescent="0.2">
      <c r="H1212" s="9"/>
      <c r="I1212" s="9"/>
    </row>
    <row r="1213" spans="8:9" x14ac:dyDescent="0.2">
      <c r="H1213" s="9"/>
      <c r="I1213" s="9"/>
    </row>
    <row r="1214" spans="8:9" x14ac:dyDescent="0.2">
      <c r="H1214" s="9"/>
      <c r="I1214" s="9"/>
    </row>
    <row r="1215" spans="8:9" x14ac:dyDescent="0.2">
      <c r="H1215" s="9"/>
      <c r="I1215" s="9"/>
    </row>
    <row r="1216" spans="8:9" x14ac:dyDescent="0.2">
      <c r="H1216" s="9"/>
      <c r="I1216" s="9"/>
    </row>
    <row r="1217" spans="8:9" x14ac:dyDescent="0.2">
      <c r="H1217" s="9"/>
      <c r="I1217" s="9"/>
    </row>
    <row r="1218" spans="8:9" x14ac:dyDescent="0.2">
      <c r="H1218" s="9"/>
      <c r="I1218" s="9"/>
    </row>
    <row r="1219" spans="8:9" x14ac:dyDescent="0.2">
      <c r="H1219" s="9"/>
      <c r="I1219" s="9"/>
    </row>
    <row r="1220" spans="8:9" x14ac:dyDescent="0.2">
      <c r="H1220" s="9"/>
      <c r="I1220" s="9"/>
    </row>
    <row r="1221" spans="8:9" x14ac:dyDescent="0.2">
      <c r="H1221" s="9"/>
      <c r="I1221" s="9"/>
    </row>
    <row r="1222" spans="8:9" x14ac:dyDescent="0.2">
      <c r="H1222" s="9"/>
      <c r="I1222" s="9"/>
    </row>
    <row r="1223" spans="8:9" x14ac:dyDescent="0.2">
      <c r="H1223" s="9"/>
      <c r="I1223" s="9"/>
    </row>
    <row r="1224" spans="8:9" x14ac:dyDescent="0.2">
      <c r="H1224" s="9"/>
      <c r="I1224" s="9"/>
    </row>
    <row r="1225" spans="8:9" x14ac:dyDescent="0.2">
      <c r="H1225" s="9"/>
      <c r="I1225" s="9"/>
    </row>
    <row r="1226" spans="8:9" x14ac:dyDescent="0.2">
      <c r="H1226" s="9"/>
      <c r="I1226" s="9"/>
    </row>
    <row r="1227" spans="8:9" x14ac:dyDescent="0.2">
      <c r="H1227" s="9"/>
      <c r="I1227" s="9"/>
    </row>
    <row r="1228" spans="8:9" x14ac:dyDescent="0.2">
      <c r="H1228" s="9"/>
      <c r="I1228" s="9"/>
    </row>
    <row r="1229" spans="8:9" x14ac:dyDescent="0.2">
      <c r="H1229" s="9"/>
      <c r="I1229" s="9"/>
    </row>
    <row r="1230" spans="8:9" x14ac:dyDescent="0.2">
      <c r="H1230" s="9"/>
      <c r="I1230" s="9"/>
    </row>
    <row r="1231" spans="8:9" x14ac:dyDescent="0.2">
      <c r="H1231" s="9"/>
      <c r="I1231" s="9"/>
    </row>
    <row r="1232" spans="8:9" x14ac:dyDescent="0.2">
      <c r="H1232" s="9"/>
      <c r="I1232" s="9"/>
    </row>
    <row r="1233" spans="8:9" x14ac:dyDescent="0.2">
      <c r="H1233" s="9"/>
      <c r="I1233" s="9"/>
    </row>
    <row r="1234" spans="8:9" x14ac:dyDescent="0.2">
      <c r="H1234" s="9"/>
      <c r="I1234" s="9"/>
    </row>
    <row r="1235" spans="8:9" x14ac:dyDescent="0.2">
      <c r="H1235" s="9"/>
      <c r="I1235" s="9"/>
    </row>
    <row r="1236" spans="8:9" x14ac:dyDescent="0.2">
      <c r="H1236" s="9"/>
      <c r="I1236" s="9"/>
    </row>
    <row r="1237" spans="8:9" x14ac:dyDescent="0.2">
      <c r="H1237" s="9"/>
      <c r="I1237" s="9"/>
    </row>
    <row r="1238" spans="8:9" x14ac:dyDescent="0.2">
      <c r="H1238" s="9"/>
      <c r="I1238" s="9"/>
    </row>
    <row r="1239" spans="8:9" x14ac:dyDescent="0.2">
      <c r="H1239" s="9"/>
      <c r="I1239" s="9"/>
    </row>
    <row r="1240" spans="8:9" x14ac:dyDescent="0.2">
      <c r="H1240" s="9"/>
      <c r="I1240" s="9"/>
    </row>
    <row r="1241" spans="8:9" x14ac:dyDescent="0.2">
      <c r="H1241" s="9"/>
      <c r="I1241" s="9"/>
    </row>
    <row r="1242" spans="8:9" x14ac:dyDescent="0.2">
      <c r="H1242" s="9"/>
      <c r="I1242" s="9"/>
    </row>
    <row r="1243" spans="8:9" x14ac:dyDescent="0.2">
      <c r="H1243" s="9"/>
      <c r="I1243" s="9"/>
    </row>
    <row r="1244" spans="8:9" x14ac:dyDescent="0.2">
      <c r="H1244" s="9"/>
      <c r="I1244" s="9"/>
    </row>
    <row r="1245" spans="8:9" x14ac:dyDescent="0.2">
      <c r="H1245" s="9"/>
      <c r="I1245" s="9"/>
    </row>
    <row r="1246" spans="8:9" x14ac:dyDescent="0.2">
      <c r="H1246" s="9"/>
      <c r="I1246" s="9"/>
    </row>
    <row r="1247" spans="8:9" x14ac:dyDescent="0.2">
      <c r="H1247" s="9"/>
      <c r="I1247" s="9"/>
    </row>
    <row r="1248" spans="8:9" x14ac:dyDescent="0.2">
      <c r="H1248" s="9"/>
      <c r="I1248" s="9"/>
    </row>
    <row r="1249" spans="8:9" x14ac:dyDescent="0.2">
      <c r="H1249" s="9"/>
      <c r="I1249" s="9"/>
    </row>
    <row r="1250" spans="8:9" x14ac:dyDescent="0.2">
      <c r="H1250" s="9"/>
      <c r="I1250" s="9"/>
    </row>
    <row r="1251" spans="8:9" x14ac:dyDescent="0.2">
      <c r="H1251" s="9"/>
      <c r="I1251" s="9"/>
    </row>
    <row r="1252" spans="8:9" x14ac:dyDescent="0.2">
      <c r="H1252" s="9"/>
      <c r="I1252" s="9"/>
    </row>
    <row r="1253" spans="8:9" x14ac:dyDescent="0.2">
      <c r="H1253" s="9"/>
      <c r="I1253" s="9"/>
    </row>
    <row r="1254" spans="8:9" x14ac:dyDescent="0.2">
      <c r="H1254" s="9"/>
      <c r="I1254" s="9"/>
    </row>
    <row r="1255" spans="8:9" x14ac:dyDescent="0.2">
      <c r="H1255" s="9"/>
      <c r="I1255" s="9"/>
    </row>
    <row r="1256" spans="8:9" x14ac:dyDescent="0.2">
      <c r="H1256" s="9"/>
      <c r="I1256" s="9"/>
    </row>
    <row r="1257" spans="8:9" x14ac:dyDescent="0.2">
      <c r="H1257" s="9"/>
      <c r="I1257" s="9"/>
    </row>
    <row r="1258" spans="8:9" x14ac:dyDescent="0.2">
      <c r="H1258" s="9"/>
      <c r="I1258" s="9"/>
    </row>
    <row r="1259" spans="8:9" x14ac:dyDescent="0.2">
      <c r="H1259" s="9"/>
      <c r="I1259" s="9"/>
    </row>
    <row r="1260" spans="8:9" x14ac:dyDescent="0.2">
      <c r="H1260" s="9"/>
      <c r="I1260" s="9"/>
    </row>
    <row r="1261" spans="8:9" x14ac:dyDescent="0.2">
      <c r="H1261" s="9"/>
      <c r="I1261" s="9"/>
    </row>
    <row r="1262" spans="8:9" x14ac:dyDescent="0.2">
      <c r="H1262" s="9"/>
      <c r="I1262" s="9"/>
    </row>
    <row r="1263" spans="8:9" x14ac:dyDescent="0.2">
      <c r="H1263" s="9"/>
      <c r="I1263" s="9"/>
    </row>
    <row r="1264" spans="8:9" x14ac:dyDescent="0.2">
      <c r="H1264" s="9"/>
      <c r="I1264" s="9"/>
    </row>
    <row r="1265" spans="8:9" x14ac:dyDescent="0.2">
      <c r="H1265" s="9"/>
      <c r="I1265" s="9"/>
    </row>
    <row r="1266" spans="8:9" x14ac:dyDescent="0.2">
      <c r="H1266" s="9"/>
      <c r="I1266" s="9"/>
    </row>
    <row r="1267" spans="8:9" x14ac:dyDescent="0.2">
      <c r="H1267" s="9"/>
      <c r="I1267" s="9"/>
    </row>
    <row r="1268" spans="8:9" x14ac:dyDescent="0.2">
      <c r="H1268" s="9"/>
      <c r="I1268" s="9"/>
    </row>
    <row r="1269" spans="8:9" x14ac:dyDescent="0.2">
      <c r="H1269" s="9"/>
      <c r="I1269" s="9"/>
    </row>
    <row r="1270" spans="8:9" x14ac:dyDescent="0.2">
      <c r="H1270" s="9"/>
      <c r="I1270" s="9"/>
    </row>
    <row r="1271" spans="8:9" x14ac:dyDescent="0.2">
      <c r="H1271" s="9"/>
      <c r="I1271" s="9"/>
    </row>
    <row r="1272" spans="8:9" x14ac:dyDescent="0.2">
      <c r="H1272" s="9"/>
      <c r="I1272" s="9"/>
    </row>
    <row r="1273" spans="8:9" x14ac:dyDescent="0.2">
      <c r="H1273" s="9"/>
      <c r="I1273" s="9"/>
    </row>
    <row r="1274" spans="8:9" x14ac:dyDescent="0.2">
      <c r="H1274" s="9"/>
      <c r="I1274" s="9"/>
    </row>
    <row r="1275" spans="8:9" x14ac:dyDescent="0.2">
      <c r="H1275" s="9"/>
      <c r="I1275" s="9"/>
    </row>
    <row r="1276" spans="8:9" x14ac:dyDescent="0.2">
      <c r="H1276" s="9"/>
      <c r="I1276" s="9"/>
    </row>
    <row r="1277" spans="8:9" x14ac:dyDescent="0.2">
      <c r="H1277" s="9"/>
      <c r="I1277" s="9"/>
    </row>
    <row r="1278" spans="8:9" x14ac:dyDescent="0.2">
      <c r="H1278" s="9"/>
      <c r="I1278" s="9"/>
    </row>
    <row r="1279" spans="8:9" x14ac:dyDescent="0.2">
      <c r="H1279" s="9"/>
      <c r="I1279" s="9"/>
    </row>
    <row r="1280" spans="8:9" x14ac:dyDescent="0.2">
      <c r="H1280" s="9"/>
      <c r="I1280" s="9"/>
    </row>
    <row r="1281" spans="8:9" x14ac:dyDescent="0.2">
      <c r="H1281" s="9"/>
      <c r="I1281" s="9"/>
    </row>
    <row r="1282" spans="8:9" x14ac:dyDescent="0.2">
      <c r="H1282" s="9"/>
      <c r="I1282" s="9"/>
    </row>
    <row r="1283" spans="8:9" x14ac:dyDescent="0.2">
      <c r="H1283" s="9"/>
      <c r="I1283" s="9"/>
    </row>
    <row r="1284" spans="8:9" x14ac:dyDescent="0.2">
      <c r="H1284" s="9"/>
      <c r="I1284" s="9"/>
    </row>
    <row r="1285" spans="8:9" x14ac:dyDescent="0.2">
      <c r="H1285" s="9"/>
      <c r="I1285" s="9"/>
    </row>
    <row r="1286" spans="8:9" x14ac:dyDescent="0.2">
      <c r="H1286" s="9"/>
      <c r="I1286" s="9"/>
    </row>
    <row r="1287" spans="8:9" x14ac:dyDescent="0.2">
      <c r="H1287" s="9"/>
      <c r="I1287" s="9"/>
    </row>
    <row r="1288" spans="8:9" x14ac:dyDescent="0.2">
      <c r="H1288" s="9"/>
      <c r="I1288" s="9"/>
    </row>
    <row r="1289" spans="8:9" x14ac:dyDescent="0.2">
      <c r="H1289" s="9"/>
      <c r="I1289" s="9"/>
    </row>
    <row r="1290" spans="8:9" x14ac:dyDescent="0.2">
      <c r="H1290" s="9"/>
      <c r="I1290" s="9"/>
    </row>
    <row r="1291" spans="8:9" x14ac:dyDescent="0.2">
      <c r="H1291" s="9"/>
      <c r="I1291" s="9"/>
    </row>
    <row r="1292" spans="8:9" x14ac:dyDescent="0.2">
      <c r="H1292" s="9"/>
      <c r="I1292" s="9"/>
    </row>
    <row r="1293" spans="8:9" x14ac:dyDescent="0.2">
      <c r="H1293" s="9"/>
      <c r="I1293" s="9"/>
    </row>
    <row r="1294" spans="8:9" x14ac:dyDescent="0.2">
      <c r="H1294" s="9"/>
      <c r="I1294" s="9"/>
    </row>
    <row r="1295" spans="8:9" x14ac:dyDescent="0.2">
      <c r="H1295" s="9"/>
      <c r="I1295" s="9"/>
    </row>
    <row r="1296" spans="8:9" x14ac:dyDescent="0.2">
      <c r="H1296" s="9"/>
      <c r="I1296" s="9"/>
    </row>
    <row r="1297" spans="8:9" x14ac:dyDescent="0.2">
      <c r="H1297" s="9"/>
      <c r="I1297" s="9"/>
    </row>
    <row r="1298" spans="8:9" x14ac:dyDescent="0.2">
      <c r="H1298" s="9"/>
      <c r="I1298" s="9"/>
    </row>
    <row r="1299" spans="8:9" x14ac:dyDescent="0.2">
      <c r="H1299" s="9"/>
      <c r="I1299" s="9"/>
    </row>
    <row r="1300" spans="8:9" x14ac:dyDescent="0.2">
      <c r="H1300" s="9"/>
      <c r="I1300" s="9"/>
    </row>
    <row r="1301" spans="8:9" x14ac:dyDescent="0.2">
      <c r="H1301" s="9"/>
      <c r="I1301" s="9"/>
    </row>
    <row r="1302" spans="8:9" x14ac:dyDescent="0.2">
      <c r="H1302" s="9"/>
      <c r="I1302" s="9"/>
    </row>
    <row r="1303" spans="8:9" x14ac:dyDescent="0.2">
      <c r="H1303" s="9"/>
      <c r="I1303" s="9"/>
    </row>
    <row r="1304" spans="8:9" x14ac:dyDescent="0.2">
      <c r="H1304" s="9"/>
      <c r="I1304" s="9"/>
    </row>
    <row r="1305" spans="8:9" x14ac:dyDescent="0.2">
      <c r="H1305" s="9"/>
      <c r="I1305" s="9"/>
    </row>
    <row r="1306" spans="8:9" x14ac:dyDescent="0.2">
      <c r="H1306" s="9"/>
      <c r="I1306" s="9"/>
    </row>
    <row r="1307" spans="8:9" x14ac:dyDescent="0.2">
      <c r="H1307" s="9"/>
      <c r="I1307" s="9"/>
    </row>
    <row r="1308" spans="8:9" x14ac:dyDescent="0.2">
      <c r="H1308" s="9"/>
      <c r="I1308" s="9"/>
    </row>
    <row r="1309" spans="8:9" x14ac:dyDescent="0.2">
      <c r="H1309" s="9"/>
      <c r="I1309" s="9"/>
    </row>
    <row r="1310" spans="8:9" x14ac:dyDescent="0.2">
      <c r="H1310" s="9"/>
      <c r="I1310" s="9"/>
    </row>
    <row r="1311" spans="8:9" x14ac:dyDescent="0.2">
      <c r="H1311" s="9"/>
      <c r="I1311" s="9"/>
    </row>
    <row r="1312" spans="8:9" x14ac:dyDescent="0.2">
      <c r="H1312" s="9"/>
      <c r="I1312" s="9"/>
    </row>
    <row r="1313" spans="8:9" x14ac:dyDescent="0.2">
      <c r="H1313" s="9"/>
      <c r="I1313" s="9"/>
    </row>
    <row r="1314" spans="8:9" x14ac:dyDescent="0.2">
      <c r="H1314" s="9"/>
      <c r="I1314" s="9"/>
    </row>
    <row r="1315" spans="8:9" x14ac:dyDescent="0.2">
      <c r="H1315" s="9"/>
      <c r="I1315" s="9"/>
    </row>
    <row r="1316" spans="8:9" x14ac:dyDescent="0.2">
      <c r="H1316" s="9"/>
      <c r="I1316" s="9"/>
    </row>
    <row r="1317" spans="8:9" x14ac:dyDescent="0.2">
      <c r="H1317" s="9"/>
      <c r="I1317" s="9"/>
    </row>
    <row r="1318" spans="8:9" x14ac:dyDescent="0.2">
      <c r="H1318" s="9"/>
      <c r="I1318" s="9"/>
    </row>
    <row r="1319" spans="8:9" x14ac:dyDescent="0.2">
      <c r="H1319" s="9"/>
      <c r="I1319" s="9"/>
    </row>
    <row r="1320" spans="8:9" x14ac:dyDescent="0.2">
      <c r="H1320" s="9"/>
      <c r="I1320" s="9"/>
    </row>
    <row r="1321" spans="8:9" x14ac:dyDescent="0.2">
      <c r="H1321" s="9"/>
      <c r="I1321" s="9"/>
    </row>
    <row r="1322" spans="8:9" x14ac:dyDescent="0.2">
      <c r="H1322" s="9"/>
      <c r="I1322" s="9"/>
    </row>
    <row r="1323" spans="8:9" x14ac:dyDescent="0.2">
      <c r="H1323" s="9"/>
      <c r="I1323" s="9"/>
    </row>
    <row r="1324" spans="8:9" x14ac:dyDescent="0.2">
      <c r="H1324" s="9"/>
      <c r="I1324" s="9"/>
    </row>
    <row r="1325" spans="8:9" x14ac:dyDescent="0.2">
      <c r="H1325" s="9"/>
      <c r="I1325" s="9"/>
    </row>
    <row r="1326" spans="8:9" x14ac:dyDescent="0.2">
      <c r="H1326" s="9"/>
      <c r="I1326" s="9"/>
    </row>
    <row r="1327" spans="8:9" x14ac:dyDescent="0.2">
      <c r="H1327" s="9"/>
      <c r="I1327" s="9"/>
    </row>
    <row r="1328" spans="8:9" x14ac:dyDescent="0.2">
      <c r="H1328" s="9"/>
      <c r="I1328" s="9"/>
    </row>
    <row r="1329" spans="8:9" x14ac:dyDescent="0.2">
      <c r="H1329" s="9"/>
      <c r="I1329" s="9"/>
    </row>
    <row r="1330" spans="8:9" x14ac:dyDescent="0.2">
      <c r="H1330" s="9"/>
      <c r="I1330" s="9"/>
    </row>
    <row r="1331" spans="8:9" x14ac:dyDescent="0.2">
      <c r="H1331" s="9"/>
      <c r="I1331" s="9"/>
    </row>
    <row r="1332" spans="8:9" x14ac:dyDescent="0.2">
      <c r="H1332" s="9"/>
      <c r="I1332" s="9"/>
    </row>
    <row r="1333" spans="8:9" x14ac:dyDescent="0.2">
      <c r="H1333" s="9"/>
      <c r="I1333" s="9"/>
    </row>
    <row r="1334" spans="8:9" x14ac:dyDescent="0.2">
      <c r="H1334" s="9"/>
      <c r="I1334" s="9"/>
    </row>
    <row r="1335" spans="8:9" x14ac:dyDescent="0.2">
      <c r="H1335" s="9"/>
      <c r="I1335" s="9"/>
    </row>
    <row r="1336" spans="8:9" x14ac:dyDescent="0.2">
      <c r="H1336" s="9"/>
      <c r="I1336" s="9"/>
    </row>
    <row r="1337" spans="8:9" x14ac:dyDescent="0.2">
      <c r="H1337" s="9"/>
      <c r="I1337" s="9"/>
    </row>
    <row r="1338" spans="8:9" x14ac:dyDescent="0.2">
      <c r="H1338" s="9"/>
      <c r="I1338" s="9"/>
    </row>
    <row r="1339" spans="8:9" x14ac:dyDescent="0.2">
      <c r="H1339" s="9"/>
      <c r="I1339" s="9"/>
    </row>
    <row r="1340" spans="8:9" x14ac:dyDescent="0.2">
      <c r="H1340" s="9"/>
      <c r="I1340" s="9"/>
    </row>
    <row r="1341" spans="8:9" x14ac:dyDescent="0.2">
      <c r="H1341" s="9"/>
      <c r="I1341" s="9"/>
    </row>
    <row r="1342" spans="8:9" x14ac:dyDescent="0.2">
      <c r="H1342" s="9"/>
      <c r="I1342" s="9"/>
    </row>
    <row r="1343" spans="8:9" x14ac:dyDescent="0.2">
      <c r="H1343" s="9"/>
      <c r="I1343" s="9"/>
    </row>
    <row r="1344" spans="8:9" x14ac:dyDescent="0.2">
      <c r="H1344" s="9"/>
      <c r="I1344" s="9"/>
    </row>
    <row r="1345" spans="8:9" x14ac:dyDescent="0.2">
      <c r="H1345" s="9"/>
      <c r="I1345" s="9"/>
    </row>
    <row r="1346" spans="8:9" x14ac:dyDescent="0.2">
      <c r="H1346" s="9"/>
      <c r="I1346" s="9"/>
    </row>
    <row r="1347" spans="8:9" x14ac:dyDescent="0.2">
      <c r="H1347" s="9"/>
      <c r="I1347" s="9"/>
    </row>
    <row r="1348" spans="8:9" x14ac:dyDescent="0.2">
      <c r="H1348" s="9"/>
      <c r="I1348" s="9"/>
    </row>
    <row r="1349" spans="8:9" x14ac:dyDescent="0.2">
      <c r="H1349" s="9"/>
      <c r="I1349" s="9"/>
    </row>
    <row r="1350" spans="8:9" x14ac:dyDescent="0.2">
      <c r="H1350" s="9"/>
      <c r="I1350" s="9"/>
    </row>
    <row r="1351" spans="8:9" x14ac:dyDescent="0.2">
      <c r="H1351" s="9"/>
      <c r="I1351" s="9"/>
    </row>
    <row r="1352" spans="8:9" x14ac:dyDescent="0.2">
      <c r="H1352" s="9"/>
      <c r="I1352" s="9"/>
    </row>
    <row r="1353" spans="8:9" x14ac:dyDescent="0.2">
      <c r="H1353" s="9"/>
      <c r="I1353" s="9"/>
    </row>
    <row r="1354" spans="8:9" x14ac:dyDescent="0.2">
      <c r="H1354" s="9"/>
      <c r="I1354" s="9"/>
    </row>
    <row r="1355" spans="8:9" x14ac:dyDescent="0.2">
      <c r="H1355" s="9"/>
      <c r="I1355" s="9"/>
    </row>
    <row r="1356" spans="8:9" x14ac:dyDescent="0.2">
      <c r="H1356" s="9"/>
      <c r="I1356" s="9"/>
    </row>
    <row r="1357" spans="8:9" x14ac:dyDescent="0.2">
      <c r="H1357" s="9"/>
      <c r="I1357" s="9"/>
    </row>
    <row r="1358" spans="8:9" x14ac:dyDescent="0.2">
      <c r="H1358" s="9"/>
      <c r="I1358" s="9"/>
    </row>
    <row r="1359" spans="8:9" x14ac:dyDescent="0.2">
      <c r="H1359" s="9"/>
      <c r="I1359" s="9"/>
    </row>
    <row r="1360" spans="8:9" x14ac:dyDescent="0.2">
      <c r="H1360" s="9"/>
      <c r="I1360" s="9"/>
    </row>
    <row r="1361" spans="8:9" x14ac:dyDescent="0.2">
      <c r="H1361" s="9"/>
      <c r="I1361" s="9"/>
    </row>
    <row r="1362" spans="8:9" x14ac:dyDescent="0.2">
      <c r="H1362" s="9"/>
      <c r="I1362" s="9"/>
    </row>
    <row r="1363" spans="8:9" x14ac:dyDescent="0.2">
      <c r="H1363" s="9"/>
      <c r="I1363" s="9"/>
    </row>
    <row r="1364" spans="8:9" x14ac:dyDescent="0.2">
      <c r="H1364" s="9"/>
      <c r="I1364" s="9"/>
    </row>
    <row r="1365" spans="8:9" x14ac:dyDescent="0.2">
      <c r="H1365" s="9"/>
      <c r="I1365" s="9"/>
    </row>
    <row r="1366" spans="8:9" x14ac:dyDescent="0.2">
      <c r="H1366" s="9"/>
      <c r="I1366" s="9"/>
    </row>
    <row r="1367" spans="8:9" x14ac:dyDescent="0.2">
      <c r="H1367" s="9"/>
      <c r="I1367" s="9"/>
    </row>
    <row r="1368" spans="8:9" x14ac:dyDescent="0.2">
      <c r="H1368" s="9"/>
      <c r="I1368" s="9"/>
    </row>
    <row r="1369" spans="8:9" x14ac:dyDescent="0.2">
      <c r="H1369" s="9"/>
      <c r="I1369" s="9"/>
    </row>
    <row r="1370" spans="8:9" x14ac:dyDescent="0.2">
      <c r="H1370" s="9"/>
      <c r="I1370" s="9"/>
    </row>
    <row r="1371" spans="8:9" x14ac:dyDescent="0.2">
      <c r="H1371" s="9"/>
      <c r="I1371" s="9"/>
    </row>
    <row r="1372" spans="8:9" x14ac:dyDescent="0.2">
      <c r="H1372" s="9"/>
      <c r="I1372" s="9"/>
    </row>
    <row r="1373" spans="8:9" x14ac:dyDescent="0.2">
      <c r="H1373" s="9"/>
      <c r="I1373" s="9"/>
    </row>
    <row r="1374" spans="8:9" x14ac:dyDescent="0.2">
      <c r="H1374" s="9"/>
      <c r="I1374" s="9"/>
    </row>
    <row r="1375" spans="8:9" x14ac:dyDescent="0.2">
      <c r="H1375" s="9"/>
      <c r="I1375" s="9"/>
    </row>
    <row r="1376" spans="8:9" x14ac:dyDescent="0.2">
      <c r="H1376" s="9"/>
      <c r="I1376" s="9"/>
    </row>
    <row r="1377" spans="8:9" x14ac:dyDescent="0.2">
      <c r="H1377" s="9"/>
      <c r="I1377" s="9"/>
    </row>
    <row r="1378" spans="8:9" x14ac:dyDescent="0.2">
      <c r="H1378" s="9"/>
      <c r="I1378" s="9"/>
    </row>
    <row r="1379" spans="8:9" x14ac:dyDescent="0.2">
      <c r="H1379" s="9"/>
      <c r="I1379" s="9"/>
    </row>
    <row r="1380" spans="8:9" x14ac:dyDescent="0.2">
      <c r="H1380" s="9"/>
      <c r="I1380" s="9"/>
    </row>
    <row r="1381" spans="8:9" x14ac:dyDescent="0.2">
      <c r="H1381" s="9"/>
      <c r="I1381" s="9"/>
    </row>
    <row r="1382" spans="8:9" x14ac:dyDescent="0.2">
      <c r="H1382" s="9"/>
      <c r="I1382" s="9"/>
    </row>
    <row r="1383" spans="8:9" x14ac:dyDescent="0.2">
      <c r="H1383" s="9"/>
      <c r="I1383" s="9"/>
    </row>
    <row r="1384" spans="8:9" x14ac:dyDescent="0.2">
      <c r="H1384" s="9"/>
      <c r="I1384" s="9"/>
    </row>
    <row r="1385" spans="8:9" x14ac:dyDescent="0.2">
      <c r="H1385" s="9"/>
      <c r="I1385" s="9"/>
    </row>
    <row r="1386" spans="8:9" x14ac:dyDescent="0.2">
      <c r="H1386" s="9"/>
      <c r="I1386" s="9"/>
    </row>
    <row r="1387" spans="8:9" x14ac:dyDescent="0.2">
      <c r="H1387" s="9"/>
      <c r="I1387" s="9"/>
    </row>
    <row r="1388" spans="8:9" x14ac:dyDescent="0.2">
      <c r="H1388" s="9"/>
      <c r="I1388" s="9"/>
    </row>
    <row r="1389" spans="8:9" x14ac:dyDescent="0.2">
      <c r="H1389" s="9"/>
      <c r="I1389" s="9"/>
    </row>
    <row r="1390" spans="8:9" x14ac:dyDescent="0.2">
      <c r="H1390" s="9"/>
      <c r="I1390" s="9"/>
    </row>
    <row r="1391" spans="8:9" x14ac:dyDescent="0.2">
      <c r="H1391" s="9"/>
      <c r="I1391" s="9"/>
    </row>
    <row r="1392" spans="8:9" x14ac:dyDescent="0.2">
      <c r="H1392" s="9"/>
      <c r="I1392" s="9"/>
    </row>
    <row r="1393" spans="8:9" x14ac:dyDescent="0.2">
      <c r="H1393" s="9"/>
      <c r="I1393" s="9"/>
    </row>
    <row r="1394" spans="8:9" x14ac:dyDescent="0.2">
      <c r="H1394" s="9"/>
      <c r="I1394" s="9"/>
    </row>
    <row r="1395" spans="8:9" x14ac:dyDescent="0.2">
      <c r="H1395" s="9"/>
      <c r="I1395" s="9"/>
    </row>
    <row r="1396" spans="8:9" x14ac:dyDescent="0.2">
      <c r="H1396" s="9"/>
      <c r="I1396" s="9"/>
    </row>
    <row r="1397" spans="8:9" x14ac:dyDescent="0.2">
      <c r="H1397" s="9"/>
      <c r="I1397" s="9"/>
    </row>
    <row r="1398" spans="8:9" x14ac:dyDescent="0.2">
      <c r="H1398" s="9"/>
      <c r="I1398" s="9"/>
    </row>
    <row r="1399" spans="8:9" x14ac:dyDescent="0.2">
      <c r="H1399" s="9"/>
      <c r="I1399" s="9"/>
    </row>
    <row r="1400" spans="8:9" x14ac:dyDescent="0.2">
      <c r="H1400" s="9"/>
      <c r="I1400" s="9"/>
    </row>
    <row r="1401" spans="8:9" x14ac:dyDescent="0.2">
      <c r="H1401" s="9"/>
      <c r="I1401" s="9"/>
    </row>
    <row r="1402" spans="8:9" x14ac:dyDescent="0.2">
      <c r="H1402" s="9"/>
      <c r="I1402" s="9"/>
    </row>
    <row r="1403" spans="8:9" x14ac:dyDescent="0.2">
      <c r="H1403" s="9"/>
      <c r="I1403" s="9"/>
    </row>
    <row r="1404" spans="8:9" x14ac:dyDescent="0.2">
      <c r="H1404" s="9"/>
      <c r="I1404" s="9"/>
    </row>
    <row r="1405" spans="8:9" x14ac:dyDescent="0.2">
      <c r="H1405" s="9"/>
      <c r="I1405" s="9"/>
    </row>
    <row r="1406" spans="8:9" x14ac:dyDescent="0.2">
      <c r="H1406" s="9"/>
      <c r="I1406" s="9"/>
    </row>
    <row r="1407" spans="8:9" x14ac:dyDescent="0.2">
      <c r="H1407" s="9"/>
      <c r="I1407" s="9"/>
    </row>
    <row r="1408" spans="8:9" x14ac:dyDescent="0.2">
      <c r="H1408" s="9"/>
      <c r="I1408" s="9"/>
    </row>
    <row r="1409" spans="8:9" x14ac:dyDescent="0.2">
      <c r="H1409" s="9"/>
      <c r="I1409" s="9"/>
    </row>
    <row r="1410" spans="8:9" x14ac:dyDescent="0.2">
      <c r="H1410" s="9"/>
      <c r="I1410" s="9"/>
    </row>
    <row r="1411" spans="8:9" x14ac:dyDescent="0.2">
      <c r="H1411" s="9"/>
      <c r="I1411" s="9"/>
    </row>
    <row r="1412" spans="8:9" x14ac:dyDescent="0.2">
      <c r="H1412" s="9"/>
      <c r="I1412" s="9"/>
    </row>
    <row r="1413" spans="8:9" x14ac:dyDescent="0.2">
      <c r="H1413" s="9"/>
      <c r="I1413" s="9"/>
    </row>
    <row r="1414" spans="8:9" x14ac:dyDescent="0.2">
      <c r="H1414" s="9"/>
      <c r="I1414" s="9"/>
    </row>
    <row r="1415" spans="8:9" x14ac:dyDescent="0.2">
      <c r="H1415" s="9"/>
      <c r="I1415" s="9"/>
    </row>
    <row r="1416" spans="8:9" x14ac:dyDescent="0.2">
      <c r="H1416" s="9"/>
      <c r="I1416" s="9"/>
    </row>
    <row r="1417" spans="8:9" x14ac:dyDescent="0.2">
      <c r="H1417" s="9"/>
      <c r="I1417" s="9"/>
    </row>
    <row r="1418" spans="8:9" x14ac:dyDescent="0.2">
      <c r="H1418" s="9"/>
      <c r="I1418" s="9"/>
    </row>
    <row r="1419" spans="8:9" x14ac:dyDescent="0.2">
      <c r="H1419" s="9"/>
      <c r="I1419" s="9"/>
    </row>
    <row r="1420" spans="8:9" x14ac:dyDescent="0.2">
      <c r="H1420" s="9"/>
      <c r="I1420" s="9"/>
    </row>
    <row r="1421" spans="8:9" x14ac:dyDescent="0.2">
      <c r="H1421" s="9"/>
      <c r="I1421" s="9"/>
    </row>
    <row r="1422" spans="8:9" x14ac:dyDescent="0.2">
      <c r="H1422" s="9"/>
      <c r="I1422" s="9"/>
    </row>
    <row r="1423" spans="8:9" x14ac:dyDescent="0.2">
      <c r="H1423" s="9"/>
      <c r="I1423" s="9"/>
    </row>
    <row r="1424" spans="8:9" x14ac:dyDescent="0.2">
      <c r="H1424" s="9"/>
      <c r="I1424" s="9"/>
    </row>
    <row r="1425" spans="8:9" x14ac:dyDescent="0.2">
      <c r="H1425" s="9"/>
      <c r="I1425" s="9"/>
    </row>
    <row r="1426" spans="8:9" x14ac:dyDescent="0.2">
      <c r="H1426" s="9"/>
      <c r="I1426" s="9"/>
    </row>
    <row r="1427" spans="8:9" x14ac:dyDescent="0.2">
      <c r="H1427" s="9"/>
      <c r="I1427" s="9"/>
    </row>
    <row r="1428" spans="8:9" x14ac:dyDescent="0.2">
      <c r="H1428" s="9"/>
      <c r="I1428" s="9"/>
    </row>
    <row r="1429" spans="8:9" x14ac:dyDescent="0.2">
      <c r="H1429" s="9"/>
      <c r="I1429" s="9"/>
    </row>
    <row r="1430" spans="8:9" x14ac:dyDescent="0.2">
      <c r="H1430" s="9"/>
      <c r="I1430" s="9"/>
    </row>
    <row r="1431" spans="8:9" x14ac:dyDescent="0.2">
      <c r="H1431" s="9"/>
      <c r="I1431" s="9"/>
    </row>
    <row r="1432" spans="8:9" x14ac:dyDescent="0.2">
      <c r="H1432" s="9"/>
      <c r="I1432" s="9"/>
    </row>
    <row r="1433" spans="8:9" x14ac:dyDescent="0.2">
      <c r="H1433" s="9"/>
      <c r="I1433" s="9"/>
    </row>
    <row r="1434" spans="8:9" x14ac:dyDescent="0.2">
      <c r="H1434" s="9"/>
      <c r="I1434" s="9"/>
    </row>
    <row r="1435" spans="8:9" x14ac:dyDescent="0.2">
      <c r="H1435" s="9"/>
      <c r="I1435" s="9"/>
    </row>
    <row r="1436" spans="8:9" x14ac:dyDescent="0.2">
      <c r="H1436" s="9"/>
      <c r="I1436" s="9"/>
    </row>
    <row r="1437" spans="8:9" x14ac:dyDescent="0.2">
      <c r="H1437" s="9"/>
      <c r="I1437" s="9"/>
    </row>
    <row r="1438" spans="8:9" x14ac:dyDescent="0.2">
      <c r="H1438" s="9"/>
      <c r="I1438" s="9"/>
    </row>
    <row r="1439" spans="8:9" x14ac:dyDescent="0.2">
      <c r="H1439" s="9"/>
      <c r="I1439" s="9"/>
    </row>
    <row r="1440" spans="8:9" x14ac:dyDescent="0.2">
      <c r="H1440" s="9"/>
      <c r="I1440" s="9"/>
    </row>
    <row r="1441" spans="8:9" x14ac:dyDescent="0.2">
      <c r="H1441" s="9"/>
      <c r="I1441" s="9"/>
    </row>
    <row r="1442" spans="8:9" x14ac:dyDescent="0.2">
      <c r="H1442" s="9"/>
      <c r="I1442" s="9"/>
    </row>
    <row r="1443" spans="8:9" x14ac:dyDescent="0.2">
      <c r="H1443" s="9"/>
      <c r="I1443" s="9"/>
    </row>
    <row r="1444" spans="8:9" x14ac:dyDescent="0.2">
      <c r="H1444" s="9"/>
      <c r="I1444" s="9"/>
    </row>
    <row r="1445" spans="8:9" x14ac:dyDescent="0.2">
      <c r="H1445" s="9"/>
      <c r="I1445" s="9"/>
    </row>
    <row r="1446" spans="8:9" x14ac:dyDescent="0.2">
      <c r="H1446" s="9"/>
      <c r="I1446" s="9"/>
    </row>
    <row r="1447" spans="8:9" x14ac:dyDescent="0.2">
      <c r="H1447" s="9"/>
      <c r="I1447" s="9"/>
    </row>
    <row r="1448" spans="8:9" x14ac:dyDescent="0.2">
      <c r="H1448" s="9"/>
      <c r="I1448" s="9"/>
    </row>
    <row r="1449" spans="8:9" x14ac:dyDescent="0.2">
      <c r="H1449" s="9"/>
      <c r="I1449" s="9"/>
    </row>
    <row r="1450" spans="8:9" x14ac:dyDescent="0.2">
      <c r="H1450" s="9"/>
      <c r="I1450" s="9"/>
    </row>
    <row r="1451" spans="8:9" x14ac:dyDescent="0.2">
      <c r="H1451" s="9"/>
      <c r="I1451" s="9"/>
    </row>
    <row r="1452" spans="8:9" x14ac:dyDescent="0.2">
      <c r="H1452" s="9"/>
      <c r="I1452" s="9"/>
    </row>
    <row r="1453" spans="8:9" x14ac:dyDescent="0.2">
      <c r="H1453" s="9"/>
      <c r="I1453" s="9"/>
    </row>
    <row r="1454" spans="8:9" x14ac:dyDescent="0.2">
      <c r="H1454" s="9"/>
      <c r="I1454" s="9"/>
    </row>
    <row r="1455" spans="8:9" x14ac:dyDescent="0.2">
      <c r="H1455" s="9"/>
      <c r="I1455" s="9"/>
    </row>
    <row r="1456" spans="8:9" x14ac:dyDescent="0.2">
      <c r="H1456" s="9"/>
      <c r="I1456" s="9"/>
    </row>
    <row r="1457" spans="8:9" x14ac:dyDescent="0.2">
      <c r="H1457" s="9"/>
      <c r="I1457" s="9"/>
    </row>
    <row r="1458" spans="8:9" x14ac:dyDescent="0.2">
      <c r="H1458" s="9"/>
      <c r="I1458" s="9"/>
    </row>
    <row r="1459" spans="8:9" x14ac:dyDescent="0.2">
      <c r="H1459" s="9"/>
      <c r="I1459" s="9"/>
    </row>
    <row r="1460" spans="8:9" x14ac:dyDescent="0.2">
      <c r="H1460" s="9"/>
      <c r="I1460" s="9"/>
    </row>
    <row r="1461" spans="8:9" x14ac:dyDescent="0.2">
      <c r="H1461" s="9"/>
      <c r="I1461" s="9"/>
    </row>
    <row r="1462" spans="8:9" x14ac:dyDescent="0.2">
      <c r="H1462" s="9"/>
      <c r="I1462" s="9"/>
    </row>
    <row r="1463" spans="8:9" x14ac:dyDescent="0.2">
      <c r="H1463" s="9"/>
      <c r="I1463" s="9"/>
    </row>
    <row r="1464" spans="8:9" x14ac:dyDescent="0.2">
      <c r="H1464" s="9"/>
      <c r="I1464" s="9"/>
    </row>
    <row r="1465" spans="8:9" x14ac:dyDescent="0.2">
      <c r="H1465" s="9"/>
      <c r="I1465" s="9"/>
    </row>
    <row r="1466" spans="8:9" x14ac:dyDescent="0.2">
      <c r="H1466" s="9"/>
      <c r="I1466" s="9"/>
    </row>
    <row r="1467" spans="8:9" x14ac:dyDescent="0.2">
      <c r="H1467" s="9"/>
      <c r="I1467" s="9"/>
    </row>
    <row r="1468" spans="8:9" x14ac:dyDescent="0.2">
      <c r="H1468" s="9"/>
      <c r="I1468" s="9"/>
    </row>
    <row r="1469" spans="8:9" x14ac:dyDescent="0.2">
      <c r="H1469" s="9"/>
      <c r="I1469" s="9"/>
    </row>
    <row r="1470" spans="8:9" x14ac:dyDescent="0.2">
      <c r="H1470" s="9"/>
      <c r="I1470" s="9"/>
    </row>
    <row r="1471" spans="8:9" x14ac:dyDescent="0.2">
      <c r="H1471" s="9"/>
      <c r="I1471" s="9"/>
    </row>
    <row r="1472" spans="8:9" x14ac:dyDescent="0.2">
      <c r="H1472" s="9"/>
      <c r="I1472" s="9"/>
    </row>
    <row r="1473" spans="8:9" x14ac:dyDescent="0.2">
      <c r="H1473" s="9"/>
      <c r="I1473" s="9"/>
    </row>
    <row r="1474" spans="8:9" x14ac:dyDescent="0.2">
      <c r="H1474" s="9"/>
      <c r="I1474" s="9"/>
    </row>
    <row r="1475" spans="8:9" x14ac:dyDescent="0.2">
      <c r="H1475" s="9"/>
      <c r="I1475" s="9"/>
    </row>
    <row r="1476" spans="8:9" x14ac:dyDescent="0.2">
      <c r="H1476" s="9"/>
      <c r="I1476" s="9"/>
    </row>
    <row r="1477" spans="8:9" x14ac:dyDescent="0.2">
      <c r="H1477" s="9"/>
      <c r="I1477" s="9"/>
    </row>
    <row r="1478" spans="8:9" x14ac:dyDescent="0.2">
      <c r="H1478" s="9"/>
      <c r="I1478" s="9"/>
    </row>
    <row r="1479" spans="8:9" x14ac:dyDescent="0.2">
      <c r="H1479" s="9"/>
      <c r="I1479" s="9"/>
    </row>
    <row r="1480" spans="8:9" x14ac:dyDescent="0.2">
      <c r="H1480" s="9"/>
      <c r="I1480" s="9"/>
    </row>
    <row r="1481" spans="8:9" x14ac:dyDescent="0.2">
      <c r="H1481" s="9"/>
      <c r="I1481" s="9"/>
    </row>
    <row r="1482" spans="8:9" x14ac:dyDescent="0.2">
      <c r="H1482" s="9"/>
      <c r="I1482" s="9"/>
    </row>
    <row r="1483" spans="8:9" x14ac:dyDescent="0.2">
      <c r="H1483" s="9"/>
      <c r="I1483" s="9"/>
    </row>
    <row r="1484" spans="8:9" x14ac:dyDescent="0.2">
      <c r="H1484" s="9"/>
      <c r="I1484" s="9"/>
    </row>
    <row r="1485" spans="8:9" x14ac:dyDescent="0.2">
      <c r="H1485" s="9"/>
      <c r="I1485" s="9"/>
    </row>
    <row r="1486" spans="8:9" x14ac:dyDescent="0.2">
      <c r="H1486" s="9"/>
      <c r="I1486" s="9"/>
    </row>
    <row r="1487" spans="8:9" x14ac:dyDescent="0.2">
      <c r="H1487" s="9"/>
      <c r="I1487" s="9"/>
    </row>
    <row r="1488" spans="8:9" x14ac:dyDescent="0.2">
      <c r="H1488" s="9"/>
      <c r="I1488" s="9"/>
    </row>
    <row r="1489" spans="8:9" x14ac:dyDescent="0.2">
      <c r="H1489" s="9"/>
      <c r="I1489" s="9"/>
    </row>
    <row r="1490" spans="8:9" x14ac:dyDescent="0.2">
      <c r="H1490" s="9"/>
      <c r="I1490" s="9"/>
    </row>
    <row r="1491" spans="8:9" x14ac:dyDescent="0.2">
      <c r="H1491" s="9"/>
      <c r="I1491" s="9"/>
    </row>
    <row r="1492" spans="8:9" x14ac:dyDescent="0.2">
      <c r="H1492" s="9"/>
      <c r="I1492" s="9"/>
    </row>
    <row r="1493" spans="8:9" x14ac:dyDescent="0.2">
      <c r="H1493" s="9"/>
      <c r="I1493" s="9"/>
    </row>
    <row r="1494" spans="8:9" x14ac:dyDescent="0.2">
      <c r="H1494" s="9"/>
      <c r="I1494" s="9"/>
    </row>
    <row r="1495" spans="8:9" x14ac:dyDescent="0.2">
      <c r="H1495" s="9"/>
      <c r="I1495" s="9"/>
    </row>
    <row r="1496" spans="8:9" x14ac:dyDescent="0.2">
      <c r="H1496" s="9"/>
      <c r="I1496" s="9"/>
    </row>
    <row r="1497" spans="8:9" x14ac:dyDescent="0.2">
      <c r="H1497" s="9"/>
      <c r="I1497" s="9"/>
    </row>
    <row r="1498" spans="8:9" x14ac:dyDescent="0.2">
      <c r="H1498" s="9"/>
      <c r="I1498" s="9"/>
    </row>
    <row r="1499" spans="8:9" x14ac:dyDescent="0.2">
      <c r="H1499" s="9"/>
      <c r="I1499" s="9"/>
    </row>
    <row r="1500" spans="8:9" x14ac:dyDescent="0.2">
      <c r="H1500" s="9"/>
      <c r="I1500" s="9"/>
    </row>
    <row r="1501" spans="8:9" x14ac:dyDescent="0.2">
      <c r="H1501" s="9"/>
      <c r="I1501" s="9"/>
    </row>
    <row r="1502" spans="8:9" x14ac:dyDescent="0.2">
      <c r="H1502" s="9"/>
      <c r="I1502" s="9"/>
    </row>
    <row r="1503" spans="8:9" x14ac:dyDescent="0.2">
      <c r="H1503" s="9"/>
      <c r="I1503" s="9"/>
    </row>
    <row r="1504" spans="8:9" x14ac:dyDescent="0.2">
      <c r="H1504" s="9"/>
      <c r="I1504" s="9"/>
    </row>
    <row r="1505" spans="8:9" x14ac:dyDescent="0.2">
      <c r="H1505" s="9"/>
      <c r="I1505" s="9"/>
    </row>
    <row r="1506" spans="8:9" x14ac:dyDescent="0.2">
      <c r="H1506" s="9"/>
      <c r="I1506" s="9"/>
    </row>
    <row r="1507" spans="8:9" x14ac:dyDescent="0.2">
      <c r="H1507" s="9"/>
      <c r="I1507" s="9"/>
    </row>
    <row r="1508" spans="8:9" x14ac:dyDescent="0.2">
      <c r="H1508" s="9"/>
      <c r="I1508" s="9"/>
    </row>
    <row r="1509" spans="8:9" x14ac:dyDescent="0.2">
      <c r="H1509" s="9"/>
      <c r="I1509" s="9"/>
    </row>
    <row r="1510" spans="8:9" x14ac:dyDescent="0.2">
      <c r="H1510" s="9"/>
      <c r="I1510" s="9"/>
    </row>
    <row r="1511" spans="8:9" x14ac:dyDescent="0.2">
      <c r="H1511" s="9"/>
      <c r="I1511" s="9"/>
    </row>
    <row r="1512" spans="8:9" x14ac:dyDescent="0.2">
      <c r="H1512" s="9"/>
      <c r="I1512" s="9"/>
    </row>
    <row r="1513" spans="8:9" x14ac:dyDescent="0.2">
      <c r="H1513" s="9"/>
      <c r="I1513" s="9"/>
    </row>
    <row r="1514" spans="8:9" x14ac:dyDescent="0.2">
      <c r="H1514" s="9"/>
      <c r="I1514" s="9"/>
    </row>
    <row r="1515" spans="8:9" x14ac:dyDescent="0.2">
      <c r="H1515" s="9"/>
      <c r="I1515" s="9"/>
    </row>
    <row r="1516" spans="8:9" x14ac:dyDescent="0.2">
      <c r="H1516" s="9"/>
      <c r="I1516" s="9"/>
    </row>
    <row r="1517" spans="8:9" x14ac:dyDescent="0.2">
      <c r="H1517" s="9"/>
      <c r="I1517" s="9"/>
    </row>
    <row r="1518" spans="8:9" x14ac:dyDescent="0.2">
      <c r="H1518" s="9"/>
      <c r="I1518" s="9"/>
    </row>
    <row r="1519" spans="8:9" x14ac:dyDescent="0.2">
      <c r="H1519" s="9"/>
      <c r="I1519" s="9"/>
    </row>
    <row r="1520" spans="8:9" x14ac:dyDescent="0.2">
      <c r="H1520" s="9"/>
      <c r="I1520" s="9"/>
    </row>
    <row r="1521" spans="8:9" x14ac:dyDescent="0.2">
      <c r="H1521" s="9"/>
      <c r="I1521" s="9"/>
    </row>
    <row r="1522" spans="8:9" x14ac:dyDescent="0.2">
      <c r="H1522" s="9"/>
      <c r="I1522" s="9"/>
    </row>
    <row r="1523" spans="8:9" x14ac:dyDescent="0.2">
      <c r="H1523" s="9"/>
      <c r="I1523" s="9"/>
    </row>
    <row r="1524" spans="8:9" x14ac:dyDescent="0.2">
      <c r="H1524" s="9"/>
      <c r="I1524" s="9"/>
    </row>
    <row r="1525" spans="8:9" x14ac:dyDescent="0.2">
      <c r="H1525" s="9"/>
      <c r="I1525" s="9"/>
    </row>
    <row r="1526" spans="8:9" x14ac:dyDescent="0.2">
      <c r="H1526" s="9"/>
      <c r="I1526" s="9"/>
    </row>
    <row r="1527" spans="8:9" x14ac:dyDescent="0.2">
      <c r="H1527" s="9"/>
      <c r="I1527" s="9"/>
    </row>
    <row r="1528" spans="8:9" x14ac:dyDescent="0.2">
      <c r="H1528" s="9"/>
      <c r="I1528" s="9"/>
    </row>
    <row r="1529" spans="8:9" x14ac:dyDescent="0.2">
      <c r="H1529" s="9"/>
      <c r="I1529" s="9"/>
    </row>
    <row r="1530" spans="8:9" x14ac:dyDescent="0.2">
      <c r="H1530" s="9"/>
      <c r="I1530" s="9"/>
    </row>
    <row r="1531" spans="8:9" x14ac:dyDescent="0.2">
      <c r="H1531" s="9"/>
      <c r="I1531" s="9"/>
    </row>
    <row r="1532" spans="8:9" x14ac:dyDescent="0.2">
      <c r="H1532" s="9"/>
      <c r="I1532" s="9"/>
    </row>
    <row r="1533" spans="8:9" x14ac:dyDescent="0.2">
      <c r="H1533" s="9"/>
      <c r="I1533" s="9"/>
    </row>
    <row r="1534" spans="8:9" x14ac:dyDescent="0.2">
      <c r="H1534" s="9"/>
      <c r="I1534" s="9"/>
    </row>
    <row r="1535" spans="8:9" x14ac:dyDescent="0.2">
      <c r="H1535" s="9"/>
      <c r="I1535" s="9"/>
    </row>
    <row r="1536" spans="8:9" x14ac:dyDescent="0.2">
      <c r="H1536" s="9"/>
      <c r="I1536" s="9"/>
    </row>
    <row r="1537" spans="8:9" x14ac:dyDescent="0.2">
      <c r="H1537" s="9"/>
      <c r="I1537" s="9"/>
    </row>
    <row r="1538" spans="8:9" x14ac:dyDescent="0.2">
      <c r="H1538" s="9"/>
      <c r="I1538" s="9"/>
    </row>
    <row r="1539" spans="8:9" x14ac:dyDescent="0.2">
      <c r="H1539" s="9"/>
      <c r="I1539" s="9"/>
    </row>
    <row r="1540" spans="8:9" x14ac:dyDescent="0.2">
      <c r="H1540" s="9"/>
      <c r="I1540" s="9"/>
    </row>
    <row r="1541" spans="8:9" x14ac:dyDescent="0.2">
      <c r="H1541" s="9"/>
      <c r="I1541" s="9"/>
    </row>
    <row r="1542" spans="8:9" x14ac:dyDescent="0.2">
      <c r="H1542" s="9"/>
      <c r="I1542" s="9"/>
    </row>
    <row r="1543" spans="8:9" x14ac:dyDescent="0.2">
      <c r="H1543" s="9"/>
      <c r="I1543" s="9"/>
    </row>
    <row r="1544" spans="8:9" x14ac:dyDescent="0.2">
      <c r="H1544" s="9"/>
      <c r="I1544" s="9"/>
    </row>
    <row r="1545" spans="8:9" x14ac:dyDescent="0.2">
      <c r="H1545" s="9"/>
      <c r="I1545" s="9"/>
    </row>
    <row r="1546" spans="8:9" x14ac:dyDescent="0.2">
      <c r="H1546" s="9"/>
      <c r="I1546" s="9"/>
    </row>
    <row r="1547" spans="8:9" x14ac:dyDescent="0.2">
      <c r="H1547" s="9"/>
      <c r="I1547" s="9"/>
    </row>
    <row r="1548" spans="8:9" x14ac:dyDescent="0.2">
      <c r="H1548" s="9"/>
      <c r="I1548" s="9"/>
    </row>
    <row r="1549" spans="8:9" x14ac:dyDescent="0.2">
      <c r="H1549" s="9"/>
      <c r="I1549" s="9"/>
    </row>
    <row r="1550" spans="8:9" x14ac:dyDescent="0.2">
      <c r="H1550" s="9"/>
      <c r="I1550" s="9"/>
    </row>
    <row r="1551" spans="8:9" x14ac:dyDescent="0.2">
      <c r="H1551" s="9"/>
      <c r="I1551" s="9"/>
    </row>
    <row r="1552" spans="8:9" x14ac:dyDescent="0.2">
      <c r="H1552" s="9"/>
      <c r="I1552" s="9"/>
    </row>
    <row r="1553" spans="8:9" x14ac:dyDescent="0.2">
      <c r="H1553" s="9"/>
      <c r="I1553" s="9"/>
    </row>
    <row r="1554" spans="8:9" x14ac:dyDescent="0.2">
      <c r="H1554" s="9"/>
      <c r="I1554" s="9"/>
    </row>
    <row r="1555" spans="8:9" x14ac:dyDescent="0.2">
      <c r="H1555" s="9"/>
      <c r="I1555" s="9"/>
    </row>
    <row r="1556" spans="8:9" x14ac:dyDescent="0.2">
      <c r="H1556" s="9"/>
      <c r="I1556" s="9"/>
    </row>
    <row r="1557" spans="8:9" x14ac:dyDescent="0.2">
      <c r="H1557" s="9"/>
      <c r="I1557" s="9"/>
    </row>
    <row r="1558" spans="8:9" x14ac:dyDescent="0.2">
      <c r="H1558" s="9"/>
      <c r="I1558" s="9"/>
    </row>
    <row r="1559" spans="8:9" x14ac:dyDescent="0.2">
      <c r="H1559" s="9"/>
      <c r="I1559" s="9"/>
    </row>
    <row r="1560" spans="8:9" x14ac:dyDescent="0.2">
      <c r="H1560" s="9"/>
      <c r="I1560" s="9"/>
    </row>
    <row r="1561" spans="8:9" x14ac:dyDescent="0.2">
      <c r="H1561" s="9"/>
      <c r="I1561" s="9"/>
    </row>
    <row r="1562" spans="8:9" x14ac:dyDescent="0.2">
      <c r="H1562" s="9"/>
      <c r="I1562" s="9"/>
    </row>
    <row r="1563" spans="8:9" x14ac:dyDescent="0.2">
      <c r="H1563" s="9"/>
      <c r="I1563" s="9"/>
    </row>
    <row r="1564" spans="8:9" x14ac:dyDescent="0.2">
      <c r="H1564" s="9"/>
      <c r="I1564" s="9"/>
    </row>
    <row r="1565" spans="8:9" x14ac:dyDescent="0.2">
      <c r="H1565" s="9"/>
      <c r="I1565" s="9"/>
    </row>
    <row r="1566" spans="8:9" x14ac:dyDescent="0.2">
      <c r="H1566" s="9"/>
      <c r="I1566" s="9"/>
    </row>
    <row r="1567" spans="8:9" x14ac:dyDescent="0.2">
      <c r="H1567" s="9"/>
      <c r="I1567" s="9"/>
    </row>
    <row r="1568" spans="8:9" x14ac:dyDescent="0.2">
      <c r="H1568" s="9"/>
      <c r="I1568" s="9"/>
    </row>
    <row r="1569" spans="8:9" x14ac:dyDescent="0.2">
      <c r="H1569" s="9"/>
      <c r="I1569" s="9"/>
    </row>
    <row r="1570" spans="8:9" x14ac:dyDescent="0.2">
      <c r="H1570" s="9"/>
      <c r="I1570" s="9"/>
    </row>
    <row r="1571" spans="8:9" x14ac:dyDescent="0.2">
      <c r="H1571" s="9"/>
      <c r="I1571" s="9"/>
    </row>
    <row r="1572" spans="8:9" x14ac:dyDescent="0.2">
      <c r="H1572" s="9"/>
      <c r="I1572" s="9"/>
    </row>
    <row r="1573" spans="8:9" x14ac:dyDescent="0.2">
      <c r="H1573" s="9"/>
      <c r="I1573" s="9"/>
    </row>
    <row r="1574" spans="8:9" x14ac:dyDescent="0.2">
      <c r="H1574" s="9"/>
      <c r="I1574" s="9"/>
    </row>
    <row r="1575" spans="8:9" x14ac:dyDescent="0.2">
      <c r="H1575" s="9"/>
      <c r="I1575" s="9"/>
    </row>
    <row r="1576" spans="8:9" x14ac:dyDescent="0.2">
      <c r="H1576" s="9"/>
      <c r="I1576" s="9"/>
    </row>
    <row r="1577" spans="8:9" x14ac:dyDescent="0.2">
      <c r="H1577" s="9"/>
      <c r="I1577" s="9"/>
    </row>
    <row r="1578" spans="8:9" x14ac:dyDescent="0.2">
      <c r="H1578" s="9"/>
      <c r="I1578" s="9"/>
    </row>
    <row r="1579" spans="8:9" x14ac:dyDescent="0.2">
      <c r="H1579" s="9"/>
      <c r="I1579" s="9"/>
    </row>
    <row r="1580" spans="8:9" x14ac:dyDescent="0.2">
      <c r="H1580" s="9"/>
      <c r="I1580" s="9"/>
    </row>
    <row r="1581" spans="8:9" x14ac:dyDescent="0.2">
      <c r="H1581" s="9"/>
      <c r="I1581" s="9"/>
    </row>
    <row r="1582" spans="8:9" x14ac:dyDescent="0.2">
      <c r="H1582" s="9"/>
      <c r="I1582" s="9"/>
    </row>
    <row r="1583" spans="8:9" x14ac:dyDescent="0.2">
      <c r="H1583" s="9"/>
      <c r="I1583" s="9"/>
    </row>
    <row r="1584" spans="8:9" x14ac:dyDescent="0.2">
      <c r="H1584" s="9"/>
      <c r="I1584" s="9"/>
    </row>
    <row r="1585" spans="8:9" x14ac:dyDescent="0.2">
      <c r="H1585" s="9"/>
      <c r="I1585" s="9"/>
    </row>
    <row r="1586" spans="8:9" x14ac:dyDescent="0.2">
      <c r="H1586" s="9"/>
      <c r="I1586" s="9"/>
    </row>
    <row r="1587" spans="8:9" x14ac:dyDescent="0.2">
      <c r="H1587" s="9"/>
      <c r="I1587" s="9"/>
    </row>
    <row r="1588" spans="8:9" x14ac:dyDescent="0.2">
      <c r="H1588" s="9"/>
      <c r="I1588" s="9"/>
    </row>
    <row r="1589" spans="8:9" x14ac:dyDescent="0.2">
      <c r="H1589" s="9"/>
      <c r="I1589" s="9"/>
    </row>
    <row r="1590" spans="8:9" x14ac:dyDescent="0.2">
      <c r="H1590" s="9"/>
      <c r="I1590" s="9"/>
    </row>
    <row r="1591" spans="8:9" x14ac:dyDescent="0.2">
      <c r="H1591" s="9"/>
      <c r="I1591" s="9"/>
    </row>
    <row r="1592" spans="8:9" x14ac:dyDescent="0.2">
      <c r="H1592" s="9"/>
      <c r="I1592" s="9"/>
    </row>
    <row r="1593" spans="8:9" x14ac:dyDescent="0.2">
      <c r="H1593" s="9"/>
      <c r="I1593" s="9"/>
    </row>
    <row r="1594" spans="8:9" x14ac:dyDescent="0.2">
      <c r="H1594" s="9"/>
      <c r="I1594" s="9"/>
    </row>
    <row r="1595" spans="8:9" x14ac:dyDescent="0.2">
      <c r="H1595" s="9"/>
      <c r="I1595" s="9"/>
    </row>
    <row r="1596" spans="8:9" x14ac:dyDescent="0.2">
      <c r="H1596" s="9"/>
      <c r="I1596" s="9"/>
    </row>
    <row r="1597" spans="8:9" x14ac:dyDescent="0.2">
      <c r="H1597" s="9"/>
      <c r="I1597" s="9"/>
    </row>
    <row r="1598" spans="8:9" x14ac:dyDescent="0.2">
      <c r="H1598" s="9"/>
      <c r="I1598" s="9"/>
    </row>
    <row r="1599" spans="8:9" x14ac:dyDescent="0.2">
      <c r="H1599" s="9"/>
      <c r="I1599" s="9"/>
    </row>
    <row r="1600" spans="8:9" x14ac:dyDescent="0.2">
      <c r="H1600" s="9"/>
      <c r="I1600" s="9"/>
    </row>
    <row r="1601" spans="8:9" x14ac:dyDescent="0.2">
      <c r="H1601" s="9"/>
      <c r="I1601" s="9"/>
    </row>
    <row r="1602" spans="8:9" x14ac:dyDescent="0.2">
      <c r="H1602" s="9"/>
      <c r="I1602" s="9"/>
    </row>
    <row r="1603" spans="8:9" x14ac:dyDescent="0.2">
      <c r="H1603" s="9"/>
      <c r="I1603" s="9"/>
    </row>
    <row r="1604" spans="8:9" x14ac:dyDescent="0.2">
      <c r="H1604" s="9"/>
      <c r="I1604" s="9"/>
    </row>
    <row r="1605" spans="8:9" x14ac:dyDescent="0.2">
      <c r="H1605" s="9"/>
      <c r="I1605" s="9"/>
    </row>
    <row r="1606" spans="8:9" x14ac:dyDescent="0.2">
      <c r="H1606" s="9"/>
      <c r="I1606" s="9"/>
    </row>
    <row r="1607" spans="8:9" x14ac:dyDescent="0.2">
      <c r="H1607" s="9"/>
      <c r="I1607" s="9"/>
    </row>
    <row r="1608" spans="8:9" x14ac:dyDescent="0.2">
      <c r="H1608" s="9"/>
      <c r="I1608" s="9"/>
    </row>
    <row r="1609" spans="8:9" x14ac:dyDescent="0.2">
      <c r="H1609" s="9"/>
      <c r="I1609" s="9"/>
    </row>
    <row r="1610" spans="8:9" x14ac:dyDescent="0.2">
      <c r="H1610" s="9"/>
      <c r="I1610" s="9"/>
    </row>
    <row r="1611" spans="8:9" x14ac:dyDescent="0.2">
      <c r="H1611" s="9"/>
      <c r="I1611" s="9"/>
    </row>
    <row r="1612" spans="8:9" x14ac:dyDescent="0.2">
      <c r="H1612" s="9"/>
      <c r="I1612" s="9"/>
    </row>
    <row r="1613" spans="8:9" x14ac:dyDescent="0.2">
      <c r="H1613" s="9"/>
      <c r="I1613" s="9"/>
    </row>
    <row r="1614" spans="8:9" x14ac:dyDescent="0.2">
      <c r="H1614" s="9"/>
      <c r="I1614" s="9"/>
    </row>
    <row r="1615" spans="8:9" x14ac:dyDescent="0.2">
      <c r="H1615" s="9"/>
      <c r="I1615" s="9"/>
    </row>
    <row r="1616" spans="8:9" x14ac:dyDescent="0.2">
      <c r="H1616" s="9"/>
      <c r="I1616" s="9"/>
    </row>
    <row r="1617" spans="8:9" x14ac:dyDescent="0.2">
      <c r="H1617" s="9"/>
      <c r="I1617" s="9"/>
    </row>
    <row r="1618" spans="8:9" x14ac:dyDescent="0.2">
      <c r="H1618" s="9"/>
      <c r="I1618" s="9"/>
    </row>
    <row r="1619" spans="8:9" x14ac:dyDescent="0.2">
      <c r="H1619" s="9"/>
      <c r="I1619" s="9"/>
    </row>
    <row r="1620" spans="8:9" x14ac:dyDescent="0.2">
      <c r="H1620" s="9"/>
      <c r="I1620" s="9"/>
    </row>
    <row r="1621" spans="8:9" x14ac:dyDescent="0.2">
      <c r="H1621" s="9"/>
      <c r="I1621" s="9"/>
    </row>
    <row r="1622" spans="8:9" x14ac:dyDescent="0.2">
      <c r="H1622" s="9"/>
      <c r="I1622" s="9"/>
    </row>
    <row r="1623" spans="8:9" x14ac:dyDescent="0.2">
      <c r="H1623" s="9"/>
      <c r="I1623" s="9"/>
    </row>
    <row r="1624" spans="8:9" x14ac:dyDescent="0.2">
      <c r="H1624" s="9"/>
      <c r="I1624" s="9"/>
    </row>
    <row r="1625" spans="8:9" x14ac:dyDescent="0.2">
      <c r="H1625" s="9"/>
      <c r="I1625" s="9"/>
    </row>
    <row r="1626" spans="8:9" x14ac:dyDescent="0.2">
      <c r="H1626" s="9"/>
      <c r="I1626" s="9"/>
    </row>
    <row r="1627" spans="8:9" x14ac:dyDescent="0.2">
      <c r="H1627" s="9"/>
      <c r="I1627" s="9"/>
    </row>
    <row r="1628" spans="8:9" x14ac:dyDescent="0.2">
      <c r="H1628" s="9"/>
      <c r="I1628" s="9"/>
    </row>
    <row r="1629" spans="8:9" x14ac:dyDescent="0.2">
      <c r="H1629" s="9"/>
      <c r="I1629" s="9"/>
    </row>
    <row r="1630" spans="8:9" x14ac:dyDescent="0.2">
      <c r="H1630" s="9"/>
      <c r="I1630" s="9"/>
    </row>
    <row r="1631" spans="8:9" x14ac:dyDescent="0.2">
      <c r="H1631" s="9"/>
      <c r="I1631" s="9"/>
    </row>
    <row r="1632" spans="8:9" x14ac:dyDescent="0.2">
      <c r="H1632" s="9"/>
      <c r="I1632" s="9"/>
    </row>
    <row r="1633" spans="8:9" x14ac:dyDescent="0.2">
      <c r="H1633" s="9"/>
      <c r="I1633" s="9"/>
    </row>
    <row r="1634" spans="8:9" x14ac:dyDescent="0.2">
      <c r="H1634" s="9"/>
      <c r="I1634" s="9"/>
    </row>
    <row r="1635" spans="8:9" x14ac:dyDescent="0.2">
      <c r="H1635" s="9"/>
      <c r="I1635" s="9"/>
    </row>
    <row r="1636" spans="8:9" x14ac:dyDescent="0.2">
      <c r="H1636" s="9"/>
      <c r="I1636" s="9"/>
    </row>
    <row r="1637" spans="8:9" x14ac:dyDescent="0.2">
      <c r="H1637" s="9"/>
      <c r="I1637" s="9"/>
    </row>
    <row r="1638" spans="8:9" x14ac:dyDescent="0.2">
      <c r="H1638" s="9"/>
      <c r="I1638" s="9"/>
    </row>
    <row r="1639" spans="8:9" x14ac:dyDescent="0.2">
      <c r="H1639" s="9"/>
      <c r="I1639" s="9"/>
    </row>
    <row r="1640" spans="8:9" x14ac:dyDescent="0.2">
      <c r="H1640" s="9"/>
      <c r="I1640" s="9"/>
    </row>
    <row r="1641" spans="8:9" x14ac:dyDescent="0.2">
      <c r="H1641" s="9"/>
      <c r="I1641" s="9"/>
    </row>
    <row r="1642" spans="8:9" x14ac:dyDescent="0.2">
      <c r="H1642" s="9"/>
      <c r="I1642" s="9"/>
    </row>
    <row r="1643" spans="8:9" x14ac:dyDescent="0.2">
      <c r="H1643" s="9"/>
      <c r="I1643" s="9"/>
    </row>
    <row r="1644" spans="8:9" x14ac:dyDescent="0.2">
      <c r="H1644" s="9"/>
      <c r="I1644" s="9"/>
    </row>
    <row r="1645" spans="8:9" x14ac:dyDescent="0.2">
      <c r="H1645" s="9"/>
      <c r="I1645" s="9"/>
    </row>
    <row r="1646" spans="8:9" x14ac:dyDescent="0.2">
      <c r="H1646" s="9"/>
      <c r="I1646" s="9"/>
    </row>
    <row r="1647" spans="8:9" x14ac:dyDescent="0.2">
      <c r="H1647" s="9"/>
      <c r="I1647" s="9"/>
    </row>
    <row r="1648" spans="8:9" x14ac:dyDescent="0.2">
      <c r="H1648" s="9"/>
      <c r="I1648" s="9"/>
    </row>
    <row r="1649" spans="8:9" x14ac:dyDescent="0.2">
      <c r="H1649" s="9"/>
      <c r="I1649" s="9"/>
    </row>
    <row r="1650" spans="8:9" x14ac:dyDescent="0.2">
      <c r="H1650" s="9"/>
      <c r="I1650" s="9"/>
    </row>
    <row r="1651" spans="8:9" x14ac:dyDescent="0.2">
      <c r="H1651" s="9"/>
      <c r="I1651" s="9"/>
    </row>
    <row r="1652" spans="8:9" x14ac:dyDescent="0.2">
      <c r="H1652" s="9"/>
      <c r="I1652" s="9"/>
    </row>
    <row r="1653" spans="8:9" x14ac:dyDescent="0.2">
      <c r="H1653" s="9"/>
      <c r="I1653" s="9"/>
    </row>
    <row r="1654" spans="8:9" x14ac:dyDescent="0.2">
      <c r="H1654" s="9"/>
      <c r="I1654" s="9"/>
    </row>
    <row r="1655" spans="8:9" x14ac:dyDescent="0.2">
      <c r="H1655" s="9"/>
      <c r="I1655" s="9"/>
    </row>
    <row r="1656" spans="8:9" x14ac:dyDescent="0.2">
      <c r="H1656" s="9"/>
      <c r="I1656" s="9"/>
    </row>
    <row r="1657" spans="8:9" x14ac:dyDescent="0.2">
      <c r="H1657" s="9"/>
      <c r="I1657" s="9"/>
    </row>
    <row r="1658" spans="8:9" x14ac:dyDescent="0.2">
      <c r="H1658" s="9"/>
      <c r="I1658" s="9"/>
    </row>
    <row r="1659" spans="8:9" x14ac:dyDescent="0.2">
      <c r="H1659" s="9"/>
      <c r="I1659" s="9"/>
    </row>
    <row r="1660" spans="8:9" x14ac:dyDescent="0.2">
      <c r="H1660" s="9"/>
      <c r="I1660" s="9"/>
    </row>
    <row r="1661" spans="8:9" x14ac:dyDescent="0.2">
      <c r="H1661" s="9"/>
      <c r="I1661" s="9"/>
    </row>
    <row r="1662" spans="8:9" x14ac:dyDescent="0.2">
      <c r="H1662" s="9"/>
      <c r="I1662" s="9"/>
    </row>
    <row r="1663" spans="8:9" x14ac:dyDescent="0.2">
      <c r="H1663" s="9"/>
      <c r="I1663" s="9"/>
    </row>
    <row r="1664" spans="8:9" x14ac:dyDescent="0.2">
      <c r="H1664" s="9"/>
      <c r="I1664" s="9"/>
    </row>
    <row r="1665" spans="8:9" x14ac:dyDescent="0.2">
      <c r="H1665" s="9"/>
      <c r="I1665" s="9"/>
    </row>
    <row r="1666" spans="8:9" x14ac:dyDescent="0.2">
      <c r="H1666" s="9"/>
      <c r="I1666" s="9"/>
    </row>
    <row r="1667" spans="8:9" x14ac:dyDescent="0.2">
      <c r="H1667" s="9"/>
      <c r="I1667" s="9"/>
    </row>
    <row r="1668" spans="8:9" x14ac:dyDescent="0.2">
      <c r="H1668" s="9"/>
      <c r="I1668" s="9"/>
    </row>
    <row r="1669" spans="8:9" x14ac:dyDescent="0.2">
      <c r="H1669" s="9"/>
      <c r="I1669" s="9"/>
    </row>
    <row r="1670" spans="8:9" x14ac:dyDescent="0.2">
      <c r="H1670" s="9"/>
      <c r="I1670" s="9"/>
    </row>
    <row r="1671" spans="8:9" x14ac:dyDescent="0.2">
      <c r="H1671" s="9"/>
      <c r="I1671" s="9"/>
    </row>
    <row r="1672" spans="8:9" x14ac:dyDescent="0.2">
      <c r="H1672" s="9"/>
      <c r="I1672" s="9"/>
    </row>
    <row r="1673" spans="8:9" x14ac:dyDescent="0.2">
      <c r="H1673" s="9"/>
      <c r="I1673" s="9"/>
    </row>
    <row r="1674" spans="8:9" x14ac:dyDescent="0.2">
      <c r="H1674" s="9"/>
      <c r="I1674" s="9"/>
    </row>
    <row r="1675" spans="8:9" x14ac:dyDescent="0.2">
      <c r="H1675" s="9"/>
      <c r="I1675" s="9"/>
    </row>
    <row r="1676" spans="8:9" x14ac:dyDescent="0.2">
      <c r="H1676" s="9"/>
      <c r="I1676" s="9"/>
    </row>
    <row r="1677" spans="8:9" x14ac:dyDescent="0.2">
      <c r="H1677" s="9"/>
      <c r="I1677" s="9"/>
    </row>
    <row r="1678" spans="8:9" x14ac:dyDescent="0.2">
      <c r="H1678" s="9"/>
      <c r="I1678" s="9"/>
    </row>
    <row r="1679" spans="8:9" x14ac:dyDescent="0.2">
      <c r="H1679" s="9"/>
      <c r="I1679" s="9"/>
    </row>
    <row r="1680" spans="8:9" x14ac:dyDescent="0.2">
      <c r="H1680" s="9"/>
      <c r="I1680" s="9"/>
    </row>
    <row r="1681" spans="8:9" x14ac:dyDescent="0.2">
      <c r="H1681" s="9"/>
      <c r="I1681" s="9"/>
    </row>
    <row r="1682" spans="8:9" x14ac:dyDescent="0.2">
      <c r="H1682" s="9"/>
      <c r="I1682" s="9"/>
    </row>
    <row r="1683" spans="8:9" x14ac:dyDescent="0.2">
      <c r="H1683" s="9"/>
      <c r="I1683" s="9"/>
    </row>
    <row r="1684" spans="8:9" x14ac:dyDescent="0.2">
      <c r="H1684" s="9"/>
      <c r="I1684" s="9"/>
    </row>
    <row r="1685" spans="8:9" x14ac:dyDescent="0.2">
      <c r="H1685" s="9"/>
      <c r="I1685" s="9"/>
    </row>
    <row r="1686" spans="8:9" x14ac:dyDescent="0.2">
      <c r="H1686" s="9"/>
      <c r="I1686" s="9"/>
    </row>
    <row r="1687" spans="8:9" x14ac:dyDescent="0.2">
      <c r="H1687" s="9"/>
      <c r="I1687" s="9"/>
    </row>
    <row r="1688" spans="8:9" x14ac:dyDescent="0.2">
      <c r="H1688" s="9"/>
      <c r="I1688" s="9"/>
    </row>
    <row r="1689" spans="8:9" x14ac:dyDescent="0.2">
      <c r="H1689" s="9"/>
      <c r="I1689" s="9"/>
    </row>
    <row r="1690" spans="8:9" x14ac:dyDescent="0.2">
      <c r="H1690" s="9"/>
      <c r="I1690" s="9"/>
    </row>
    <row r="1691" spans="8:9" x14ac:dyDescent="0.2">
      <c r="H1691" s="9"/>
      <c r="I1691" s="9"/>
    </row>
    <row r="1692" spans="8:9" x14ac:dyDescent="0.2">
      <c r="H1692" s="9"/>
      <c r="I1692" s="9"/>
    </row>
    <row r="1693" spans="8:9" x14ac:dyDescent="0.2">
      <c r="H1693" s="9"/>
      <c r="I1693" s="9"/>
    </row>
    <row r="1694" spans="8:9" x14ac:dyDescent="0.2">
      <c r="H1694" s="9"/>
      <c r="I1694" s="9"/>
    </row>
    <row r="1695" spans="8:9" x14ac:dyDescent="0.2">
      <c r="H1695" s="9"/>
      <c r="I1695" s="9"/>
    </row>
    <row r="1696" spans="8:9" x14ac:dyDescent="0.2">
      <c r="H1696" s="9"/>
      <c r="I1696" s="9"/>
    </row>
    <row r="1697" spans="8:9" x14ac:dyDescent="0.2">
      <c r="H1697" s="9"/>
      <c r="I1697" s="9"/>
    </row>
    <row r="1698" spans="8:9" x14ac:dyDescent="0.2">
      <c r="H1698" s="9"/>
      <c r="I1698" s="9"/>
    </row>
    <row r="1699" spans="8:9" x14ac:dyDescent="0.2">
      <c r="H1699" s="9"/>
      <c r="I1699" s="9"/>
    </row>
    <row r="1700" spans="8:9" x14ac:dyDescent="0.2">
      <c r="H1700" s="9"/>
      <c r="I1700" s="9"/>
    </row>
    <row r="1701" spans="8:9" x14ac:dyDescent="0.2">
      <c r="H1701" s="9"/>
      <c r="I1701" s="9"/>
    </row>
    <row r="1702" spans="8:9" x14ac:dyDescent="0.2">
      <c r="H1702" s="9"/>
      <c r="I1702" s="9"/>
    </row>
    <row r="1703" spans="8:9" x14ac:dyDescent="0.2">
      <c r="H1703" s="9"/>
      <c r="I1703" s="9"/>
    </row>
    <row r="1704" spans="8:9" x14ac:dyDescent="0.2">
      <c r="H1704" s="9"/>
      <c r="I1704" s="9"/>
    </row>
    <row r="1705" spans="8:9" x14ac:dyDescent="0.2">
      <c r="H1705" s="9"/>
      <c r="I1705" s="9"/>
    </row>
    <row r="1706" spans="8:9" x14ac:dyDescent="0.2">
      <c r="H1706" s="9"/>
      <c r="I1706" s="9"/>
    </row>
    <row r="1707" spans="8:9" x14ac:dyDescent="0.2">
      <c r="H1707" s="9"/>
      <c r="I1707" s="9"/>
    </row>
    <row r="1708" spans="8:9" x14ac:dyDescent="0.2">
      <c r="H1708" s="9"/>
      <c r="I1708" s="9"/>
    </row>
    <row r="1709" spans="8:9" x14ac:dyDescent="0.2">
      <c r="H1709" s="9"/>
      <c r="I1709" s="9"/>
    </row>
    <row r="1710" spans="8:9" x14ac:dyDescent="0.2">
      <c r="H1710" s="9"/>
      <c r="I1710" s="9"/>
    </row>
    <row r="1711" spans="8:9" x14ac:dyDescent="0.2">
      <c r="H1711" s="9"/>
      <c r="I1711" s="9"/>
    </row>
    <row r="1712" spans="8:9" x14ac:dyDescent="0.2">
      <c r="H1712" s="9"/>
      <c r="I1712" s="9"/>
    </row>
    <row r="1713" spans="8:9" x14ac:dyDescent="0.2">
      <c r="H1713" s="9"/>
      <c r="I1713" s="9"/>
    </row>
    <row r="1714" spans="8:9" x14ac:dyDescent="0.2">
      <c r="H1714" s="9"/>
      <c r="I1714" s="9"/>
    </row>
    <row r="1715" spans="8:9" x14ac:dyDescent="0.2">
      <c r="H1715" s="9"/>
      <c r="I1715" s="9"/>
    </row>
    <row r="1716" spans="8:9" x14ac:dyDescent="0.2">
      <c r="H1716" s="9"/>
      <c r="I1716" s="9"/>
    </row>
    <row r="1717" spans="8:9" x14ac:dyDescent="0.2">
      <c r="H1717" s="9"/>
      <c r="I1717" s="9"/>
    </row>
    <row r="1718" spans="8:9" x14ac:dyDescent="0.2">
      <c r="H1718" s="9"/>
      <c r="I1718" s="9"/>
    </row>
    <row r="1719" spans="8:9" x14ac:dyDescent="0.2">
      <c r="H1719" s="9"/>
      <c r="I1719" s="9"/>
    </row>
    <row r="1720" spans="8:9" x14ac:dyDescent="0.2">
      <c r="H1720" s="9"/>
      <c r="I1720" s="9"/>
    </row>
    <row r="1721" spans="8:9" x14ac:dyDescent="0.2">
      <c r="H1721" s="9"/>
      <c r="I1721" s="9"/>
    </row>
    <row r="1722" spans="8:9" x14ac:dyDescent="0.2">
      <c r="H1722" s="9"/>
      <c r="I1722" s="9"/>
    </row>
    <row r="1723" spans="8:9" x14ac:dyDescent="0.2">
      <c r="H1723" s="9"/>
      <c r="I1723" s="9"/>
    </row>
    <row r="1724" spans="8:9" x14ac:dyDescent="0.2">
      <c r="H1724" s="9"/>
      <c r="I1724" s="9"/>
    </row>
    <row r="1725" spans="8:9" x14ac:dyDescent="0.2">
      <c r="H1725" s="9"/>
      <c r="I1725" s="9"/>
    </row>
    <row r="1726" spans="8:9" x14ac:dyDescent="0.2">
      <c r="H1726" s="9"/>
      <c r="I1726" s="9"/>
    </row>
    <row r="1727" spans="8:9" x14ac:dyDescent="0.2">
      <c r="H1727" s="9"/>
      <c r="I1727" s="9"/>
    </row>
    <row r="1728" spans="8:9" x14ac:dyDescent="0.2">
      <c r="H1728" s="9"/>
      <c r="I1728" s="9"/>
    </row>
    <row r="1729" spans="8:9" x14ac:dyDescent="0.2">
      <c r="H1729" s="9"/>
      <c r="I1729" s="9"/>
    </row>
    <row r="1730" spans="8:9" x14ac:dyDescent="0.2">
      <c r="H1730" s="9"/>
      <c r="I1730" s="9"/>
    </row>
    <row r="1731" spans="8:9" x14ac:dyDescent="0.2">
      <c r="H1731" s="9"/>
      <c r="I1731" s="9"/>
    </row>
    <row r="1732" spans="8:9" x14ac:dyDescent="0.2">
      <c r="H1732" s="9"/>
      <c r="I1732" s="9"/>
    </row>
    <row r="1733" spans="8:9" x14ac:dyDescent="0.2">
      <c r="H1733" s="9"/>
      <c r="I1733" s="9"/>
    </row>
    <row r="1734" spans="8:9" x14ac:dyDescent="0.2">
      <c r="H1734" s="9"/>
      <c r="I1734" s="9"/>
    </row>
    <row r="1735" spans="8:9" x14ac:dyDescent="0.2">
      <c r="H1735" s="9"/>
      <c r="I1735" s="9"/>
    </row>
    <row r="1736" spans="8:9" x14ac:dyDescent="0.2">
      <c r="H1736" s="9"/>
      <c r="I1736" s="9"/>
    </row>
    <row r="1737" spans="8:9" x14ac:dyDescent="0.2">
      <c r="H1737" s="9"/>
      <c r="I1737" s="9"/>
    </row>
    <row r="1738" spans="8:9" x14ac:dyDescent="0.2">
      <c r="H1738" s="9"/>
      <c r="I1738" s="9"/>
    </row>
    <row r="1739" spans="8:9" x14ac:dyDescent="0.2">
      <c r="H1739" s="9"/>
      <c r="I1739" s="9"/>
    </row>
    <row r="1740" spans="8:9" x14ac:dyDescent="0.2">
      <c r="H1740" s="9"/>
      <c r="I1740" s="9"/>
    </row>
    <row r="1741" spans="8:9" x14ac:dyDescent="0.2">
      <c r="H1741" s="9"/>
      <c r="I1741" s="9"/>
    </row>
    <row r="1742" spans="8:9" x14ac:dyDescent="0.2">
      <c r="H1742" s="9"/>
      <c r="I1742" s="9"/>
    </row>
    <row r="1743" spans="8:9" x14ac:dyDescent="0.2">
      <c r="H1743" s="9"/>
      <c r="I1743" s="9"/>
    </row>
    <row r="1744" spans="8:9" x14ac:dyDescent="0.2">
      <c r="H1744" s="9"/>
      <c r="I1744" s="9"/>
    </row>
    <row r="1745" spans="8:9" x14ac:dyDescent="0.2">
      <c r="H1745" s="9"/>
      <c r="I1745" s="9"/>
    </row>
    <row r="1746" spans="8:9" x14ac:dyDescent="0.2">
      <c r="H1746" s="9"/>
      <c r="I1746" s="9"/>
    </row>
    <row r="1747" spans="8:9" x14ac:dyDescent="0.2">
      <c r="H1747" s="9"/>
      <c r="I1747" s="9"/>
    </row>
    <row r="1748" spans="8:9" x14ac:dyDescent="0.2">
      <c r="H1748" s="9"/>
      <c r="I1748" s="9"/>
    </row>
    <row r="1749" spans="8:9" x14ac:dyDescent="0.2">
      <c r="H1749" s="9"/>
      <c r="I1749" s="9"/>
    </row>
    <row r="1750" spans="8:9" x14ac:dyDescent="0.2">
      <c r="H1750" s="9"/>
      <c r="I1750" s="9"/>
    </row>
    <row r="1751" spans="8:9" x14ac:dyDescent="0.2">
      <c r="H1751" s="9"/>
      <c r="I1751" s="9"/>
    </row>
    <row r="1752" spans="8:9" x14ac:dyDescent="0.2">
      <c r="H1752" s="9"/>
      <c r="I1752" s="9"/>
    </row>
    <row r="1753" spans="8:9" x14ac:dyDescent="0.2">
      <c r="H1753" s="9"/>
      <c r="I1753" s="9"/>
    </row>
    <row r="1754" spans="8:9" x14ac:dyDescent="0.2">
      <c r="H1754" s="9"/>
      <c r="I1754" s="9"/>
    </row>
    <row r="1755" spans="8:9" x14ac:dyDescent="0.2">
      <c r="H1755" s="9"/>
      <c r="I1755" s="9"/>
    </row>
    <row r="1756" spans="8:9" x14ac:dyDescent="0.2">
      <c r="H1756" s="9"/>
      <c r="I1756" s="9"/>
    </row>
    <row r="1757" spans="8:9" x14ac:dyDescent="0.2">
      <c r="H1757" s="9"/>
      <c r="I1757" s="9"/>
    </row>
    <row r="1758" spans="8:9" x14ac:dyDescent="0.2">
      <c r="H1758" s="9"/>
      <c r="I1758" s="9"/>
    </row>
    <row r="1759" spans="8:9" x14ac:dyDescent="0.2">
      <c r="H1759" s="9"/>
      <c r="I1759" s="9"/>
    </row>
    <row r="1760" spans="8:9" x14ac:dyDescent="0.2">
      <c r="H1760" s="9"/>
      <c r="I1760" s="9"/>
    </row>
    <row r="1761" spans="8:9" x14ac:dyDescent="0.2">
      <c r="H1761" s="9"/>
      <c r="I1761" s="9"/>
    </row>
    <row r="1762" spans="8:9" x14ac:dyDescent="0.2">
      <c r="H1762" s="9"/>
      <c r="I1762" s="9"/>
    </row>
    <row r="1763" spans="8:9" x14ac:dyDescent="0.2">
      <c r="H1763" s="9"/>
      <c r="I1763" s="9"/>
    </row>
    <row r="1764" spans="8:9" x14ac:dyDescent="0.2">
      <c r="H1764" s="9"/>
      <c r="I1764" s="9"/>
    </row>
    <row r="1765" spans="8:9" x14ac:dyDescent="0.2">
      <c r="H1765" s="9"/>
      <c r="I1765" s="9"/>
    </row>
    <row r="1766" spans="8:9" x14ac:dyDescent="0.2">
      <c r="H1766" s="9"/>
      <c r="I1766" s="9"/>
    </row>
    <row r="1767" spans="8:9" x14ac:dyDescent="0.2">
      <c r="H1767" s="9"/>
      <c r="I1767" s="9"/>
    </row>
    <row r="1768" spans="8:9" x14ac:dyDescent="0.2">
      <c r="H1768" s="9"/>
      <c r="I1768" s="9"/>
    </row>
    <row r="1769" spans="8:9" x14ac:dyDescent="0.2">
      <c r="H1769" s="9"/>
      <c r="I1769" s="9"/>
    </row>
    <row r="1770" spans="8:9" x14ac:dyDescent="0.2">
      <c r="H1770" s="9"/>
      <c r="I1770" s="9"/>
    </row>
    <row r="1771" spans="8:9" x14ac:dyDescent="0.2">
      <c r="H1771" s="9"/>
      <c r="I1771" s="9"/>
    </row>
    <row r="1772" spans="8:9" x14ac:dyDescent="0.2">
      <c r="H1772" s="9"/>
      <c r="I1772" s="9"/>
    </row>
    <row r="1773" spans="8:9" x14ac:dyDescent="0.2">
      <c r="H1773" s="9"/>
      <c r="I1773" s="9"/>
    </row>
    <row r="1774" spans="8:9" x14ac:dyDescent="0.2">
      <c r="H1774" s="9"/>
      <c r="I1774" s="9"/>
    </row>
    <row r="1775" spans="8:9" x14ac:dyDescent="0.2">
      <c r="H1775" s="9"/>
      <c r="I1775" s="9"/>
    </row>
    <row r="1776" spans="8:9" x14ac:dyDescent="0.2">
      <c r="H1776" s="9"/>
      <c r="I1776" s="9"/>
    </row>
    <row r="1777" spans="8:9" x14ac:dyDescent="0.2">
      <c r="H1777" s="9"/>
      <c r="I1777" s="9"/>
    </row>
    <row r="1778" spans="8:9" x14ac:dyDescent="0.2">
      <c r="H1778" s="9"/>
      <c r="I1778" s="9"/>
    </row>
    <row r="1779" spans="8:9" x14ac:dyDescent="0.2">
      <c r="H1779" s="9"/>
      <c r="I1779" s="9"/>
    </row>
    <row r="1780" spans="8:9" x14ac:dyDescent="0.2">
      <c r="H1780" s="9"/>
      <c r="I1780" s="9"/>
    </row>
    <row r="1781" spans="8:9" x14ac:dyDescent="0.2">
      <c r="H1781" s="9"/>
      <c r="I1781" s="9"/>
    </row>
    <row r="1782" spans="8:9" x14ac:dyDescent="0.2">
      <c r="H1782" s="9"/>
      <c r="I1782" s="9"/>
    </row>
    <row r="1783" spans="8:9" x14ac:dyDescent="0.2">
      <c r="H1783" s="9"/>
      <c r="I1783" s="9"/>
    </row>
    <row r="1784" spans="8:9" x14ac:dyDescent="0.2">
      <c r="H1784" s="9"/>
      <c r="I1784" s="9"/>
    </row>
    <row r="1785" spans="8:9" x14ac:dyDescent="0.2">
      <c r="H1785" s="9"/>
      <c r="I1785" s="9"/>
    </row>
    <row r="1786" spans="8:9" x14ac:dyDescent="0.2">
      <c r="H1786" s="9"/>
      <c r="I1786" s="9"/>
    </row>
    <row r="1787" spans="8:9" x14ac:dyDescent="0.2">
      <c r="H1787" s="9"/>
      <c r="I1787" s="9"/>
    </row>
    <row r="1788" spans="8:9" x14ac:dyDescent="0.2">
      <c r="H1788" s="9"/>
      <c r="I1788" s="9"/>
    </row>
    <row r="1789" spans="8:9" x14ac:dyDescent="0.2">
      <c r="H1789" s="9"/>
      <c r="I1789" s="9"/>
    </row>
    <row r="1790" spans="8:9" x14ac:dyDescent="0.2">
      <c r="H1790" s="9"/>
      <c r="I1790" s="9"/>
    </row>
    <row r="1791" spans="8:9" x14ac:dyDescent="0.2">
      <c r="H1791" s="9"/>
      <c r="I1791" s="9"/>
    </row>
    <row r="1792" spans="8:9" x14ac:dyDescent="0.2">
      <c r="H1792" s="9"/>
      <c r="I1792" s="9"/>
    </row>
    <row r="1793" spans="8:9" x14ac:dyDescent="0.2">
      <c r="H1793" s="9"/>
      <c r="I1793" s="9"/>
    </row>
    <row r="1794" spans="8:9" x14ac:dyDescent="0.2">
      <c r="H1794" s="9"/>
      <c r="I1794" s="9"/>
    </row>
    <row r="1795" spans="8:9" x14ac:dyDescent="0.2">
      <c r="H1795" s="9"/>
      <c r="I1795" s="9"/>
    </row>
    <row r="1796" spans="8:9" x14ac:dyDescent="0.2">
      <c r="H1796" s="9"/>
      <c r="I1796" s="9"/>
    </row>
    <row r="1797" spans="8:9" x14ac:dyDescent="0.2">
      <c r="H1797" s="9"/>
      <c r="I1797" s="9"/>
    </row>
    <row r="1798" spans="8:9" x14ac:dyDescent="0.2">
      <c r="H1798" s="9"/>
      <c r="I1798" s="9"/>
    </row>
    <row r="1799" spans="8:9" x14ac:dyDescent="0.2">
      <c r="H1799" s="9"/>
      <c r="I1799" s="9"/>
    </row>
    <row r="1800" spans="8:9" x14ac:dyDescent="0.2">
      <c r="H1800" s="9"/>
      <c r="I1800" s="9"/>
    </row>
    <row r="1801" spans="8:9" x14ac:dyDescent="0.2">
      <c r="H1801" s="9"/>
      <c r="I1801" s="9"/>
    </row>
    <row r="1802" spans="8:9" x14ac:dyDescent="0.2">
      <c r="H1802" s="9"/>
      <c r="I1802" s="9"/>
    </row>
    <row r="1803" spans="8:9" x14ac:dyDescent="0.2">
      <c r="H1803" s="9"/>
      <c r="I1803" s="9"/>
    </row>
    <row r="1804" spans="8:9" x14ac:dyDescent="0.2">
      <c r="H1804" s="9"/>
      <c r="I1804" s="9"/>
    </row>
    <row r="1805" spans="8:9" x14ac:dyDescent="0.2">
      <c r="H1805" s="9"/>
      <c r="I1805" s="9"/>
    </row>
    <row r="1806" spans="8:9" x14ac:dyDescent="0.2">
      <c r="H1806" s="9"/>
      <c r="I1806" s="9"/>
    </row>
    <row r="1807" spans="8:9" x14ac:dyDescent="0.2">
      <c r="H1807" s="9"/>
      <c r="I1807" s="9"/>
    </row>
    <row r="1808" spans="8:9" x14ac:dyDescent="0.2">
      <c r="H1808" s="9"/>
      <c r="I1808" s="9"/>
    </row>
    <row r="1809" spans="8:9" x14ac:dyDescent="0.2">
      <c r="H1809" s="9"/>
      <c r="I1809" s="9"/>
    </row>
    <row r="1810" spans="8:9" x14ac:dyDescent="0.2">
      <c r="H1810" s="9"/>
      <c r="I1810" s="9"/>
    </row>
    <row r="1811" spans="8:9" x14ac:dyDescent="0.2">
      <c r="H1811" s="9"/>
      <c r="I1811" s="9"/>
    </row>
    <row r="1812" spans="8:9" x14ac:dyDescent="0.2">
      <c r="H1812" s="9"/>
      <c r="I1812" s="9"/>
    </row>
    <row r="1813" spans="8:9" x14ac:dyDescent="0.2">
      <c r="H1813" s="9"/>
      <c r="I1813" s="9"/>
    </row>
    <row r="1814" spans="8:9" x14ac:dyDescent="0.2">
      <c r="H1814" s="9"/>
      <c r="I1814" s="9"/>
    </row>
    <row r="1815" spans="8:9" x14ac:dyDescent="0.2">
      <c r="H1815" s="9"/>
      <c r="I1815" s="9"/>
    </row>
    <row r="1816" spans="8:9" x14ac:dyDescent="0.2">
      <c r="H1816" s="9"/>
      <c r="I1816" s="9"/>
    </row>
    <row r="1817" spans="8:9" x14ac:dyDescent="0.2">
      <c r="H1817" s="9"/>
      <c r="I1817" s="9"/>
    </row>
    <row r="1818" spans="8:9" x14ac:dyDescent="0.2">
      <c r="H1818" s="9"/>
      <c r="I1818" s="9"/>
    </row>
    <row r="1819" spans="8:9" x14ac:dyDescent="0.2">
      <c r="H1819" s="9"/>
      <c r="I1819" s="9"/>
    </row>
    <row r="1820" spans="8:9" x14ac:dyDescent="0.2">
      <c r="H1820" s="9"/>
      <c r="I1820" s="9"/>
    </row>
    <row r="1821" spans="8:9" x14ac:dyDescent="0.2">
      <c r="H1821" s="9"/>
      <c r="I1821" s="9"/>
    </row>
    <row r="1822" spans="8:9" x14ac:dyDescent="0.2">
      <c r="H1822" s="9"/>
      <c r="I1822" s="9"/>
    </row>
    <row r="1823" spans="8:9" x14ac:dyDescent="0.2">
      <c r="H1823" s="9"/>
      <c r="I1823" s="9"/>
    </row>
    <row r="1824" spans="8:9" x14ac:dyDescent="0.2">
      <c r="H1824" s="9"/>
      <c r="I1824" s="9"/>
    </row>
    <row r="1825" spans="8:9" x14ac:dyDescent="0.2">
      <c r="H1825" s="9"/>
      <c r="I1825" s="9"/>
    </row>
    <row r="1826" spans="8:9" x14ac:dyDescent="0.2">
      <c r="H1826" s="9"/>
      <c r="I1826" s="9"/>
    </row>
    <row r="1827" spans="8:9" x14ac:dyDescent="0.2">
      <c r="H1827" s="9"/>
      <c r="I1827" s="9"/>
    </row>
    <row r="1828" spans="8:9" x14ac:dyDescent="0.2">
      <c r="H1828" s="9"/>
      <c r="I1828" s="9"/>
    </row>
    <row r="1829" spans="8:9" x14ac:dyDescent="0.2">
      <c r="H1829" s="9"/>
      <c r="I1829" s="9"/>
    </row>
    <row r="1830" spans="8:9" x14ac:dyDescent="0.2">
      <c r="H1830" s="9"/>
      <c r="I1830" s="9"/>
    </row>
    <row r="1831" spans="8:9" x14ac:dyDescent="0.2">
      <c r="H1831" s="9"/>
      <c r="I1831" s="9"/>
    </row>
    <row r="1832" spans="8:9" x14ac:dyDescent="0.2">
      <c r="H1832" s="9"/>
      <c r="I1832" s="9"/>
    </row>
    <row r="1833" spans="8:9" x14ac:dyDescent="0.2">
      <c r="H1833" s="9"/>
      <c r="I1833" s="9"/>
    </row>
    <row r="1834" spans="8:9" x14ac:dyDescent="0.2">
      <c r="H1834" s="9"/>
      <c r="I1834" s="9"/>
    </row>
    <row r="1835" spans="8:9" x14ac:dyDescent="0.2">
      <c r="H1835" s="9"/>
      <c r="I1835" s="9"/>
    </row>
    <row r="1836" spans="8:9" x14ac:dyDescent="0.2">
      <c r="H1836" s="9"/>
      <c r="I1836" s="9"/>
    </row>
    <row r="1837" spans="8:9" x14ac:dyDescent="0.2">
      <c r="H1837" s="9"/>
      <c r="I1837" s="9"/>
    </row>
    <row r="1838" spans="8:9" x14ac:dyDescent="0.2">
      <c r="H1838" s="9"/>
      <c r="I1838" s="9"/>
    </row>
    <row r="1839" spans="8:9" x14ac:dyDescent="0.2">
      <c r="H1839" s="9"/>
      <c r="I1839" s="9"/>
    </row>
    <row r="1840" spans="8:9" x14ac:dyDescent="0.2">
      <c r="H1840" s="9"/>
      <c r="I1840" s="9"/>
    </row>
    <row r="1841" spans="8:9" x14ac:dyDescent="0.2">
      <c r="H1841" s="9"/>
      <c r="I1841" s="9"/>
    </row>
    <row r="1842" spans="8:9" x14ac:dyDescent="0.2">
      <c r="H1842" s="9"/>
      <c r="I1842" s="9"/>
    </row>
    <row r="1843" spans="8:9" x14ac:dyDescent="0.2">
      <c r="H1843" s="9"/>
      <c r="I1843" s="9"/>
    </row>
    <row r="1844" spans="8:9" x14ac:dyDescent="0.2">
      <c r="H1844" s="9"/>
      <c r="I1844" s="9"/>
    </row>
    <row r="1845" spans="8:9" x14ac:dyDescent="0.2">
      <c r="H1845" s="9"/>
      <c r="I1845" s="9"/>
    </row>
    <row r="1846" spans="8:9" x14ac:dyDescent="0.2">
      <c r="H1846" s="9"/>
      <c r="I1846" s="9"/>
    </row>
    <row r="1847" spans="8:9" x14ac:dyDescent="0.2">
      <c r="H1847" s="9"/>
      <c r="I1847" s="9"/>
    </row>
    <row r="1848" spans="8:9" x14ac:dyDescent="0.2">
      <c r="H1848" s="9"/>
      <c r="I1848" s="9"/>
    </row>
    <row r="1849" spans="8:9" x14ac:dyDescent="0.2">
      <c r="H1849" s="9"/>
      <c r="I1849" s="9"/>
    </row>
    <row r="1850" spans="8:9" x14ac:dyDescent="0.2">
      <c r="H1850" s="9"/>
      <c r="I1850" s="9"/>
    </row>
    <row r="1851" spans="8:9" x14ac:dyDescent="0.2">
      <c r="H1851" s="9"/>
      <c r="I1851" s="9"/>
    </row>
    <row r="1852" spans="8:9" x14ac:dyDescent="0.2">
      <c r="H1852" s="9"/>
      <c r="I1852" s="9"/>
    </row>
    <row r="1853" spans="8:9" x14ac:dyDescent="0.2">
      <c r="H1853" s="9"/>
      <c r="I1853" s="9"/>
    </row>
    <row r="1854" spans="8:9" x14ac:dyDescent="0.2">
      <c r="H1854" s="9"/>
      <c r="I1854" s="9"/>
    </row>
    <row r="1855" spans="8:9" x14ac:dyDescent="0.2">
      <c r="H1855" s="9"/>
      <c r="I1855" s="9"/>
    </row>
    <row r="1856" spans="8:9" x14ac:dyDescent="0.2">
      <c r="H1856" s="9"/>
      <c r="I1856" s="9"/>
    </row>
    <row r="1857" spans="8:9" x14ac:dyDescent="0.2">
      <c r="H1857" s="9"/>
      <c r="I1857" s="9"/>
    </row>
    <row r="1858" spans="8:9" x14ac:dyDescent="0.2">
      <c r="H1858" s="9"/>
      <c r="I1858" s="9"/>
    </row>
    <row r="1859" spans="8:9" x14ac:dyDescent="0.2">
      <c r="H1859" s="9"/>
      <c r="I1859" s="9"/>
    </row>
    <row r="1860" spans="8:9" x14ac:dyDescent="0.2">
      <c r="H1860" s="9"/>
      <c r="I1860" s="9"/>
    </row>
    <row r="1861" spans="8:9" x14ac:dyDescent="0.2">
      <c r="H1861" s="9"/>
      <c r="I1861" s="9"/>
    </row>
    <row r="1862" spans="8:9" x14ac:dyDescent="0.2">
      <c r="H1862" s="9"/>
      <c r="I1862" s="9"/>
    </row>
    <row r="1863" spans="8:9" x14ac:dyDescent="0.2">
      <c r="H1863" s="9"/>
      <c r="I1863" s="9"/>
    </row>
    <row r="1864" spans="8:9" x14ac:dyDescent="0.2">
      <c r="H1864" s="9"/>
      <c r="I1864" s="9"/>
    </row>
    <row r="1865" spans="8:9" x14ac:dyDescent="0.2">
      <c r="H1865" s="9"/>
      <c r="I1865" s="9"/>
    </row>
    <row r="1866" spans="8:9" x14ac:dyDescent="0.2">
      <c r="H1866" s="9"/>
      <c r="I1866" s="9"/>
    </row>
    <row r="1867" spans="8:9" x14ac:dyDescent="0.2">
      <c r="H1867" s="9"/>
      <c r="I1867" s="9"/>
    </row>
    <row r="1868" spans="8:9" x14ac:dyDescent="0.2">
      <c r="H1868" s="9"/>
      <c r="I1868" s="9"/>
    </row>
    <row r="1869" spans="8:9" x14ac:dyDescent="0.2">
      <c r="H1869" s="9"/>
      <c r="I1869" s="9"/>
    </row>
    <row r="1870" spans="8:9" x14ac:dyDescent="0.2">
      <c r="H1870" s="9"/>
      <c r="I1870" s="9"/>
    </row>
    <row r="1871" spans="8:9" x14ac:dyDescent="0.2">
      <c r="H1871" s="9"/>
      <c r="I1871" s="9"/>
    </row>
    <row r="1872" spans="8:9" x14ac:dyDescent="0.2">
      <c r="H1872" s="9"/>
      <c r="I1872" s="9"/>
    </row>
    <row r="1873" spans="8:9" x14ac:dyDescent="0.2">
      <c r="H1873" s="9"/>
      <c r="I1873" s="9"/>
    </row>
    <row r="1874" spans="8:9" x14ac:dyDescent="0.2">
      <c r="H1874" s="9"/>
      <c r="I1874" s="9"/>
    </row>
    <row r="1875" spans="8:9" x14ac:dyDescent="0.2">
      <c r="H1875" s="9"/>
      <c r="I1875" s="9"/>
    </row>
    <row r="1876" spans="8:9" x14ac:dyDescent="0.2">
      <c r="H1876" s="9"/>
      <c r="I1876" s="9"/>
    </row>
    <row r="1877" spans="8:9" x14ac:dyDescent="0.2">
      <c r="H1877" s="9"/>
      <c r="I1877" s="9"/>
    </row>
    <row r="1878" spans="8:9" x14ac:dyDescent="0.2">
      <c r="H1878" s="9"/>
      <c r="I1878" s="9"/>
    </row>
    <row r="1879" spans="8:9" x14ac:dyDescent="0.2">
      <c r="H1879" s="9"/>
      <c r="I1879" s="9"/>
    </row>
    <row r="1880" spans="8:9" x14ac:dyDescent="0.2">
      <c r="H1880" s="9"/>
      <c r="I1880" s="9"/>
    </row>
    <row r="1881" spans="8:9" x14ac:dyDescent="0.2">
      <c r="H1881" s="9"/>
      <c r="I1881" s="9"/>
    </row>
    <row r="1882" spans="8:9" x14ac:dyDescent="0.2">
      <c r="H1882" s="9"/>
      <c r="I1882" s="9"/>
    </row>
    <row r="1883" spans="8:9" x14ac:dyDescent="0.2">
      <c r="H1883" s="9"/>
      <c r="I1883" s="9"/>
    </row>
    <row r="1884" spans="8:9" x14ac:dyDescent="0.2">
      <c r="H1884" s="9"/>
      <c r="I1884" s="9"/>
    </row>
    <row r="1885" spans="8:9" x14ac:dyDescent="0.2">
      <c r="H1885" s="9"/>
      <c r="I1885" s="9"/>
    </row>
    <row r="1886" spans="8:9" x14ac:dyDescent="0.2">
      <c r="H1886" s="9"/>
      <c r="I1886" s="9"/>
    </row>
    <row r="1887" spans="8:9" x14ac:dyDescent="0.2">
      <c r="H1887" s="9"/>
      <c r="I1887" s="9"/>
    </row>
    <row r="1888" spans="8:9" x14ac:dyDescent="0.2">
      <c r="H1888" s="9"/>
      <c r="I1888" s="9"/>
    </row>
    <row r="1889" spans="8:9" x14ac:dyDescent="0.2">
      <c r="H1889" s="9"/>
      <c r="I1889" s="9"/>
    </row>
    <row r="1890" spans="8:9" x14ac:dyDescent="0.2">
      <c r="H1890" s="9"/>
      <c r="I1890" s="9"/>
    </row>
    <row r="1891" spans="8:9" x14ac:dyDescent="0.2">
      <c r="H1891" s="9"/>
      <c r="I1891" s="9"/>
    </row>
    <row r="1892" spans="8:9" x14ac:dyDescent="0.2">
      <c r="H1892" s="9"/>
      <c r="I1892" s="9"/>
    </row>
    <row r="1893" spans="8:9" x14ac:dyDescent="0.2">
      <c r="H1893" s="9"/>
      <c r="I1893" s="9"/>
    </row>
    <row r="1894" spans="8:9" x14ac:dyDescent="0.2">
      <c r="H1894" s="9"/>
      <c r="I1894" s="9"/>
    </row>
    <row r="1895" spans="8:9" x14ac:dyDescent="0.2">
      <c r="H1895" s="9"/>
      <c r="I1895" s="9"/>
    </row>
    <row r="1896" spans="8:9" x14ac:dyDescent="0.2">
      <c r="H1896" s="9"/>
      <c r="I1896" s="9"/>
    </row>
    <row r="1897" spans="8:9" x14ac:dyDescent="0.2">
      <c r="H1897" s="9"/>
      <c r="I1897" s="9"/>
    </row>
    <row r="1898" spans="8:9" x14ac:dyDescent="0.2">
      <c r="H1898" s="9"/>
      <c r="I1898" s="9"/>
    </row>
    <row r="1899" spans="8:9" x14ac:dyDescent="0.2">
      <c r="H1899" s="9"/>
      <c r="I1899" s="9"/>
    </row>
    <row r="1900" spans="8:9" x14ac:dyDescent="0.2">
      <c r="H1900" s="9"/>
      <c r="I1900" s="9"/>
    </row>
    <row r="1901" spans="8:9" x14ac:dyDescent="0.2">
      <c r="H1901" s="9"/>
      <c r="I1901" s="9"/>
    </row>
    <row r="1902" spans="8:9" x14ac:dyDescent="0.2">
      <c r="H1902" s="9"/>
      <c r="I1902" s="9"/>
    </row>
    <row r="1903" spans="8:9" x14ac:dyDescent="0.2">
      <c r="H1903" s="9"/>
      <c r="I1903" s="9"/>
    </row>
    <row r="1904" spans="8:9" x14ac:dyDescent="0.2">
      <c r="H1904" s="9"/>
      <c r="I1904" s="9"/>
    </row>
    <row r="1905" spans="8:9" x14ac:dyDescent="0.2">
      <c r="H1905" s="9"/>
      <c r="I1905" s="9"/>
    </row>
    <row r="1906" spans="8:9" x14ac:dyDescent="0.2">
      <c r="H1906" s="9"/>
      <c r="I1906" s="9"/>
    </row>
    <row r="1907" spans="8:9" x14ac:dyDescent="0.2">
      <c r="H1907" s="9"/>
      <c r="I1907" s="9"/>
    </row>
    <row r="1908" spans="8:9" x14ac:dyDescent="0.2">
      <c r="H1908" s="9"/>
      <c r="I1908" s="9"/>
    </row>
    <row r="1909" spans="8:9" x14ac:dyDescent="0.2">
      <c r="H1909" s="9"/>
      <c r="I1909" s="9"/>
    </row>
    <row r="1910" spans="8:9" x14ac:dyDescent="0.2">
      <c r="H1910" s="9"/>
      <c r="I1910" s="9"/>
    </row>
    <row r="1911" spans="8:9" x14ac:dyDescent="0.2">
      <c r="H1911" s="9"/>
      <c r="I1911" s="9"/>
    </row>
    <row r="1912" spans="8:9" x14ac:dyDescent="0.2">
      <c r="H1912" s="9"/>
      <c r="I1912" s="9"/>
    </row>
    <row r="1913" spans="8:9" x14ac:dyDescent="0.2">
      <c r="H1913" s="9"/>
      <c r="I1913" s="9"/>
    </row>
    <row r="1914" spans="8:9" x14ac:dyDescent="0.2">
      <c r="H1914" s="9"/>
      <c r="I1914" s="9"/>
    </row>
    <row r="1915" spans="8:9" x14ac:dyDescent="0.2">
      <c r="H1915" s="9"/>
      <c r="I1915" s="9"/>
    </row>
    <row r="1916" spans="8:9" x14ac:dyDescent="0.2">
      <c r="H1916" s="9"/>
      <c r="I1916" s="9"/>
    </row>
    <row r="1917" spans="8:9" x14ac:dyDescent="0.2">
      <c r="H1917" s="9"/>
      <c r="I1917" s="9"/>
    </row>
    <row r="1918" spans="8:9" x14ac:dyDescent="0.2">
      <c r="H1918" s="9"/>
      <c r="I1918" s="9"/>
    </row>
    <row r="1919" spans="8:9" x14ac:dyDescent="0.2">
      <c r="H1919" s="9"/>
      <c r="I1919" s="9"/>
    </row>
    <row r="1920" spans="8:9" x14ac:dyDescent="0.2">
      <c r="H1920" s="9"/>
      <c r="I1920" s="9"/>
    </row>
    <row r="1921" spans="8:9" x14ac:dyDescent="0.2">
      <c r="H1921" s="9"/>
      <c r="I1921" s="9"/>
    </row>
    <row r="1922" spans="8:9" x14ac:dyDescent="0.2">
      <c r="H1922" s="9"/>
      <c r="I1922" s="9"/>
    </row>
    <row r="1923" spans="8:9" x14ac:dyDescent="0.2">
      <c r="H1923" s="9"/>
      <c r="I1923" s="9"/>
    </row>
    <row r="1924" spans="8:9" x14ac:dyDescent="0.2">
      <c r="H1924" s="9"/>
      <c r="I1924" s="9"/>
    </row>
    <row r="1925" spans="8:9" x14ac:dyDescent="0.2">
      <c r="H1925" s="9"/>
      <c r="I1925" s="9"/>
    </row>
    <row r="1926" spans="8:9" x14ac:dyDescent="0.2">
      <c r="H1926" s="9"/>
      <c r="I1926" s="9"/>
    </row>
    <row r="1927" spans="8:9" x14ac:dyDescent="0.2">
      <c r="H1927" s="9"/>
      <c r="I1927" s="9"/>
    </row>
    <row r="1928" spans="8:9" x14ac:dyDescent="0.2">
      <c r="H1928" s="9"/>
      <c r="I1928" s="9"/>
    </row>
    <row r="1929" spans="8:9" x14ac:dyDescent="0.2">
      <c r="H1929" s="9"/>
      <c r="I1929" s="9"/>
    </row>
    <row r="1930" spans="8:9" x14ac:dyDescent="0.2">
      <c r="H1930" s="9"/>
      <c r="I1930" s="9"/>
    </row>
    <row r="1931" spans="8:9" x14ac:dyDescent="0.2">
      <c r="H1931" s="9"/>
      <c r="I1931" s="9"/>
    </row>
    <row r="1932" spans="8:9" x14ac:dyDescent="0.2">
      <c r="H1932" s="9"/>
      <c r="I1932" s="9"/>
    </row>
    <row r="1933" spans="8:9" x14ac:dyDescent="0.2">
      <c r="H1933" s="9"/>
      <c r="I1933" s="9"/>
    </row>
    <row r="1934" spans="8:9" x14ac:dyDescent="0.2">
      <c r="H1934" s="9"/>
      <c r="I1934" s="9"/>
    </row>
    <row r="1935" spans="8:9" x14ac:dyDescent="0.2">
      <c r="H1935" s="9"/>
      <c r="I1935" s="9"/>
    </row>
    <row r="1936" spans="8:9" x14ac:dyDescent="0.2">
      <c r="H1936" s="9"/>
      <c r="I1936" s="9"/>
    </row>
    <row r="1937" spans="8:9" x14ac:dyDescent="0.2">
      <c r="H1937" s="9"/>
      <c r="I1937" s="9"/>
    </row>
    <row r="1938" spans="8:9" x14ac:dyDescent="0.2">
      <c r="H1938" s="9"/>
      <c r="I1938" s="9"/>
    </row>
    <row r="1939" spans="8:9" x14ac:dyDescent="0.2">
      <c r="H1939" s="9"/>
      <c r="I1939" s="9"/>
    </row>
    <row r="1940" spans="8:9" x14ac:dyDescent="0.2">
      <c r="H1940" s="9"/>
      <c r="I1940" s="9"/>
    </row>
    <row r="1941" spans="8:9" x14ac:dyDescent="0.2">
      <c r="H1941" s="9"/>
      <c r="I1941" s="9"/>
    </row>
    <row r="1942" spans="8:9" x14ac:dyDescent="0.2">
      <c r="H1942" s="9"/>
      <c r="I1942" s="9"/>
    </row>
    <row r="1943" spans="8:9" x14ac:dyDescent="0.2">
      <c r="H1943" s="9"/>
      <c r="I1943" s="9"/>
    </row>
    <row r="1944" spans="8:9" x14ac:dyDescent="0.2">
      <c r="H1944" s="9"/>
      <c r="I1944" s="9"/>
    </row>
    <row r="1945" spans="8:9" x14ac:dyDescent="0.2">
      <c r="H1945" s="9"/>
      <c r="I1945" s="9"/>
    </row>
    <row r="1946" spans="8:9" x14ac:dyDescent="0.2">
      <c r="H1946" s="9"/>
      <c r="I1946" s="9"/>
    </row>
    <row r="1947" spans="8:9" x14ac:dyDescent="0.2">
      <c r="H1947" s="9"/>
      <c r="I1947" s="9"/>
    </row>
    <row r="1948" spans="8:9" x14ac:dyDescent="0.2">
      <c r="H1948" s="9"/>
      <c r="I1948" s="9"/>
    </row>
    <row r="1949" spans="8:9" x14ac:dyDescent="0.2">
      <c r="H1949" s="9"/>
      <c r="I1949" s="9"/>
    </row>
    <row r="1950" spans="8:9" x14ac:dyDescent="0.2">
      <c r="H1950" s="9"/>
      <c r="I1950" s="9"/>
    </row>
    <row r="1951" spans="8:9" x14ac:dyDescent="0.2">
      <c r="H1951" s="9"/>
      <c r="I1951" s="9"/>
    </row>
    <row r="1952" spans="8:9" x14ac:dyDescent="0.2">
      <c r="H1952" s="9"/>
      <c r="I1952" s="9"/>
    </row>
    <row r="1953" spans="8:9" x14ac:dyDescent="0.2">
      <c r="H1953" s="9"/>
      <c r="I1953" s="9"/>
    </row>
    <row r="1954" spans="8:9" x14ac:dyDescent="0.2">
      <c r="H1954" s="9"/>
      <c r="I1954" s="9"/>
    </row>
    <row r="1955" spans="8:9" x14ac:dyDescent="0.2">
      <c r="H1955" s="9"/>
      <c r="I1955" s="9"/>
    </row>
    <row r="1956" spans="8:9" x14ac:dyDescent="0.2">
      <c r="H1956" s="9"/>
      <c r="I1956" s="9"/>
    </row>
    <row r="1957" spans="8:9" x14ac:dyDescent="0.2">
      <c r="H1957" s="9"/>
      <c r="I1957" s="9"/>
    </row>
    <row r="1958" spans="8:9" x14ac:dyDescent="0.2">
      <c r="H1958" s="9"/>
      <c r="I1958" s="9"/>
    </row>
    <row r="1959" spans="8:9" x14ac:dyDescent="0.2">
      <c r="H1959" s="9"/>
      <c r="I1959" s="9"/>
    </row>
    <row r="1960" spans="8:9" x14ac:dyDescent="0.2">
      <c r="H1960" s="9"/>
      <c r="I1960" s="9"/>
    </row>
    <row r="1961" spans="8:9" x14ac:dyDescent="0.2">
      <c r="H1961" s="9"/>
      <c r="I1961" s="9"/>
    </row>
    <row r="1962" spans="8:9" x14ac:dyDescent="0.2">
      <c r="H1962" s="9"/>
      <c r="I1962" s="9"/>
    </row>
    <row r="1963" spans="8:9" x14ac:dyDescent="0.2">
      <c r="H1963" s="9"/>
      <c r="I1963" s="9"/>
    </row>
    <row r="1964" spans="8:9" x14ac:dyDescent="0.2">
      <c r="H1964" s="9"/>
      <c r="I1964" s="9"/>
    </row>
    <row r="1965" spans="8:9" x14ac:dyDescent="0.2">
      <c r="H1965" s="9"/>
      <c r="I1965" s="9"/>
    </row>
    <row r="1966" spans="8:9" x14ac:dyDescent="0.2">
      <c r="H1966" s="9"/>
      <c r="I1966" s="9"/>
    </row>
    <row r="1967" spans="8:9" x14ac:dyDescent="0.2">
      <c r="H1967" s="9"/>
      <c r="I1967" s="9"/>
    </row>
    <row r="1968" spans="8:9" x14ac:dyDescent="0.2">
      <c r="H1968" s="9"/>
      <c r="I1968" s="9"/>
    </row>
    <row r="1969" spans="8:9" x14ac:dyDescent="0.2">
      <c r="H1969" s="9"/>
      <c r="I1969" s="9"/>
    </row>
    <row r="1970" spans="8:9" x14ac:dyDescent="0.2">
      <c r="H1970" s="9"/>
      <c r="I1970" s="9"/>
    </row>
    <row r="1971" spans="8:9" x14ac:dyDescent="0.2">
      <c r="H1971" s="9"/>
      <c r="I1971" s="9"/>
    </row>
    <row r="1972" spans="8:9" x14ac:dyDescent="0.2">
      <c r="H1972" s="9"/>
      <c r="I1972" s="9"/>
    </row>
    <row r="1973" spans="8:9" x14ac:dyDescent="0.2">
      <c r="H1973" s="9"/>
      <c r="I1973" s="9"/>
    </row>
    <row r="1974" spans="8:9" x14ac:dyDescent="0.2">
      <c r="H1974" s="9"/>
      <c r="I1974" s="9"/>
    </row>
    <row r="1975" spans="8:9" x14ac:dyDescent="0.2">
      <c r="H1975" s="9"/>
      <c r="I1975" s="9"/>
    </row>
    <row r="1976" spans="8:9" x14ac:dyDescent="0.2">
      <c r="H1976" s="9"/>
      <c r="I1976" s="9"/>
    </row>
    <row r="1977" spans="8:9" x14ac:dyDescent="0.2">
      <c r="H1977" s="9"/>
      <c r="I1977" s="9"/>
    </row>
    <row r="1978" spans="8:9" x14ac:dyDescent="0.2">
      <c r="H1978" s="9"/>
      <c r="I1978" s="9"/>
    </row>
    <row r="1979" spans="8:9" x14ac:dyDescent="0.2">
      <c r="H1979" s="9"/>
      <c r="I1979" s="9"/>
    </row>
    <row r="1980" spans="8:9" x14ac:dyDescent="0.2">
      <c r="H1980" s="9"/>
      <c r="I1980" s="9"/>
    </row>
    <row r="1981" spans="8:9" x14ac:dyDescent="0.2">
      <c r="H1981" s="9"/>
      <c r="I1981" s="9"/>
    </row>
    <row r="1982" spans="8:9" x14ac:dyDescent="0.2">
      <c r="H1982" s="9"/>
      <c r="I1982" s="9"/>
    </row>
    <row r="1983" spans="8:9" x14ac:dyDescent="0.2">
      <c r="H1983" s="9"/>
      <c r="I1983" s="9"/>
    </row>
    <row r="1984" spans="8:9" x14ac:dyDescent="0.2">
      <c r="H1984" s="9"/>
      <c r="I1984" s="9"/>
    </row>
    <row r="1985" spans="8:9" x14ac:dyDescent="0.2">
      <c r="H1985" s="9"/>
      <c r="I1985" s="9"/>
    </row>
    <row r="1986" spans="8:9" x14ac:dyDescent="0.2">
      <c r="H1986" s="9"/>
      <c r="I1986" s="9"/>
    </row>
    <row r="1987" spans="8:9" x14ac:dyDescent="0.2">
      <c r="H1987" s="9"/>
      <c r="I1987" s="9"/>
    </row>
    <row r="1988" spans="8:9" x14ac:dyDescent="0.2">
      <c r="H1988" s="9"/>
      <c r="I1988" s="9"/>
    </row>
    <row r="1989" spans="8:9" x14ac:dyDescent="0.2">
      <c r="H1989" s="9"/>
      <c r="I1989" s="9"/>
    </row>
    <row r="1990" spans="8:9" x14ac:dyDescent="0.2">
      <c r="H1990" s="9"/>
      <c r="I1990" s="9"/>
    </row>
    <row r="1991" spans="8:9" x14ac:dyDescent="0.2">
      <c r="H1991" s="9"/>
      <c r="I1991" s="9"/>
    </row>
    <row r="1992" spans="8:9" x14ac:dyDescent="0.2">
      <c r="H1992" s="9"/>
      <c r="I1992" s="9"/>
    </row>
    <row r="1993" spans="8:9" x14ac:dyDescent="0.2">
      <c r="H1993" s="9"/>
      <c r="I1993" s="9"/>
    </row>
    <row r="1994" spans="8:9" x14ac:dyDescent="0.2">
      <c r="H1994" s="9"/>
      <c r="I1994" s="9"/>
    </row>
    <row r="1995" spans="8:9" x14ac:dyDescent="0.2">
      <c r="H1995" s="9"/>
      <c r="I1995" s="9"/>
    </row>
    <row r="1996" spans="8:9" x14ac:dyDescent="0.2">
      <c r="H1996" s="9"/>
      <c r="I1996" s="9"/>
    </row>
    <row r="1997" spans="8:9" x14ac:dyDescent="0.2">
      <c r="H1997" s="9"/>
      <c r="I1997" s="9"/>
    </row>
    <row r="1998" spans="8:9" x14ac:dyDescent="0.2">
      <c r="H1998" s="9"/>
      <c r="I1998" s="9"/>
    </row>
    <row r="1999" spans="8:9" x14ac:dyDescent="0.2">
      <c r="H1999" s="9"/>
      <c r="I1999" s="9"/>
    </row>
    <row r="2000" spans="8:9" x14ac:dyDescent="0.2">
      <c r="H2000" s="9"/>
      <c r="I2000" s="9"/>
    </row>
    <row r="2001" spans="8:9" x14ac:dyDescent="0.2">
      <c r="H2001" s="9"/>
      <c r="I2001" s="9"/>
    </row>
    <row r="2002" spans="8:9" x14ac:dyDescent="0.2">
      <c r="H2002" s="9"/>
      <c r="I2002" s="9"/>
    </row>
    <row r="2003" spans="8:9" x14ac:dyDescent="0.2">
      <c r="H2003" s="9"/>
      <c r="I2003" s="9"/>
    </row>
    <row r="2004" spans="8:9" x14ac:dyDescent="0.2">
      <c r="H2004" s="9"/>
      <c r="I2004" s="9"/>
    </row>
    <row r="2005" spans="8:9" x14ac:dyDescent="0.2">
      <c r="H2005" s="9"/>
      <c r="I2005" s="9"/>
    </row>
    <row r="2006" spans="8:9" x14ac:dyDescent="0.2">
      <c r="H2006" s="9"/>
      <c r="I2006" s="9"/>
    </row>
    <row r="2007" spans="8:9" x14ac:dyDescent="0.2">
      <c r="H2007" s="9"/>
      <c r="I2007" s="9"/>
    </row>
    <row r="2008" spans="8:9" x14ac:dyDescent="0.2">
      <c r="H2008" s="9"/>
      <c r="I2008" s="9"/>
    </row>
    <row r="2009" spans="8:9" x14ac:dyDescent="0.2">
      <c r="H2009" s="9"/>
      <c r="I2009" s="9"/>
    </row>
    <row r="2010" spans="8:9" x14ac:dyDescent="0.2">
      <c r="H2010" s="9"/>
      <c r="I2010" s="9"/>
    </row>
    <row r="2011" spans="8:9" x14ac:dyDescent="0.2">
      <c r="H2011" s="9"/>
      <c r="I2011" s="9"/>
    </row>
    <row r="2012" spans="8:9" x14ac:dyDescent="0.2">
      <c r="H2012" s="9"/>
      <c r="I2012" s="9"/>
    </row>
    <row r="2013" spans="8:9" x14ac:dyDescent="0.2">
      <c r="H2013" s="9"/>
      <c r="I2013" s="9"/>
    </row>
    <row r="2014" spans="8:9" x14ac:dyDescent="0.2">
      <c r="H2014" s="9"/>
      <c r="I2014" s="9"/>
    </row>
    <row r="2015" spans="8:9" x14ac:dyDescent="0.2">
      <c r="H2015" s="9"/>
      <c r="I2015" s="9"/>
    </row>
    <row r="2016" spans="8:9" x14ac:dyDescent="0.2">
      <c r="H2016" s="9"/>
      <c r="I2016" s="9"/>
    </row>
    <row r="2017" spans="8:9" x14ac:dyDescent="0.2">
      <c r="H2017" s="9"/>
      <c r="I2017" s="9"/>
    </row>
    <row r="2018" spans="8:9" x14ac:dyDescent="0.2">
      <c r="H2018" s="9"/>
      <c r="I2018" s="9"/>
    </row>
    <row r="2019" spans="8:9" x14ac:dyDescent="0.2">
      <c r="H2019" s="9"/>
      <c r="I2019" s="9"/>
    </row>
    <row r="2020" spans="8:9" x14ac:dyDescent="0.2">
      <c r="H2020" s="9"/>
      <c r="I2020" s="9"/>
    </row>
    <row r="2021" spans="8:9" x14ac:dyDescent="0.2">
      <c r="H2021" s="9"/>
      <c r="I2021" s="9"/>
    </row>
    <row r="2022" spans="8:9" x14ac:dyDescent="0.2">
      <c r="H2022" s="9"/>
      <c r="I2022" s="9"/>
    </row>
    <row r="2023" spans="8:9" x14ac:dyDescent="0.2">
      <c r="H2023" s="9"/>
      <c r="I2023" s="9"/>
    </row>
    <row r="2024" spans="8:9" x14ac:dyDescent="0.2">
      <c r="H2024" s="9"/>
      <c r="I2024" s="9"/>
    </row>
    <row r="2025" spans="8:9" x14ac:dyDescent="0.2">
      <c r="H2025" s="9"/>
      <c r="I2025" s="9"/>
    </row>
    <row r="2026" spans="8:9" x14ac:dyDescent="0.2">
      <c r="H2026" s="9"/>
      <c r="I2026" s="9"/>
    </row>
    <row r="2027" spans="8:9" x14ac:dyDescent="0.2">
      <c r="H2027" s="9"/>
      <c r="I2027" s="9"/>
    </row>
    <row r="2028" spans="8:9" x14ac:dyDescent="0.2">
      <c r="H2028" s="9"/>
      <c r="I2028" s="9"/>
    </row>
    <row r="2029" spans="8:9" x14ac:dyDescent="0.2">
      <c r="H2029" s="9"/>
      <c r="I2029" s="9"/>
    </row>
    <row r="2030" spans="8:9" x14ac:dyDescent="0.2">
      <c r="H2030" s="9"/>
      <c r="I2030" s="9"/>
    </row>
    <row r="2031" spans="8:9" x14ac:dyDescent="0.2">
      <c r="H2031" s="9"/>
      <c r="I2031" s="9"/>
    </row>
    <row r="2032" spans="8:9" x14ac:dyDescent="0.2">
      <c r="H2032" s="9"/>
      <c r="I2032" s="9"/>
    </row>
    <row r="2033" spans="8:9" x14ac:dyDescent="0.2">
      <c r="H2033" s="9"/>
      <c r="I2033" s="9"/>
    </row>
    <row r="2034" spans="8:9" x14ac:dyDescent="0.2">
      <c r="H2034" s="9"/>
      <c r="I2034" s="9"/>
    </row>
    <row r="2035" spans="8:9" x14ac:dyDescent="0.2">
      <c r="H2035" s="9"/>
      <c r="I2035" s="9"/>
    </row>
    <row r="2036" spans="8:9" x14ac:dyDescent="0.2">
      <c r="H2036" s="9"/>
      <c r="I2036" s="9"/>
    </row>
    <row r="2037" spans="8:9" x14ac:dyDescent="0.2">
      <c r="H2037" s="9"/>
      <c r="I2037" s="9"/>
    </row>
    <row r="2038" spans="8:9" x14ac:dyDescent="0.2">
      <c r="H2038" s="9"/>
      <c r="I2038" s="9"/>
    </row>
    <row r="2039" spans="8:9" x14ac:dyDescent="0.2">
      <c r="H2039" s="9"/>
      <c r="I2039" s="9"/>
    </row>
    <row r="2040" spans="8:9" x14ac:dyDescent="0.2">
      <c r="H2040" s="9"/>
      <c r="I2040" s="9"/>
    </row>
    <row r="2041" spans="8:9" x14ac:dyDescent="0.2">
      <c r="H2041" s="9"/>
      <c r="I2041" s="9"/>
    </row>
    <row r="2042" spans="8:9" x14ac:dyDescent="0.2">
      <c r="H2042" s="9"/>
      <c r="I2042" s="9"/>
    </row>
    <row r="2043" spans="8:9" x14ac:dyDescent="0.2">
      <c r="H2043" s="9"/>
      <c r="I2043" s="9"/>
    </row>
    <row r="2044" spans="8:9" x14ac:dyDescent="0.2">
      <c r="H2044" s="9"/>
      <c r="I2044" s="9"/>
    </row>
    <row r="2045" spans="8:9" x14ac:dyDescent="0.2">
      <c r="H2045" s="9"/>
      <c r="I2045" s="9"/>
    </row>
    <row r="2046" spans="8:9" x14ac:dyDescent="0.2">
      <c r="H2046" s="9"/>
      <c r="I2046" s="9"/>
    </row>
    <row r="2047" spans="8:9" x14ac:dyDescent="0.2">
      <c r="H2047" s="9"/>
      <c r="I2047" s="9"/>
    </row>
    <row r="2048" spans="8:9" x14ac:dyDescent="0.2">
      <c r="H2048" s="9"/>
      <c r="I2048" s="9"/>
    </row>
    <row r="2049" spans="8:9" x14ac:dyDescent="0.2">
      <c r="H2049" s="9"/>
      <c r="I2049" s="9"/>
    </row>
    <row r="2050" spans="8:9" x14ac:dyDescent="0.2">
      <c r="H2050" s="9"/>
      <c r="I2050" s="9"/>
    </row>
    <row r="2051" spans="8:9" x14ac:dyDescent="0.2">
      <c r="H2051" s="9"/>
      <c r="I2051" s="9"/>
    </row>
    <row r="2052" spans="8:9" x14ac:dyDescent="0.2">
      <c r="H2052" s="9"/>
      <c r="I2052" s="9"/>
    </row>
    <row r="2053" spans="8:9" x14ac:dyDescent="0.2">
      <c r="H2053" s="9"/>
      <c r="I2053" s="9"/>
    </row>
    <row r="2054" spans="8:9" x14ac:dyDescent="0.2">
      <c r="H2054" s="9"/>
      <c r="I2054" s="9"/>
    </row>
    <row r="2055" spans="8:9" x14ac:dyDescent="0.2">
      <c r="H2055" s="9"/>
      <c r="I2055" s="9"/>
    </row>
    <row r="2056" spans="8:9" x14ac:dyDescent="0.2">
      <c r="H2056" s="9"/>
      <c r="I2056" s="9"/>
    </row>
    <row r="2057" spans="8:9" x14ac:dyDescent="0.2">
      <c r="H2057" s="9"/>
      <c r="I2057" s="9"/>
    </row>
    <row r="2058" spans="8:9" x14ac:dyDescent="0.2">
      <c r="H2058" s="9"/>
      <c r="I2058" s="9"/>
    </row>
    <row r="2059" spans="8:9" x14ac:dyDescent="0.2">
      <c r="H2059" s="9"/>
      <c r="I2059" s="9"/>
    </row>
    <row r="2060" spans="8:9" x14ac:dyDescent="0.2">
      <c r="H2060" s="9"/>
      <c r="I2060" s="9"/>
    </row>
    <row r="2061" spans="8:9" x14ac:dyDescent="0.2">
      <c r="H2061" s="9"/>
      <c r="I2061" s="9"/>
    </row>
    <row r="2062" spans="8:9" x14ac:dyDescent="0.2">
      <c r="H2062" s="9"/>
      <c r="I2062" s="9"/>
    </row>
    <row r="2063" spans="8:9" x14ac:dyDescent="0.2">
      <c r="H2063" s="9"/>
      <c r="I2063" s="9"/>
    </row>
    <row r="2064" spans="8:9" x14ac:dyDescent="0.2">
      <c r="H2064" s="9"/>
      <c r="I2064" s="9"/>
    </row>
    <row r="2065" spans="8:9" x14ac:dyDescent="0.2">
      <c r="H2065" s="9"/>
      <c r="I2065" s="9"/>
    </row>
    <row r="2066" spans="8:9" x14ac:dyDescent="0.2">
      <c r="H2066" s="9"/>
      <c r="I2066" s="9"/>
    </row>
    <row r="2067" spans="8:9" x14ac:dyDescent="0.2">
      <c r="H2067" s="9"/>
      <c r="I2067" s="9"/>
    </row>
    <row r="2068" spans="8:9" x14ac:dyDescent="0.2">
      <c r="H2068" s="9"/>
      <c r="I2068" s="9"/>
    </row>
    <row r="2069" spans="8:9" x14ac:dyDescent="0.2">
      <c r="H2069" s="9"/>
      <c r="I2069" s="9"/>
    </row>
    <row r="2070" spans="8:9" x14ac:dyDescent="0.2">
      <c r="H2070" s="9"/>
      <c r="I2070" s="9"/>
    </row>
    <row r="2071" spans="8:9" x14ac:dyDescent="0.2">
      <c r="H2071" s="9"/>
      <c r="I2071" s="9"/>
    </row>
    <row r="2072" spans="8:9" x14ac:dyDescent="0.2">
      <c r="H2072" s="9"/>
      <c r="I2072" s="9"/>
    </row>
    <row r="2073" spans="8:9" x14ac:dyDescent="0.2">
      <c r="H2073" s="9"/>
      <c r="I2073" s="9"/>
    </row>
    <row r="2074" spans="8:9" x14ac:dyDescent="0.2">
      <c r="H2074" s="9"/>
      <c r="I2074" s="9"/>
    </row>
    <row r="2075" spans="8:9" x14ac:dyDescent="0.2">
      <c r="H2075" s="9"/>
      <c r="I2075" s="9"/>
    </row>
    <row r="2076" spans="8:9" x14ac:dyDescent="0.2">
      <c r="H2076" s="9"/>
      <c r="I2076" s="9"/>
    </row>
    <row r="2077" spans="8:9" x14ac:dyDescent="0.2">
      <c r="H2077" s="9"/>
      <c r="I2077" s="9"/>
    </row>
    <row r="2078" spans="8:9" x14ac:dyDescent="0.2">
      <c r="H2078" s="9"/>
      <c r="I2078" s="9"/>
    </row>
    <row r="2079" spans="8:9" x14ac:dyDescent="0.2">
      <c r="H2079" s="9"/>
      <c r="I2079" s="9"/>
    </row>
    <row r="2080" spans="8:9" x14ac:dyDescent="0.2">
      <c r="H2080" s="9"/>
      <c r="I2080" s="9"/>
    </row>
    <row r="2081" spans="8:9" x14ac:dyDescent="0.2">
      <c r="H2081" s="9"/>
      <c r="I2081" s="9"/>
    </row>
    <row r="2082" spans="8:9" x14ac:dyDescent="0.2">
      <c r="H2082" s="9"/>
      <c r="I2082" s="9"/>
    </row>
    <row r="2083" spans="8:9" x14ac:dyDescent="0.2">
      <c r="H2083" s="9"/>
      <c r="I2083" s="9"/>
    </row>
    <row r="2084" spans="8:9" x14ac:dyDescent="0.2">
      <c r="H2084" s="9"/>
      <c r="I2084" s="9"/>
    </row>
    <row r="2085" spans="8:9" x14ac:dyDescent="0.2">
      <c r="H2085" s="9"/>
      <c r="I2085" s="9"/>
    </row>
    <row r="2086" spans="8:9" x14ac:dyDescent="0.2">
      <c r="H2086" s="9"/>
      <c r="I2086" s="9"/>
    </row>
    <row r="2087" spans="8:9" x14ac:dyDescent="0.2">
      <c r="H2087" s="9"/>
      <c r="I2087" s="9"/>
    </row>
    <row r="2088" spans="8:9" x14ac:dyDescent="0.2">
      <c r="H2088" s="9"/>
      <c r="I2088" s="9"/>
    </row>
    <row r="2089" spans="8:9" x14ac:dyDescent="0.2">
      <c r="H2089" s="9"/>
      <c r="I2089" s="9"/>
    </row>
    <row r="2090" spans="8:9" x14ac:dyDescent="0.2">
      <c r="H2090" s="9"/>
      <c r="I2090" s="9"/>
    </row>
    <row r="2091" spans="8:9" x14ac:dyDescent="0.2">
      <c r="H2091" s="9"/>
      <c r="I2091" s="9"/>
    </row>
    <row r="2092" spans="8:9" x14ac:dyDescent="0.2">
      <c r="H2092" s="9"/>
      <c r="I2092" s="9"/>
    </row>
    <row r="2093" spans="8:9" x14ac:dyDescent="0.2">
      <c r="H2093" s="9"/>
      <c r="I2093" s="9"/>
    </row>
    <row r="2094" spans="8:9" x14ac:dyDescent="0.2">
      <c r="H2094" s="9"/>
      <c r="I2094" s="9"/>
    </row>
    <row r="2095" spans="8:9" x14ac:dyDescent="0.2">
      <c r="H2095" s="9"/>
      <c r="I2095" s="9"/>
    </row>
    <row r="2096" spans="8:9" x14ac:dyDescent="0.2">
      <c r="H2096" s="9"/>
      <c r="I2096" s="9"/>
    </row>
    <row r="2097" spans="8:9" x14ac:dyDescent="0.2">
      <c r="H2097" s="9"/>
      <c r="I2097" s="9"/>
    </row>
    <row r="2098" spans="8:9" x14ac:dyDescent="0.2">
      <c r="H2098" s="9"/>
      <c r="I2098" s="9"/>
    </row>
    <row r="2099" spans="8:9" x14ac:dyDescent="0.2">
      <c r="H2099" s="9"/>
      <c r="I2099" s="9"/>
    </row>
    <row r="2100" spans="8:9" x14ac:dyDescent="0.2">
      <c r="H2100" s="9"/>
      <c r="I2100" s="9"/>
    </row>
    <row r="2101" spans="8:9" x14ac:dyDescent="0.2">
      <c r="H2101" s="9"/>
      <c r="I2101" s="9"/>
    </row>
    <row r="2102" spans="8:9" x14ac:dyDescent="0.2">
      <c r="H2102" s="9"/>
      <c r="I2102" s="9"/>
    </row>
    <row r="2103" spans="8:9" x14ac:dyDescent="0.2">
      <c r="H2103" s="9"/>
      <c r="I2103" s="9"/>
    </row>
    <row r="2104" spans="8:9" x14ac:dyDescent="0.2">
      <c r="H2104" s="9"/>
      <c r="I2104" s="9"/>
    </row>
    <row r="2105" spans="8:9" x14ac:dyDescent="0.2">
      <c r="H2105" s="9"/>
      <c r="I2105" s="9"/>
    </row>
    <row r="2106" spans="8:9" x14ac:dyDescent="0.2">
      <c r="H2106" s="9"/>
      <c r="I2106" s="9"/>
    </row>
    <row r="2107" spans="8:9" x14ac:dyDescent="0.2">
      <c r="H2107" s="9"/>
      <c r="I2107" s="9"/>
    </row>
    <row r="2108" spans="8:9" x14ac:dyDescent="0.2">
      <c r="H2108" s="9"/>
      <c r="I2108" s="9"/>
    </row>
    <row r="2109" spans="8:9" x14ac:dyDescent="0.2">
      <c r="H2109" s="9"/>
      <c r="I2109" s="9"/>
    </row>
    <row r="2110" spans="8:9" x14ac:dyDescent="0.2">
      <c r="H2110" s="9"/>
      <c r="I2110" s="9"/>
    </row>
    <row r="2111" spans="8:9" x14ac:dyDescent="0.2">
      <c r="H2111" s="9"/>
      <c r="I2111" s="9"/>
    </row>
    <row r="2112" spans="8:9" x14ac:dyDescent="0.2">
      <c r="H2112" s="9"/>
      <c r="I2112" s="9"/>
    </row>
    <row r="2113" spans="8:9" x14ac:dyDescent="0.2">
      <c r="H2113" s="9"/>
      <c r="I2113" s="9"/>
    </row>
    <row r="2114" spans="8:9" x14ac:dyDescent="0.2">
      <c r="H2114" s="9"/>
      <c r="I2114" s="9"/>
    </row>
    <row r="2115" spans="8:9" x14ac:dyDescent="0.2">
      <c r="H2115" s="9"/>
      <c r="I2115" s="9"/>
    </row>
    <row r="2116" spans="8:9" x14ac:dyDescent="0.2">
      <c r="H2116" s="9"/>
      <c r="I2116" s="9"/>
    </row>
    <row r="2117" spans="8:9" x14ac:dyDescent="0.2">
      <c r="H2117" s="9"/>
      <c r="I2117" s="9"/>
    </row>
    <row r="2118" spans="8:9" x14ac:dyDescent="0.2">
      <c r="H2118" s="9"/>
      <c r="I2118" s="9"/>
    </row>
    <row r="2119" spans="8:9" x14ac:dyDescent="0.2">
      <c r="H2119" s="9"/>
      <c r="I2119" s="9"/>
    </row>
    <row r="2120" spans="8:9" x14ac:dyDescent="0.2">
      <c r="H2120" s="9"/>
      <c r="I2120" s="9"/>
    </row>
    <row r="2121" spans="8:9" x14ac:dyDescent="0.2">
      <c r="H2121" s="9"/>
      <c r="I2121" s="9"/>
    </row>
    <row r="2122" spans="8:9" x14ac:dyDescent="0.2">
      <c r="H2122" s="9"/>
      <c r="I2122" s="9"/>
    </row>
    <row r="2123" spans="8:9" x14ac:dyDescent="0.2">
      <c r="H2123" s="9"/>
      <c r="I2123" s="9"/>
    </row>
    <row r="2124" spans="8:9" x14ac:dyDescent="0.2">
      <c r="H2124" s="9"/>
      <c r="I2124" s="9"/>
    </row>
    <row r="2125" spans="8:9" x14ac:dyDescent="0.2">
      <c r="H2125" s="9"/>
      <c r="I2125" s="9"/>
    </row>
    <row r="2126" spans="8:9" x14ac:dyDescent="0.2">
      <c r="H2126" s="9"/>
      <c r="I2126" s="9"/>
    </row>
    <row r="2127" spans="8:9" x14ac:dyDescent="0.2">
      <c r="H2127" s="9"/>
      <c r="I2127" s="9"/>
    </row>
    <row r="2128" spans="8:9" x14ac:dyDescent="0.2">
      <c r="H2128" s="9"/>
      <c r="I2128" s="9"/>
    </row>
    <row r="2129" spans="8:9" x14ac:dyDescent="0.2">
      <c r="H2129" s="9"/>
      <c r="I2129" s="9"/>
    </row>
    <row r="2130" spans="8:9" x14ac:dyDescent="0.2">
      <c r="H2130" s="9"/>
      <c r="I2130" s="9"/>
    </row>
    <row r="2131" spans="8:9" x14ac:dyDescent="0.2">
      <c r="H2131" s="9"/>
      <c r="I2131" s="9"/>
    </row>
    <row r="2132" spans="8:9" x14ac:dyDescent="0.2">
      <c r="H2132" s="9"/>
      <c r="I2132" s="9"/>
    </row>
    <row r="2133" spans="8:9" x14ac:dyDescent="0.2">
      <c r="H2133" s="9"/>
      <c r="I2133" s="9"/>
    </row>
    <row r="2134" spans="8:9" x14ac:dyDescent="0.2">
      <c r="H2134" s="9"/>
      <c r="I2134" s="9"/>
    </row>
    <row r="2135" spans="8:9" x14ac:dyDescent="0.2">
      <c r="H2135" s="9"/>
      <c r="I2135" s="9"/>
    </row>
    <row r="2136" spans="8:9" x14ac:dyDescent="0.2">
      <c r="H2136" s="9"/>
      <c r="I2136" s="9"/>
    </row>
    <row r="2137" spans="8:9" x14ac:dyDescent="0.2">
      <c r="H2137" s="9"/>
      <c r="I2137" s="9"/>
    </row>
    <row r="2138" spans="8:9" x14ac:dyDescent="0.2">
      <c r="H2138" s="9"/>
      <c r="I2138" s="9"/>
    </row>
    <row r="2139" spans="8:9" x14ac:dyDescent="0.2">
      <c r="H2139" s="9"/>
      <c r="I2139" s="9"/>
    </row>
    <row r="2140" spans="8:9" x14ac:dyDescent="0.2">
      <c r="H2140" s="9"/>
      <c r="I2140" s="9"/>
    </row>
    <row r="2141" spans="8:9" x14ac:dyDescent="0.2">
      <c r="H2141" s="9"/>
      <c r="I2141" s="9"/>
    </row>
    <row r="2142" spans="8:9" x14ac:dyDescent="0.2">
      <c r="H2142" s="9"/>
      <c r="I2142" s="9"/>
    </row>
    <row r="2143" spans="8:9" x14ac:dyDescent="0.2">
      <c r="H2143" s="9"/>
      <c r="I2143" s="9"/>
    </row>
    <row r="2144" spans="8:9" x14ac:dyDescent="0.2">
      <c r="H2144" s="9"/>
      <c r="I2144" s="9"/>
    </row>
    <row r="2145" spans="8:9" x14ac:dyDescent="0.2">
      <c r="H2145" s="9"/>
      <c r="I2145" s="9"/>
    </row>
    <row r="2146" spans="8:9" x14ac:dyDescent="0.2">
      <c r="H2146" s="9"/>
      <c r="I2146" s="9"/>
    </row>
    <row r="2147" spans="8:9" x14ac:dyDescent="0.2">
      <c r="H2147" s="9"/>
      <c r="I2147" s="9"/>
    </row>
    <row r="2148" spans="8:9" x14ac:dyDescent="0.2">
      <c r="H2148" s="9"/>
      <c r="I2148" s="9"/>
    </row>
    <row r="2149" spans="8:9" x14ac:dyDescent="0.2">
      <c r="H2149" s="9"/>
      <c r="I2149" s="9"/>
    </row>
    <row r="2150" spans="8:9" x14ac:dyDescent="0.2">
      <c r="H2150" s="9"/>
      <c r="I2150" s="9"/>
    </row>
    <row r="2151" spans="8:9" x14ac:dyDescent="0.2">
      <c r="H2151" s="9"/>
      <c r="I2151" s="9"/>
    </row>
    <row r="2152" spans="8:9" x14ac:dyDescent="0.2">
      <c r="H2152" s="9"/>
      <c r="I2152" s="9"/>
    </row>
    <row r="2153" spans="8:9" x14ac:dyDescent="0.2">
      <c r="H2153" s="9"/>
      <c r="I2153" s="9"/>
    </row>
    <row r="2154" spans="8:9" x14ac:dyDescent="0.2">
      <c r="H2154" s="9"/>
      <c r="I2154" s="9"/>
    </row>
    <row r="2155" spans="8:9" x14ac:dyDescent="0.2">
      <c r="H2155" s="9"/>
      <c r="I2155" s="9"/>
    </row>
    <row r="2156" spans="8:9" x14ac:dyDescent="0.2">
      <c r="H2156" s="9"/>
      <c r="I2156" s="9"/>
    </row>
    <row r="2157" spans="8:9" x14ac:dyDescent="0.2">
      <c r="H2157" s="9"/>
      <c r="I2157" s="9"/>
    </row>
    <row r="2158" spans="8:9" x14ac:dyDescent="0.2">
      <c r="H2158" s="9"/>
      <c r="I2158" s="9"/>
    </row>
    <row r="2159" spans="8:9" x14ac:dyDescent="0.2">
      <c r="H2159" s="9"/>
      <c r="I2159" s="9"/>
    </row>
    <row r="2160" spans="8:9" x14ac:dyDescent="0.2">
      <c r="H2160" s="9"/>
      <c r="I2160" s="9"/>
    </row>
    <row r="2161" spans="8:9" x14ac:dyDescent="0.2">
      <c r="H2161" s="9"/>
      <c r="I2161" s="9"/>
    </row>
    <row r="2162" spans="8:9" x14ac:dyDescent="0.2">
      <c r="H2162" s="9"/>
      <c r="I2162" s="9"/>
    </row>
    <row r="2163" spans="8:9" x14ac:dyDescent="0.2">
      <c r="H2163" s="9"/>
      <c r="I2163" s="9"/>
    </row>
    <row r="2164" spans="8:9" x14ac:dyDescent="0.2">
      <c r="H2164" s="9"/>
      <c r="I2164" s="9"/>
    </row>
    <row r="2165" spans="8:9" x14ac:dyDescent="0.2">
      <c r="H2165" s="9"/>
      <c r="I2165" s="9"/>
    </row>
    <row r="2166" spans="8:9" x14ac:dyDescent="0.2">
      <c r="H2166" s="9"/>
      <c r="I2166" s="9"/>
    </row>
    <row r="2167" spans="8:9" x14ac:dyDescent="0.2">
      <c r="H2167" s="9"/>
      <c r="I2167" s="9"/>
    </row>
    <row r="2168" spans="8:9" x14ac:dyDescent="0.2">
      <c r="H2168" s="9"/>
      <c r="I2168" s="9"/>
    </row>
    <row r="2169" spans="8:9" x14ac:dyDescent="0.2">
      <c r="H2169" s="9"/>
      <c r="I2169" s="9"/>
    </row>
    <row r="2170" spans="8:9" x14ac:dyDescent="0.2">
      <c r="H2170" s="9"/>
      <c r="I2170" s="9"/>
    </row>
    <row r="2171" spans="8:9" x14ac:dyDescent="0.2">
      <c r="H2171" s="9"/>
      <c r="I2171" s="9"/>
    </row>
    <row r="2172" spans="8:9" x14ac:dyDescent="0.2">
      <c r="H2172" s="9"/>
      <c r="I2172" s="9"/>
    </row>
    <row r="2173" spans="8:9" x14ac:dyDescent="0.2">
      <c r="H2173" s="9"/>
      <c r="I2173" s="9"/>
    </row>
    <row r="2174" spans="8:9" x14ac:dyDescent="0.2">
      <c r="H2174" s="9"/>
      <c r="I2174" s="9"/>
    </row>
    <row r="2175" spans="8:9" x14ac:dyDescent="0.2">
      <c r="H2175" s="9"/>
      <c r="I2175" s="9"/>
    </row>
    <row r="2176" spans="8:9" x14ac:dyDescent="0.2">
      <c r="H2176" s="9"/>
      <c r="I2176" s="9"/>
    </row>
    <row r="2177" spans="8:9" x14ac:dyDescent="0.2">
      <c r="H2177" s="9"/>
      <c r="I2177" s="9"/>
    </row>
    <row r="2178" spans="8:9" x14ac:dyDescent="0.2">
      <c r="H2178" s="9"/>
      <c r="I2178" s="9"/>
    </row>
    <row r="2179" spans="8:9" x14ac:dyDescent="0.2">
      <c r="H2179" s="9"/>
      <c r="I2179" s="9"/>
    </row>
    <row r="2180" spans="8:9" x14ac:dyDescent="0.2">
      <c r="H2180" s="9"/>
      <c r="I2180" s="9"/>
    </row>
    <row r="2181" spans="8:9" x14ac:dyDescent="0.2">
      <c r="H2181" s="9"/>
      <c r="I2181" s="9"/>
    </row>
    <row r="2182" spans="8:9" x14ac:dyDescent="0.2">
      <c r="H2182" s="9"/>
      <c r="I2182" s="9"/>
    </row>
    <row r="2183" spans="8:9" x14ac:dyDescent="0.2">
      <c r="H2183" s="9"/>
      <c r="I2183" s="9"/>
    </row>
    <row r="2184" spans="8:9" x14ac:dyDescent="0.2">
      <c r="H2184" s="9"/>
      <c r="I2184" s="9"/>
    </row>
    <row r="2185" spans="8:9" x14ac:dyDescent="0.2">
      <c r="H2185" s="9"/>
      <c r="I2185" s="9"/>
    </row>
    <row r="2186" spans="8:9" x14ac:dyDescent="0.2">
      <c r="H2186" s="9"/>
      <c r="I2186" s="9"/>
    </row>
    <row r="2187" spans="8:9" x14ac:dyDescent="0.2">
      <c r="H2187" s="9"/>
      <c r="I2187" s="9"/>
    </row>
    <row r="2188" spans="8:9" x14ac:dyDescent="0.2">
      <c r="H2188" s="9"/>
      <c r="I2188" s="9"/>
    </row>
    <row r="2189" spans="8:9" x14ac:dyDescent="0.2">
      <c r="H2189" s="9"/>
      <c r="I2189" s="9"/>
    </row>
    <row r="2190" spans="8:9" x14ac:dyDescent="0.2">
      <c r="H2190" s="9"/>
      <c r="I2190" s="9"/>
    </row>
    <row r="2191" spans="8:9" x14ac:dyDescent="0.2">
      <c r="H2191" s="9"/>
      <c r="I2191" s="9"/>
    </row>
    <row r="2192" spans="8:9" x14ac:dyDescent="0.2">
      <c r="H2192" s="9"/>
      <c r="I2192" s="9"/>
    </row>
    <row r="2193" spans="8:9" x14ac:dyDescent="0.2">
      <c r="H2193" s="9"/>
      <c r="I2193" s="9"/>
    </row>
    <row r="2194" spans="8:9" x14ac:dyDescent="0.2">
      <c r="H2194" s="9"/>
      <c r="I2194" s="9"/>
    </row>
    <row r="2195" spans="8:9" x14ac:dyDescent="0.2">
      <c r="H2195" s="9"/>
      <c r="I2195" s="9"/>
    </row>
    <row r="2196" spans="8:9" x14ac:dyDescent="0.2">
      <c r="H2196" s="9"/>
      <c r="I2196" s="9"/>
    </row>
    <row r="2197" spans="8:9" x14ac:dyDescent="0.2">
      <c r="H2197" s="9"/>
      <c r="I2197" s="9"/>
    </row>
    <row r="2198" spans="8:9" x14ac:dyDescent="0.2">
      <c r="H2198" s="9"/>
      <c r="I2198" s="9"/>
    </row>
    <row r="2199" spans="8:9" x14ac:dyDescent="0.2">
      <c r="H2199" s="9"/>
      <c r="I2199" s="9"/>
    </row>
    <row r="2200" spans="8:9" x14ac:dyDescent="0.2">
      <c r="H2200" s="9"/>
      <c r="I2200" s="9"/>
    </row>
    <row r="2201" spans="8:9" x14ac:dyDescent="0.2">
      <c r="H2201" s="9"/>
      <c r="I2201" s="9"/>
    </row>
    <row r="2202" spans="8:9" x14ac:dyDescent="0.2">
      <c r="H2202" s="9"/>
      <c r="I2202" s="9"/>
    </row>
    <row r="2203" spans="8:9" x14ac:dyDescent="0.2">
      <c r="H2203" s="9"/>
      <c r="I2203" s="9"/>
    </row>
    <row r="2204" spans="8:9" x14ac:dyDescent="0.2">
      <c r="H2204" s="9"/>
      <c r="I2204" s="9"/>
    </row>
    <row r="2205" spans="8:9" x14ac:dyDescent="0.2">
      <c r="H2205" s="9"/>
      <c r="I2205" s="9"/>
    </row>
    <row r="2206" spans="8:9" x14ac:dyDescent="0.2">
      <c r="H2206" s="9"/>
      <c r="I2206" s="9"/>
    </row>
    <row r="2207" spans="8:9" x14ac:dyDescent="0.2">
      <c r="H2207" s="9"/>
      <c r="I2207" s="9"/>
    </row>
    <row r="2208" spans="8:9" x14ac:dyDescent="0.2">
      <c r="H2208" s="9"/>
      <c r="I2208" s="9"/>
    </row>
    <row r="2209" spans="8:9" x14ac:dyDescent="0.2">
      <c r="H2209" s="9"/>
      <c r="I2209" s="9"/>
    </row>
    <row r="2210" spans="8:9" x14ac:dyDescent="0.2">
      <c r="H2210" s="9"/>
      <c r="I2210" s="9"/>
    </row>
    <row r="2211" spans="8:9" x14ac:dyDescent="0.2">
      <c r="H2211" s="9"/>
      <c r="I2211" s="9"/>
    </row>
    <row r="2212" spans="8:9" x14ac:dyDescent="0.2">
      <c r="H2212" s="9"/>
      <c r="I2212" s="9"/>
    </row>
    <row r="2213" spans="8:9" x14ac:dyDescent="0.2">
      <c r="H2213" s="9"/>
      <c r="I2213" s="9"/>
    </row>
    <row r="2214" spans="8:9" x14ac:dyDescent="0.2">
      <c r="H2214" s="9"/>
      <c r="I2214" s="9"/>
    </row>
    <row r="2215" spans="8:9" x14ac:dyDescent="0.2">
      <c r="H2215" s="9"/>
      <c r="I2215" s="9"/>
    </row>
    <row r="2216" spans="8:9" x14ac:dyDescent="0.2">
      <c r="H2216" s="9"/>
      <c r="I2216" s="9"/>
    </row>
    <row r="2217" spans="8:9" x14ac:dyDescent="0.2">
      <c r="H2217" s="9"/>
      <c r="I2217" s="9"/>
    </row>
    <row r="2218" spans="8:9" x14ac:dyDescent="0.2">
      <c r="H2218" s="9"/>
      <c r="I2218" s="9"/>
    </row>
    <row r="2219" spans="8:9" x14ac:dyDescent="0.2">
      <c r="H2219" s="9"/>
      <c r="I2219" s="9"/>
    </row>
    <row r="2220" spans="8:9" x14ac:dyDescent="0.2">
      <c r="H2220" s="9"/>
      <c r="I2220" s="9"/>
    </row>
    <row r="2221" spans="8:9" x14ac:dyDescent="0.2">
      <c r="H2221" s="9"/>
      <c r="I2221" s="9"/>
    </row>
    <row r="2222" spans="8:9" x14ac:dyDescent="0.2">
      <c r="H2222" s="9"/>
      <c r="I2222" s="9"/>
    </row>
    <row r="2223" spans="8:9" x14ac:dyDescent="0.2">
      <c r="H2223" s="9"/>
      <c r="I2223" s="9"/>
    </row>
    <row r="2224" spans="8:9" x14ac:dyDescent="0.2">
      <c r="H2224" s="9"/>
      <c r="I2224" s="9"/>
    </row>
    <row r="2225" spans="8:9" x14ac:dyDescent="0.2">
      <c r="H2225" s="9"/>
      <c r="I2225" s="9"/>
    </row>
    <row r="2226" spans="8:9" x14ac:dyDescent="0.2">
      <c r="H2226" s="9"/>
      <c r="I2226" s="9"/>
    </row>
    <row r="2227" spans="8:9" x14ac:dyDescent="0.2">
      <c r="H2227" s="9"/>
      <c r="I2227" s="9"/>
    </row>
    <row r="2228" spans="8:9" x14ac:dyDescent="0.2">
      <c r="H2228" s="9"/>
      <c r="I2228" s="9"/>
    </row>
    <row r="2229" spans="8:9" x14ac:dyDescent="0.2">
      <c r="H2229" s="9"/>
      <c r="I2229" s="9"/>
    </row>
    <row r="2230" spans="8:9" x14ac:dyDescent="0.2">
      <c r="H2230" s="9"/>
      <c r="I2230" s="9"/>
    </row>
    <row r="2231" spans="8:9" x14ac:dyDescent="0.2">
      <c r="H2231" s="9"/>
      <c r="I2231" s="9"/>
    </row>
    <row r="2232" spans="8:9" x14ac:dyDescent="0.2">
      <c r="H2232" s="9"/>
      <c r="I2232" s="9"/>
    </row>
    <row r="2233" spans="8:9" x14ac:dyDescent="0.2">
      <c r="H2233" s="9"/>
      <c r="I2233" s="9"/>
    </row>
    <row r="2234" spans="8:9" x14ac:dyDescent="0.2">
      <c r="H2234" s="9"/>
      <c r="I2234" s="9"/>
    </row>
    <row r="2235" spans="8:9" x14ac:dyDescent="0.2">
      <c r="H2235" s="9"/>
      <c r="I2235" s="9"/>
    </row>
    <row r="2236" spans="8:9" x14ac:dyDescent="0.2">
      <c r="H2236" s="9"/>
      <c r="I2236" s="9"/>
    </row>
    <row r="2237" spans="8:9" x14ac:dyDescent="0.2">
      <c r="H2237" s="9"/>
      <c r="I2237" s="9"/>
    </row>
    <row r="2238" spans="8:9" x14ac:dyDescent="0.2">
      <c r="H2238" s="9"/>
      <c r="I2238" s="9"/>
    </row>
    <row r="2239" spans="8:9" x14ac:dyDescent="0.2">
      <c r="H2239" s="9"/>
      <c r="I2239" s="9"/>
    </row>
    <row r="2240" spans="8:9" x14ac:dyDescent="0.2">
      <c r="H2240" s="9"/>
      <c r="I2240" s="9"/>
    </row>
    <row r="2241" spans="8:9" x14ac:dyDescent="0.2">
      <c r="H2241" s="9"/>
      <c r="I2241" s="9"/>
    </row>
    <row r="2242" spans="8:9" x14ac:dyDescent="0.2">
      <c r="H2242" s="9"/>
      <c r="I2242" s="9"/>
    </row>
    <row r="2243" spans="8:9" x14ac:dyDescent="0.2">
      <c r="H2243" s="9"/>
      <c r="I2243" s="9"/>
    </row>
    <row r="2244" spans="8:9" x14ac:dyDescent="0.2">
      <c r="H2244" s="9"/>
      <c r="I2244" s="9"/>
    </row>
    <row r="2245" spans="8:9" x14ac:dyDescent="0.2">
      <c r="H2245" s="9"/>
      <c r="I2245" s="9"/>
    </row>
    <row r="2246" spans="8:9" x14ac:dyDescent="0.2">
      <c r="H2246" s="9"/>
      <c r="I2246" s="9"/>
    </row>
    <row r="2247" spans="8:9" x14ac:dyDescent="0.2">
      <c r="H2247" s="9"/>
      <c r="I2247" s="9"/>
    </row>
    <row r="2248" spans="8:9" x14ac:dyDescent="0.2">
      <c r="H2248" s="9"/>
      <c r="I2248" s="9"/>
    </row>
    <row r="2249" spans="8:9" x14ac:dyDescent="0.2">
      <c r="H2249" s="9"/>
      <c r="I2249" s="9"/>
    </row>
    <row r="2250" spans="8:9" x14ac:dyDescent="0.2">
      <c r="H2250" s="9"/>
      <c r="I2250" s="9"/>
    </row>
    <row r="2251" spans="8:9" x14ac:dyDescent="0.2">
      <c r="H2251" s="9"/>
      <c r="I2251" s="9"/>
    </row>
    <row r="2252" spans="8:9" x14ac:dyDescent="0.2">
      <c r="H2252" s="9"/>
      <c r="I2252" s="9"/>
    </row>
    <row r="2253" spans="8:9" x14ac:dyDescent="0.2">
      <c r="H2253" s="9"/>
      <c r="I2253" s="9"/>
    </row>
    <row r="2254" spans="8:9" x14ac:dyDescent="0.2">
      <c r="H2254" s="9"/>
      <c r="I2254" s="9"/>
    </row>
    <row r="2255" spans="8:9" x14ac:dyDescent="0.2">
      <c r="H2255" s="9"/>
      <c r="I2255" s="9"/>
    </row>
    <row r="2256" spans="8:9" x14ac:dyDescent="0.2">
      <c r="H2256" s="9"/>
      <c r="I2256" s="9"/>
    </row>
    <row r="2257" spans="8:9" x14ac:dyDescent="0.2">
      <c r="H2257" s="9"/>
      <c r="I2257" s="9"/>
    </row>
    <row r="2258" spans="8:9" x14ac:dyDescent="0.2">
      <c r="H2258" s="9"/>
      <c r="I2258" s="9"/>
    </row>
    <row r="2259" spans="8:9" x14ac:dyDescent="0.2">
      <c r="H2259" s="9"/>
      <c r="I2259" s="9"/>
    </row>
    <row r="2260" spans="8:9" x14ac:dyDescent="0.2">
      <c r="H2260" s="9"/>
      <c r="I2260" s="9"/>
    </row>
    <row r="2261" spans="8:9" x14ac:dyDescent="0.2">
      <c r="H2261" s="9"/>
      <c r="I2261" s="9"/>
    </row>
    <row r="2262" spans="8:9" x14ac:dyDescent="0.2">
      <c r="H2262" s="9"/>
      <c r="I2262" s="9"/>
    </row>
    <row r="2263" spans="8:9" x14ac:dyDescent="0.2">
      <c r="H2263" s="9"/>
      <c r="I2263" s="9"/>
    </row>
    <row r="2264" spans="8:9" x14ac:dyDescent="0.2">
      <c r="H2264" s="9"/>
      <c r="I2264" s="9"/>
    </row>
    <row r="2265" spans="8:9" x14ac:dyDescent="0.2">
      <c r="H2265" s="9"/>
      <c r="I2265" s="9"/>
    </row>
    <row r="2266" spans="8:9" x14ac:dyDescent="0.2">
      <c r="H2266" s="9"/>
      <c r="I2266" s="9"/>
    </row>
    <row r="2267" spans="8:9" x14ac:dyDescent="0.2">
      <c r="H2267" s="9"/>
      <c r="I2267" s="9"/>
    </row>
    <row r="2268" spans="8:9" x14ac:dyDescent="0.2">
      <c r="H2268" s="9"/>
      <c r="I2268" s="9"/>
    </row>
    <row r="2269" spans="8:9" x14ac:dyDescent="0.2">
      <c r="H2269" s="9"/>
      <c r="I2269" s="9"/>
    </row>
    <row r="2270" spans="8:9" x14ac:dyDescent="0.2">
      <c r="H2270" s="9"/>
      <c r="I2270" s="9"/>
    </row>
    <row r="2271" spans="8:9" x14ac:dyDescent="0.2">
      <c r="H2271" s="9"/>
      <c r="I2271" s="9"/>
    </row>
    <row r="2272" spans="8:9" x14ac:dyDescent="0.2">
      <c r="H2272" s="9"/>
      <c r="I2272" s="9"/>
    </row>
    <row r="2273" spans="8:9" x14ac:dyDescent="0.2">
      <c r="H2273" s="9"/>
      <c r="I2273" s="9"/>
    </row>
    <row r="2274" spans="8:9" x14ac:dyDescent="0.2">
      <c r="H2274" s="9"/>
      <c r="I2274" s="9"/>
    </row>
    <row r="2275" spans="8:9" x14ac:dyDescent="0.2">
      <c r="H2275" s="9"/>
      <c r="I2275" s="9"/>
    </row>
    <row r="2276" spans="8:9" x14ac:dyDescent="0.2">
      <c r="H2276" s="9"/>
      <c r="I2276" s="9"/>
    </row>
    <row r="2277" spans="8:9" x14ac:dyDescent="0.2">
      <c r="H2277" s="9"/>
      <c r="I2277" s="9"/>
    </row>
    <row r="2278" spans="8:9" x14ac:dyDescent="0.2">
      <c r="H2278" s="9"/>
      <c r="I2278" s="9"/>
    </row>
    <row r="2279" spans="8:9" x14ac:dyDescent="0.2">
      <c r="H2279" s="9"/>
      <c r="I2279" s="9"/>
    </row>
    <row r="2280" spans="8:9" x14ac:dyDescent="0.2">
      <c r="H2280" s="9"/>
      <c r="I2280" s="9"/>
    </row>
    <row r="2281" spans="8:9" x14ac:dyDescent="0.2">
      <c r="H2281" s="9"/>
      <c r="I2281" s="9"/>
    </row>
    <row r="2282" spans="8:9" x14ac:dyDescent="0.2">
      <c r="H2282" s="9"/>
      <c r="I2282" s="9"/>
    </row>
    <row r="2283" spans="8:9" x14ac:dyDescent="0.2">
      <c r="H2283" s="9"/>
      <c r="I2283" s="9"/>
    </row>
    <row r="2284" spans="8:9" x14ac:dyDescent="0.2">
      <c r="H2284" s="9"/>
      <c r="I2284" s="9"/>
    </row>
    <row r="2285" spans="8:9" x14ac:dyDescent="0.2">
      <c r="H2285" s="9"/>
      <c r="I2285" s="9"/>
    </row>
    <row r="2286" spans="8:9" x14ac:dyDescent="0.2">
      <c r="H2286" s="9"/>
      <c r="I2286" s="9"/>
    </row>
    <row r="2287" spans="8:9" x14ac:dyDescent="0.2">
      <c r="H2287" s="9"/>
      <c r="I2287" s="9"/>
    </row>
    <row r="2288" spans="8:9" x14ac:dyDescent="0.2">
      <c r="H2288" s="9"/>
      <c r="I2288" s="9"/>
    </row>
    <row r="2289" spans="8:9" x14ac:dyDescent="0.2">
      <c r="H2289" s="9"/>
      <c r="I2289" s="9"/>
    </row>
    <row r="2290" spans="8:9" x14ac:dyDescent="0.2">
      <c r="H2290" s="9"/>
      <c r="I2290" s="9"/>
    </row>
    <row r="2291" spans="8:9" x14ac:dyDescent="0.2">
      <c r="H2291" s="9"/>
      <c r="I2291" s="9"/>
    </row>
    <row r="2292" spans="8:9" x14ac:dyDescent="0.2">
      <c r="H2292" s="9"/>
      <c r="I2292" s="9"/>
    </row>
    <row r="2293" spans="8:9" x14ac:dyDescent="0.2">
      <c r="H2293" s="9"/>
      <c r="I2293" s="9"/>
    </row>
    <row r="2294" spans="8:9" x14ac:dyDescent="0.2">
      <c r="H2294" s="9"/>
      <c r="I2294" s="9"/>
    </row>
    <row r="2295" spans="8:9" x14ac:dyDescent="0.2">
      <c r="H2295" s="9"/>
      <c r="I2295" s="9"/>
    </row>
    <row r="2296" spans="8:9" x14ac:dyDescent="0.2">
      <c r="H2296" s="9"/>
      <c r="I2296" s="9"/>
    </row>
    <row r="2297" spans="8:9" x14ac:dyDescent="0.2">
      <c r="H2297" s="9"/>
      <c r="I2297" s="9"/>
    </row>
    <row r="2298" spans="8:9" x14ac:dyDescent="0.2">
      <c r="H2298" s="9"/>
      <c r="I2298" s="9"/>
    </row>
    <row r="2299" spans="8:9" x14ac:dyDescent="0.2">
      <c r="H2299" s="9"/>
      <c r="I2299" s="9"/>
    </row>
    <row r="2300" spans="8:9" x14ac:dyDescent="0.2">
      <c r="H2300" s="9"/>
      <c r="I2300" s="9"/>
    </row>
    <row r="2301" spans="8:9" x14ac:dyDescent="0.2">
      <c r="H2301" s="9"/>
      <c r="I2301" s="9"/>
    </row>
    <row r="2302" spans="8:9" x14ac:dyDescent="0.2">
      <c r="H2302" s="9"/>
      <c r="I2302" s="9"/>
    </row>
    <row r="2303" spans="8:9" x14ac:dyDescent="0.2">
      <c r="H2303" s="9"/>
      <c r="I2303" s="9"/>
    </row>
    <row r="2304" spans="8:9" x14ac:dyDescent="0.2">
      <c r="H2304" s="9"/>
      <c r="I2304" s="9"/>
    </row>
    <row r="2305" spans="8:9" x14ac:dyDescent="0.2">
      <c r="H2305" s="9"/>
      <c r="I2305" s="9"/>
    </row>
    <row r="2306" spans="8:9" x14ac:dyDescent="0.2">
      <c r="H2306" s="9"/>
      <c r="I2306" s="9"/>
    </row>
    <row r="2307" spans="8:9" x14ac:dyDescent="0.2">
      <c r="H2307" s="9"/>
      <c r="I2307" s="9"/>
    </row>
    <row r="2308" spans="8:9" x14ac:dyDescent="0.2">
      <c r="H2308" s="9"/>
      <c r="I2308" s="9"/>
    </row>
    <row r="2309" spans="8:9" x14ac:dyDescent="0.2">
      <c r="H2309" s="9"/>
      <c r="I2309" s="9"/>
    </row>
    <row r="2310" spans="8:9" x14ac:dyDescent="0.2">
      <c r="H2310" s="9"/>
      <c r="I2310" s="9"/>
    </row>
    <row r="2311" spans="8:9" x14ac:dyDescent="0.2">
      <c r="H2311" s="9"/>
      <c r="I2311" s="9"/>
    </row>
    <row r="2312" spans="8:9" x14ac:dyDescent="0.2">
      <c r="H2312" s="9"/>
      <c r="I2312" s="9"/>
    </row>
    <row r="2313" spans="8:9" x14ac:dyDescent="0.2">
      <c r="H2313" s="9"/>
      <c r="I2313" s="9"/>
    </row>
    <row r="2314" spans="8:9" x14ac:dyDescent="0.2">
      <c r="H2314" s="9"/>
      <c r="I2314" s="9"/>
    </row>
    <row r="2315" spans="8:9" x14ac:dyDescent="0.2">
      <c r="H2315" s="9"/>
      <c r="I2315" s="9"/>
    </row>
    <row r="2316" spans="8:9" x14ac:dyDescent="0.2">
      <c r="H2316" s="9"/>
      <c r="I2316" s="9"/>
    </row>
    <row r="2317" spans="8:9" x14ac:dyDescent="0.2">
      <c r="H2317" s="9"/>
      <c r="I2317" s="9"/>
    </row>
    <row r="2318" spans="8:9" x14ac:dyDescent="0.2">
      <c r="H2318" s="9"/>
      <c r="I2318" s="9"/>
    </row>
    <row r="2319" spans="8:9" x14ac:dyDescent="0.2">
      <c r="H2319" s="9"/>
      <c r="I2319" s="9"/>
    </row>
    <row r="2320" spans="8:9" x14ac:dyDescent="0.2">
      <c r="H2320" s="9"/>
      <c r="I2320" s="9"/>
    </row>
    <row r="2321" spans="8:9" x14ac:dyDescent="0.2">
      <c r="H2321" s="9"/>
      <c r="I2321" s="9"/>
    </row>
    <row r="2322" spans="8:9" x14ac:dyDescent="0.2">
      <c r="H2322" s="9"/>
      <c r="I2322" s="9"/>
    </row>
    <row r="2323" spans="8:9" x14ac:dyDescent="0.2">
      <c r="H2323" s="9"/>
      <c r="I2323" s="9"/>
    </row>
    <row r="2324" spans="8:9" x14ac:dyDescent="0.2">
      <c r="H2324" s="9"/>
      <c r="I2324" s="9"/>
    </row>
    <row r="2325" spans="8:9" x14ac:dyDescent="0.2">
      <c r="H2325" s="9"/>
      <c r="I2325" s="9"/>
    </row>
    <row r="2326" spans="8:9" x14ac:dyDescent="0.2">
      <c r="H2326" s="9"/>
      <c r="I2326" s="9"/>
    </row>
    <row r="2327" spans="8:9" x14ac:dyDescent="0.2">
      <c r="H2327" s="9"/>
      <c r="I2327" s="9"/>
    </row>
    <row r="2328" spans="8:9" x14ac:dyDescent="0.2">
      <c r="H2328" s="9"/>
      <c r="I2328" s="9"/>
    </row>
    <row r="2329" spans="8:9" x14ac:dyDescent="0.2">
      <c r="H2329" s="9"/>
      <c r="I2329" s="9"/>
    </row>
    <row r="2330" spans="8:9" x14ac:dyDescent="0.2">
      <c r="H2330" s="9"/>
      <c r="I2330" s="9"/>
    </row>
    <row r="2331" spans="8:9" x14ac:dyDescent="0.2">
      <c r="H2331" s="9"/>
      <c r="I2331" s="9"/>
    </row>
    <row r="2332" spans="8:9" x14ac:dyDescent="0.2">
      <c r="H2332" s="9"/>
      <c r="I2332" s="9"/>
    </row>
    <row r="2333" spans="8:9" x14ac:dyDescent="0.2">
      <c r="H2333" s="9"/>
      <c r="I2333" s="9"/>
    </row>
    <row r="2334" spans="8:9" x14ac:dyDescent="0.2">
      <c r="H2334" s="9"/>
      <c r="I2334" s="9"/>
    </row>
    <row r="2335" spans="8:9" x14ac:dyDescent="0.2">
      <c r="H2335" s="9"/>
      <c r="I2335" s="9"/>
    </row>
    <row r="2336" spans="8:9" x14ac:dyDescent="0.2">
      <c r="H2336" s="9"/>
      <c r="I2336" s="9"/>
    </row>
    <row r="2337" spans="8:9" x14ac:dyDescent="0.2">
      <c r="H2337" s="9"/>
      <c r="I2337" s="9"/>
    </row>
    <row r="2338" spans="8:9" x14ac:dyDescent="0.2">
      <c r="H2338" s="9"/>
      <c r="I2338" s="9"/>
    </row>
    <row r="2339" spans="8:9" x14ac:dyDescent="0.2">
      <c r="H2339" s="9"/>
      <c r="I2339" s="9"/>
    </row>
    <row r="2340" spans="8:9" x14ac:dyDescent="0.2">
      <c r="H2340" s="9"/>
      <c r="I2340" s="9"/>
    </row>
    <row r="2341" spans="8:9" x14ac:dyDescent="0.2">
      <c r="H2341" s="9"/>
      <c r="I2341" s="9"/>
    </row>
    <row r="2342" spans="8:9" x14ac:dyDescent="0.2">
      <c r="H2342" s="9"/>
      <c r="I2342" s="9"/>
    </row>
    <row r="2343" spans="8:9" x14ac:dyDescent="0.2">
      <c r="H2343" s="9"/>
      <c r="I2343" s="9"/>
    </row>
    <row r="2344" spans="8:9" x14ac:dyDescent="0.2">
      <c r="H2344" s="9"/>
      <c r="I2344" s="9"/>
    </row>
    <row r="2345" spans="8:9" x14ac:dyDescent="0.2">
      <c r="H2345" s="9"/>
      <c r="I2345" s="9"/>
    </row>
    <row r="2346" spans="8:9" x14ac:dyDescent="0.2">
      <c r="H2346" s="9"/>
      <c r="I2346" s="9"/>
    </row>
    <row r="2347" spans="8:9" x14ac:dyDescent="0.2">
      <c r="H2347" s="9"/>
      <c r="I2347" s="9"/>
    </row>
    <row r="2348" spans="8:9" x14ac:dyDescent="0.2">
      <c r="H2348" s="9"/>
      <c r="I2348" s="9"/>
    </row>
    <row r="2349" spans="8:9" x14ac:dyDescent="0.2">
      <c r="H2349" s="9"/>
      <c r="I2349" s="9"/>
    </row>
    <row r="2350" spans="8:9" x14ac:dyDescent="0.2">
      <c r="H2350" s="9"/>
      <c r="I2350" s="9"/>
    </row>
    <row r="2351" spans="8:9" x14ac:dyDescent="0.2">
      <c r="H2351" s="9"/>
      <c r="I2351" s="9"/>
    </row>
    <row r="2352" spans="8:9" x14ac:dyDescent="0.2">
      <c r="H2352" s="9"/>
      <c r="I2352" s="9"/>
    </row>
    <row r="2353" spans="8:9" x14ac:dyDescent="0.2">
      <c r="H2353" s="9"/>
      <c r="I2353" s="9"/>
    </row>
    <row r="2354" spans="8:9" x14ac:dyDescent="0.2">
      <c r="H2354" s="9"/>
      <c r="I2354" s="9"/>
    </row>
    <row r="2355" spans="8:9" x14ac:dyDescent="0.2">
      <c r="H2355" s="9"/>
      <c r="I2355" s="9"/>
    </row>
    <row r="2356" spans="8:9" x14ac:dyDescent="0.2">
      <c r="H2356" s="9"/>
      <c r="I2356" s="9"/>
    </row>
    <row r="2357" spans="8:9" x14ac:dyDescent="0.2">
      <c r="H2357" s="9"/>
      <c r="I2357" s="9"/>
    </row>
    <row r="2358" spans="8:9" x14ac:dyDescent="0.2">
      <c r="H2358" s="9"/>
      <c r="I2358" s="9"/>
    </row>
    <row r="2359" spans="8:9" x14ac:dyDescent="0.2">
      <c r="H2359" s="9"/>
      <c r="I2359" s="9"/>
    </row>
    <row r="2360" spans="8:9" x14ac:dyDescent="0.2">
      <c r="H2360" s="9"/>
      <c r="I2360" s="9"/>
    </row>
    <row r="2361" spans="8:9" x14ac:dyDescent="0.2">
      <c r="H2361" s="9"/>
      <c r="I2361" s="9"/>
    </row>
    <row r="2362" spans="8:9" x14ac:dyDescent="0.2">
      <c r="H2362" s="9"/>
      <c r="I2362" s="9"/>
    </row>
    <row r="2363" spans="8:9" x14ac:dyDescent="0.2">
      <c r="H2363" s="9"/>
      <c r="I2363" s="9"/>
    </row>
    <row r="2364" spans="8:9" x14ac:dyDescent="0.2">
      <c r="H2364" s="9"/>
      <c r="I2364" s="9"/>
    </row>
    <row r="2365" spans="8:9" x14ac:dyDescent="0.2">
      <c r="H2365" s="9"/>
      <c r="I2365" s="9"/>
    </row>
    <row r="2366" spans="8:9" x14ac:dyDescent="0.2">
      <c r="H2366" s="9"/>
      <c r="I2366" s="9"/>
    </row>
    <row r="2367" spans="8:9" x14ac:dyDescent="0.2">
      <c r="H2367" s="9"/>
      <c r="I2367" s="9"/>
    </row>
    <row r="2368" spans="8:9" x14ac:dyDescent="0.2">
      <c r="H2368" s="9"/>
      <c r="I2368" s="9"/>
    </row>
    <row r="2369" spans="8:9" x14ac:dyDescent="0.2">
      <c r="H2369" s="9"/>
      <c r="I2369" s="9"/>
    </row>
    <row r="2370" spans="8:9" x14ac:dyDescent="0.2">
      <c r="H2370" s="9"/>
      <c r="I2370" s="9"/>
    </row>
    <row r="2371" spans="8:9" x14ac:dyDescent="0.2">
      <c r="H2371" s="9"/>
      <c r="I2371" s="9"/>
    </row>
    <row r="2372" spans="8:9" x14ac:dyDescent="0.2">
      <c r="H2372" s="9"/>
      <c r="I2372" s="9"/>
    </row>
  </sheetData>
  <mergeCells count="20">
    <mergeCell ref="C59:G59"/>
    <mergeCell ref="B2:B4"/>
    <mergeCell ref="G2:G4"/>
    <mergeCell ref="C2:C4"/>
    <mergeCell ref="D2:D4"/>
    <mergeCell ref="B55:G55"/>
    <mergeCell ref="R3:R4"/>
    <mergeCell ref="S3:S4"/>
    <mergeCell ref="H2:Q2"/>
    <mergeCell ref="E2:F4"/>
    <mergeCell ref="H3:H4"/>
    <mergeCell ref="J3:J4"/>
    <mergeCell ref="L3:L4"/>
    <mergeCell ref="N3:N4"/>
    <mergeCell ref="P3:P4"/>
    <mergeCell ref="Q3:Q4"/>
    <mergeCell ref="O3:O4"/>
    <mergeCell ref="K3:K4"/>
    <mergeCell ref="M3:M4"/>
    <mergeCell ref="I3:I4"/>
  </mergeCells>
  <phoneticPr fontId="0" type="noConversion"/>
  <hyperlinks>
    <hyperlink ref="H1" r:id="rId1" display="http://www.odotonline.org/cmsportal/02000-BidAndItemData/2003.asp?costDataItemNbr=202E38000%20%20%20%20"/>
  </hyperlinks>
  <pageMargins left="0.75" right="0.75" top="1" bottom="1" header="0.5" footer="0.5"/>
  <pageSetup paperSize="17" scale="70" orientation="landscape" r:id="rId2"/>
  <headerFooter alignWithMargins="0">
    <oddFooter>&amp;CPage &amp;P of &amp;N&amp;R&amp;T &amp;D 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372"/>
  <sheetViews>
    <sheetView zoomScale="130" zoomScaleNormal="130" zoomScaleSheetLayoutView="40" workbookViewId="0">
      <pane ySplit="5" topLeftCell="A6" activePane="bottomLeft" state="frozen"/>
      <selection activeCell="J3" sqref="J3:J4"/>
      <selection pane="bottomLeft" activeCell="J3" sqref="J3:J4"/>
    </sheetView>
  </sheetViews>
  <sheetFormatPr defaultColWidth="8.7109375" defaultRowHeight="12.75" x14ac:dyDescent="0.2"/>
  <cols>
    <col min="1" max="1" width="9.140625" style="8" customWidth="1"/>
    <col min="2" max="3" width="8.7109375" style="8" customWidth="1"/>
    <col min="4" max="4" width="23.7109375" style="8" customWidth="1"/>
    <col min="5" max="6" width="16.28515625" style="46" customWidth="1"/>
    <col min="7" max="16" width="8.7109375" style="8"/>
    <col min="17" max="17" width="16.5703125" style="8" bestFit="1" customWidth="1"/>
    <col min="18" max="16384" width="8.7109375" style="8"/>
  </cols>
  <sheetData>
    <row r="1" spans="1:28" s="1" customFormat="1" x14ac:dyDescent="0.15">
      <c r="E1" s="42"/>
      <c r="F1" s="42"/>
      <c r="H1" s="20" t="s">
        <v>8</v>
      </c>
      <c r="I1" s="20"/>
      <c r="J1" s="2" t="s">
        <v>107</v>
      </c>
      <c r="K1" s="2"/>
      <c r="L1" s="2" t="s">
        <v>110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8" s="36" customFormat="1" ht="12" customHeight="1" x14ac:dyDescent="0.2">
      <c r="B2" s="99" t="s">
        <v>1</v>
      </c>
      <c r="C2" s="101" t="s">
        <v>6</v>
      </c>
      <c r="D2" s="102" t="s">
        <v>7</v>
      </c>
      <c r="E2" s="92" t="s">
        <v>3</v>
      </c>
      <c r="F2" s="93"/>
      <c r="G2" s="100" t="s">
        <v>2</v>
      </c>
      <c r="H2" s="89">
        <v>202</v>
      </c>
      <c r="I2" s="90"/>
      <c r="J2" s="90"/>
      <c r="K2" s="90"/>
      <c r="L2" s="90"/>
      <c r="M2" s="90"/>
      <c r="N2" s="90"/>
      <c r="O2" s="90"/>
      <c r="P2" s="90"/>
      <c r="Q2" s="91"/>
      <c r="R2" s="39">
        <v>254</v>
      </c>
      <c r="S2" s="39">
        <v>625</v>
      </c>
    </row>
    <row r="3" spans="1:28" s="5" customFormat="1" ht="131.25" customHeight="1" x14ac:dyDescent="0.2">
      <c r="B3" s="99"/>
      <c r="C3" s="101"/>
      <c r="D3" s="102"/>
      <c r="E3" s="94"/>
      <c r="F3" s="95"/>
      <c r="G3" s="100"/>
      <c r="H3" s="87" t="s">
        <v>9</v>
      </c>
      <c r="I3" s="87" t="s">
        <v>298</v>
      </c>
      <c r="J3" s="87" t="s">
        <v>108</v>
      </c>
      <c r="K3" s="87" t="s">
        <v>301</v>
      </c>
      <c r="L3" s="87" t="s">
        <v>269</v>
      </c>
      <c r="M3" s="87" t="s">
        <v>270</v>
      </c>
      <c r="N3" s="87" t="s">
        <v>261</v>
      </c>
      <c r="O3" s="87" t="s">
        <v>268</v>
      </c>
      <c r="P3" s="87" t="s">
        <v>265</v>
      </c>
      <c r="Q3" s="87" t="s">
        <v>262</v>
      </c>
      <c r="R3" s="87" t="s">
        <v>182</v>
      </c>
      <c r="S3" s="87" t="s">
        <v>259</v>
      </c>
      <c r="T3" s="4"/>
      <c r="U3" s="4"/>
      <c r="V3" s="4"/>
      <c r="W3" s="4"/>
      <c r="X3" s="4"/>
      <c r="Y3" s="4"/>
      <c r="Z3" s="4"/>
      <c r="AA3" s="4"/>
      <c r="AB3" s="6"/>
    </row>
    <row r="4" spans="1:28" s="36" customFormat="1" ht="12" customHeight="1" x14ac:dyDescent="0.2">
      <c r="B4" s="99"/>
      <c r="C4" s="101"/>
      <c r="D4" s="102"/>
      <c r="E4" s="96"/>
      <c r="F4" s="97"/>
      <c r="G4" s="100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</row>
    <row r="5" spans="1:28" s="36" customFormat="1" ht="12" customHeight="1" x14ac:dyDescent="0.2">
      <c r="B5" s="37"/>
      <c r="C5" s="40"/>
      <c r="D5" s="41"/>
      <c r="E5" s="43" t="s">
        <v>4</v>
      </c>
      <c r="F5" s="43" t="s">
        <v>5</v>
      </c>
      <c r="G5" s="38"/>
      <c r="H5" s="12" t="s">
        <v>10</v>
      </c>
      <c r="I5" s="12" t="s">
        <v>30</v>
      </c>
      <c r="J5" s="12" t="s">
        <v>10</v>
      </c>
      <c r="K5" s="12" t="s">
        <v>111</v>
      </c>
      <c r="L5" s="12" t="s">
        <v>111</v>
      </c>
      <c r="M5" s="12" t="s">
        <v>111</v>
      </c>
      <c r="N5" s="12" t="s">
        <v>10</v>
      </c>
      <c r="O5" s="12" t="s">
        <v>111</v>
      </c>
      <c r="P5" s="12" t="s">
        <v>10</v>
      </c>
      <c r="Q5" s="12" t="s">
        <v>30</v>
      </c>
      <c r="R5" s="12" t="s">
        <v>111</v>
      </c>
      <c r="S5" s="12" t="s">
        <v>30</v>
      </c>
    </row>
    <row r="6" spans="1:28" ht="12.2" customHeight="1" x14ac:dyDescent="0.2">
      <c r="B6" s="32"/>
      <c r="C6" s="32"/>
      <c r="D6" s="32"/>
      <c r="E6" s="33"/>
      <c r="F6" s="33"/>
      <c r="G6" s="32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spans="1:28" ht="12.2" customHeight="1" x14ac:dyDescent="0.2">
      <c r="B7" s="32">
        <v>884</v>
      </c>
      <c r="C7" s="32" t="s">
        <v>136</v>
      </c>
      <c r="D7" s="32" t="s">
        <v>155</v>
      </c>
      <c r="E7" s="45">
        <v>162720</v>
      </c>
      <c r="F7" s="45"/>
      <c r="G7" s="22" t="s">
        <v>29</v>
      </c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>
        <v>1</v>
      </c>
    </row>
    <row r="8" spans="1:28" ht="12.2" customHeight="1" x14ac:dyDescent="0.2">
      <c r="B8" s="32">
        <v>884</v>
      </c>
      <c r="C8" s="32" t="s">
        <v>137</v>
      </c>
      <c r="D8" s="32" t="s">
        <v>155</v>
      </c>
      <c r="E8" s="45">
        <v>162723</v>
      </c>
      <c r="F8" s="45"/>
      <c r="G8" s="22" t="s">
        <v>38</v>
      </c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>
        <v>1</v>
      </c>
    </row>
    <row r="9" spans="1:28" ht="12.2" customHeight="1" x14ac:dyDescent="0.2">
      <c r="B9" s="32">
        <v>884</v>
      </c>
      <c r="C9" s="32" t="s">
        <v>138</v>
      </c>
      <c r="D9" s="32" t="s">
        <v>12</v>
      </c>
      <c r="E9" s="45">
        <v>162665</v>
      </c>
      <c r="F9" s="45"/>
      <c r="G9" s="22" t="s">
        <v>29</v>
      </c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>
        <v>1</v>
      </c>
    </row>
    <row r="10" spans="1:28" ht="12.2" customHeight="1" x14ac:dyDescent="0.2">
      <c r="B10" s="32">
        <v>884</v>
      </c>
      <c r="C10" s="32" t="s">
        <v>139</v>
      </c>
      <c r="D10" s="32" t="s">
        <v>12</v>
      </c>
      <c r="E10" s="45">
        <v>162730</v>
      </c>
      <c r="F10" s="45"/>
      <c r="G10" s="22" t="s">
        <v>29</v>
      </c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>
        <v>1</v>
      </c>
    </row>
    <row r="11" spans="1:28" ht="12.2" customHeight="1" x14ac:dyDescent="0.2">
      <c r="B11" s="32">
        <v>884</v>
      </c>
      <c r="C11" s="32" t="s">
        <v>140</v>
      </c>
      <c r="D11" s="32" t="s">
        <v>12</v>
      </c>
      <c r="E11" s="45">
        <v>162727</v>
      </c>
      <c r="F11" s="45"/>
      <c r="G11" s="22" t="s">
        <v>29</v>
      </c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>
        <v>1</v>
      </c>
    </row>
    <row r="12" spans="1:28" customFormat="1" x14ac:dyDescent="0.2">
      <c r="A12" s="8"/>
      <c r="B12" s="16"/>
      <c r="C12" s="16"/>
      <c r="D12" s="16"/>
      <c r="E12" s="16"/>
      <c r="F12" s="16"/>
      <c r="G12" s="16"/>
      <c r="H12" s="17"/>
      <c r="I12" s="17"/>
      <c r="J12" s="17"/>
      <c r="K12" s="17"/>
      <c r="L12" s="18"/>
      <c r="M12" s="18"/>
      <c r="N12" s="18"/>
      <c r="O12" s="18"/>
      <c r="P12" s="18"/>
      <c r="Q12" s="18"/>
      <c r="R12" s="19"/>
      <c r="S12" s="19"/>
      <c r="T12" s="52"/>
      <c r="U12" s="52"/>
      <c r="V12" s="52"/>
      <c r="W12" s="52"/>
      <c r="X12" s="52"/>
      <c r="Y12" s="52"/>
      <c r="Z12" s="52"/>
    </row>
    <row r="13" spans="1:28" ht="12.2" customHeight="1" x14ac:dyDescent="0.2">
      <c r="B13" s="32">
        <v>884</v>
      </c>
      <c r="C13" s="32" t="s">
        <v>141</v>
      </c>
      <c r="D13" s="32" t="s">
        <v>12</v>
      </c>
      <c r="E13" s="45">
        <v>162761</v>
      </c>
      <c r="F13" s="45"/>
      <c r="G13" s="22" t="s">
        <v>38</v>
      </c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>
        <v>1</v>
      </c>
    </row>
    <row r="14" spans="1:28" ht="12.2" customHeight="1" x14ac:dyDescent="0.2">
      <c r="B14" s="32">
        <v>884</v>
      </c>
      <c r="C14" s="32" t="s">
        <v>142</v>
      </c>
      <c r="D14" s="32" t="s">
        <v>12</v>
      </c>
      <c r="E14" s="45">
        <v>162935</v>
      </c>
      <c r="F14" s="45"/>
      <c r="G14" s="22" t="s">
        <v>29</v>
      </c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>
        <v>1</v>
      </c>
    </row>
    <row r="15" spans="1:28" ht="12.2" customHeight="1" x14ac:dyDescent="0.2">
      <c r="B15" s="32">
        <v>884</v>
      </c>
      <c r="C15" s="32" t="s">
        <v>273</v>
      </c>
      <c r="D15" s="32" t="s">
        <v>12</v>
      </c>
      <c r="E15" s="45">
        <v>162725</v>
      </c>
      <c r="F15" s="45"/>
      <c r="G15" s="22" t="s">
        <v>38</v>
      </c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>
        <v>1</v>
      </c>
    </row>
    <row r="16" spans="1:28" ht="12.2" customHeight="1" x14ac:dyDescent="0.2">
      <c r="B16" s="32">
        <v>884</v>
      </c>
      <c r="C16" s="32" t="s">
        <v>274</v>
      </c>
      <c r="D16" s="32" t="s">
        <v>12</v>
      </c>
      <c r="E16" s="45">
        <v>162766</v>
      </c>
      <c r="F16" s="45"/>
      <c r="G16" s="22" t="s">
        <v>29</v>
      </c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>
        <v>1</v>
      </c>
    </row>
    <row r="17" spans="1:26" ht="12.2" customHeight="1" x14ac:dyDescent="0.2">
      <c r="B17" s="32">
        <v>884</v>
      </c>
      <c r="C17" s="32" t="s">
        <v>275</v>
      </c>
      <c r="D17" s="32" t="s">
        <v>12</v>
      </c>
      <c r="E17" s="45">
        <v>162166</v>
      </c>
      <c r="F17" s="45"/>
      <c r="G17" s="22" t="s">
        <v>29</v>
      </c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>
        <v>1</v>
      </c>
    </row>
    <row r="18" spans="1:26" customFormat="1" x14ac:dyDescent="0.2">
      <c r="A18" s="8"/>
      <c r="B18" s="16"/>
      <c r="C18" s="16"/>
      <c r="D18" s="16"/>
      <c r="E18" s="16"/>
      <c r="F18" s="16"/>
      <c r="G18" s="16"/>
      <c r="H18" s="17"/>
      <c r="I18" s="17"/>
      <c r="J18" s="17"/>
      <c r="K18" s="17"/>
      <c r="L18" s="18"/>
      <c r="M18" s="18"/>
      <c r="N18" s="18"/>
      <c r="O18" s="18"/>
      <c r="P18" s="18"/>
      <c r="Q18" s="18"/>
      <c r="R18" s="19"/>
      <c r="S18" s="19"/>
      <c r="T18" s="52"/>
      <c r="U18" s="52"/>
      <c r="V18" s="52"/>
      <c r="W18" s="52"/>
      <c r="X18" s="52"/>
      <c r="Y18" s="52"/>
      <c r="Z18" s="52"/>
    </row>
    <row r="19" spans="1:26" ht="12.2" customHeight="1" x14ac:dyDescent="0.2">
      <c r="B19" s="32">
        <v>884</v>
      </c>
      <c r="C19" s="32" t="s">
        <v>293</v>
      </c>
      <c r="D19" s="32" t="s">
        <v>12</v>
      </c>
      <c r="E19" s="45">
        <v>162979</v>
      </c>
      <c r="F19" s="45"/>
      <c r="G19" s="22" t="s">
        <v>29</v>
      </c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>
        <v>1</v>
      </c>
    </row>
    <row r="20" spans="1:26" ht="12.2" customHeight="1" x14ac:dyDescent="0.2">
      <c r="B20" s="32">
        <v>885</v>
      </c>
      <c r="C20" s="32" t="s">
        <v>11</v>
      </c>
      <c r="D20" s="32" t="s">
        <v>12</v>
      </c>
      <c r="E20" s="45" t="s">
        <v>42</v>
      </c>
      <c r="F20" s="45" t="s">
        <v>43</v>
      </c>
      <c r="G20" s="22" t="s">
        <v>38</v>
      </c>
      <c r="H20" s="11">
        <v>158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26" ht="12.2" customHeight="1" x14ac:dyDescent="0.2">
      <c r="B21" s="32">
        <v>885</v>
      </c>
      <c r="C21" s="32" t="s">
        <v>16</v>
      </c>
      <c r="D21" s="32" t="s">
        <v>12</v>
      </c>
      <c r="E21" s="44" t="s">
        <v>114</v>
      </c>
      <c r="F21" s="45" t="s">
        <v>41</v>
      </c>
      <c r="G21" s="22" t="s">
        <v>29</v>
      </c>
      <c r="H21" s="11"/>
      <c r="I21" s="11"/>
      <c r="J21" s="11">
        <v>59</v>
      </c>
      <c r="K21" s="11"/>
      <c r="L21" s="11"/>
      <c r="M21" s="11"/>
      <c r="N21" s="11"/>
      <c r="O21" s="11"/>
      <c r="P21" s="11"/>
      <c r="Q21" s="11"/>
      <c r="R21" s="11"/>
      <c r="S21" s="11"/>
    </row>
    <row r="22" spans="1:26" ht="12.2" customHeight="1" x14ac:dyDescent="0.2">
      <c r="B22" s="32">
        <v>885</v>
      </c>
      <c r="C22" s="32" t="s">
        <v>20</v>
      </c>
      <c r="D22" s="32" t="s">
        <v>12</v>
      </c>
      <c r="E22" s="44" t="s">
        <v>114</v>
      </c>
      <c r="F22" s="44" t="s">
        <v>115</v>
      </c>
      <c r="G22" s="22" t="s">
        <v>29</v>
      </c>
      <c r="H22" s="11"/>
      <c r="I22" s="11"/>
      <c r="J22" s="11">
        <v>1250</v>
      </c>
      <c r="K22" s="11"/>
      <c r="L22" s="11"/>
      <c r="M22" s="11"/>
      <c r="N22" s="11"/>
      <c r="O22" s="11"/>
      <c r="P22" s="11"/>
      <c r="Q22" s="11"/>
      <c r="R22" s="11"/>
      <c r="S22" s="11"/>
    </row>
    <row r="23" spans="1:26" ht="12.2" customHeight="1" x14ac:dyDescent="0.2">
      <c r="B23" s="32">
        <v>885</v>
      </c>
      <c r="C23" s="32" t="s">
        <v>22</v>
      </c>
      <c r="D23" s="32" t="s">
        <v>12</v>
      </c>
      <c r="E23" s="44" t="s">
        <v>114</v>
      </c>
      <c r="F23" s="44" t="s">
        <v>115</v>
      </c>
      <c r="G23" s="11" t="s">
        <v>38</v>
      </c>
      <c r="H23" s="11"/>
      <c r="I23" s="11"/>
      <c r="J23" s="11"/>
      <c r="K23" s="11"/>
      <c r="L23" s="11">
        <f>ROUNDUP(93152.0662/9,0)</f>
        <v>10351</v>
      </c>
      <c r="M23" s="11">
        <v>7917</v>
      </c>
      <c r="N23" s="11"/>
      <c r="O23" s="25"/>
      <c r="P23" s="11"/>
      <c r="Q23" s="11"/>
      <c r="R23" s="11"/>
      <c r="S23" s="11"/>
    </row>
    <row r="24" spans="1:26" customFormat="1" x14ac:dyDescent="0.2">
      <c r="A24" s="8"/>
      <c r="B24" s="16"/>
      <c r="C24" s="16"/>
      <c r="D24" s="16"/>
      <c r="E24" s="16"/>
      <c r="F24" s="16"/>
      <c r="G24" s="16"/>
      <c r="H24" s="17"/>
      <c r="I24" s="17"/>
      <c r="J24" s="17"/>
      <c r="K24" s="17"/>
      <c r="L24" s="18"/>
      <c r="M24" s="18"/>
      <c r="N24" s="18"/>
      <c r="O24" s="18"/>
      <c r="P24" s="18"/>
      <c r="Q24" s="18"/>
      <c r="R24" s="19"/>
      <c r="S24" s="19"/>
      <c r="T24" s="52"/>
      <c r="U24" s="52"/>
      <c r="V24" s="52"/>
      <c r="W24" s="52"/>
      <c r="X24" s="52"/>
      <c r="Y24" s="52"/>
      <c r="Z24" s="52"/>
    </row>
    <row r="25" spans="1:26" ht="12.2" customHeight="1" x14ac:dyDescent="0.2">
      <c r="B25" s="32">
        <v>885</v>
      </c>
      <c r="C25" s="32" t="s">
        <v>24</v>
      </c>
      <c r="D25" s="32" t="s">
        <v>12</v>
      </c>
      <c r="E25" s="44" t="s">
        <v>114</v>
      </c>
      <c r="F25" s="44" t="s">
        <v>115</v>
      </c>
      <c r="G25" s="11" t="s">
        <v>29</v>
      </c>
      <c r="H25" s="11"/>
      <c r="I25" s="11"/>
      <c r="J25" s="11"/>
      <c r="K25" s="11"/>
      <c r="L25" s="11">
        <f>ROUNDUP(107614.6883/9,0)</f>
        <v>11958</v>
      </c>
      <c r="M25" s="11">
        <v>9598</v>
      </c>
      <c r="N25" s="11"/>
      <c r="O25" s="25"/>
      <c r="P25" s="11"/>
      <c r="Q25" s="11"/>
      <c r="R25" s="11"/>
      <c r="S25" s="11"/>
    </row>
    <row r="26" spans="1:26" ht="12.2" customHeight="1" x14ac:dyDescent="0.2">
      <c r="B26" s="32">
        <v>885</v>
      </c>
      <c r="C26" s="32" t="s">
        <v>32</v>
      </c>
      <c r="D26" s="32" t="s">
        <v>12</v>
      </c>
      <c r="E26" s="44" t="s">
        <v>206</v>
      </c>
      <c r="F26" s="44" t="s">
        <v>207</v>
      </c>
      <c r="G26" s="11" t="s">
        <v>38</v>
      </c>
      <c r="H26" s="11"/>
      <c r="I26" s="11"/>
      <c r="J26" s="11"/>
      <c r="K26" s="11"/>
      <c r="L26" s="11"/>
      <c r="M26" s="11"/>
      <c r="N26" s="11">
        <v>33</v>
      </c>
      <c r="O26" s="25"/>
      <c r="P26" s="11"/>
      <c r="Q26" s="11"/>
      <c r="R26" s="11"/>
      <c r="S26" s="11"/>
    </row>
    <row r="27" spans="1:26" ht="12.2" customHeight="1" x14ac:dyDescent="0.2">
      <c r="B27" s="32">
        <v>885</v>
      </c>
      <c r="C27" s="32" t="s">
        <v>33</v>
      </c>
      <c r="D27" s="32" t="s">
        <v>12</v>
      </c>
      <c r="E27" s="44"/>
      <c r="F27" s="44"/>
      <c r="G27" s="11"/>
      <c r="H27" s="11"/>
      <c r="I27" s="11"/>
      <c r="J27" s="11"/>
      <c r="K27" s="11"/>
      <c r="L27" s="11"/>
      <c r="M27" s="11"/>
      <c r="N27" s="11"/>
      <c r="O27" s="25"/>
      <c r="P27" s="11"/>
      <c r="Q27" s="11"/>
      <c r="R27" s="11"/>
      <c r="S27" s="11"/>
    </row>
    <row r="28" spans="1:26" ht="12.2" customHeight="1" x14ac:dyDescent="0.2">
      <c r="B28" s="32">
        <v>885</v>
      </c>
      <c r="C28" s="32" t="s">
        <v>39</v>
      </c>
      <c r="D28" s="32" t="s">
        <v>12</v>
      </c>
      <c r="E28" s="44" t="s">
        <v>207</v>
      </c>
      <c r="F28" s="44" t="s">
        <v>205</v>
      </c>
      <c r="G28" s="11" t="s">
        <v>38</v>
      </c>
      <c r="H28" s="11">
        <v>159</v>
      </c>
      <c r="I28" s="11"/>
      <c r="J28" s="11"/>
      <c r="K28" s="11"/>
      <c r="L28" s="11"/>
      <c r="M28" s="11"/>
      <c r="N28" s="11"/>
      <c r="O28" s="25"/>
      <c r="P28" s="11"/>
      <c r="Q28" s="11"/>
      <c r="R28" s="11"/>
      <c r="S28" s="11"/>
    </row>
    <row r="29" spans="1:26" ht="12.2" customHeight="1" x14ac:dyDescent="0.2">
      <c r="B29" s="32">
        <v>885</v>
      </c>
      <c r="C29" s="32" t="s">
        <v>133</v>
      </c>
      <c r="D29" s="32" t="s">
        <v>12</v>
      </c>
      <c r="E29" s="44">
        <v>163305</v>
      </c>
      <c r="F29" s="44"/>
      <c r="G29" s="11" t="s">
        <v>29</v>
      </c>
      <c r="H29" s="11"/>
      <c r="I29" s="11"/>
      <c r="J29" s="11"/>
      <c r="K29" s="11"/>
      <c r="L29" s="11"/>
      <c r="M29" s="11"/>
      <c r="N29" s="11"/>
      <c r="O29" s="25"/>
      <c r="P29" s="11"/>
      <c r="Q29" s="11"/>
      <c r="R29" s="11"/>
      <c r="S29" s="11">
        <v>1</v>
      </c>
    </row>
    <row r="30" spans="1:26" customFormat="1" x14ac:dyDescent="0.2">
      <c r="A30" s="8"/>
      <c r="B30" s="16"/>
      <c r="C30" s="16"/>
      <c r="D30" s="16"/>
      <c r="E30" s="16"/>
      <c r="F30" s="16"/>
      <c r="G30" s="16"/>
      <c r="H30" s="17"/>
      <c r="I30" s="17"/>
      <c r="J30" s="17"/>
      <c r="K30" s="17"/>
      <c r="L30" s="18"/>
      <c r="M30" s="18"/>
      <c r="N30" s="18"/>
      <c r="O30" s="18"/>
      <c r="P30" s="18"/>
      <c r="Q30" s="18"/>
      <c r="R30" s="19"/>
      <c r="S30" s="19"/>
      <c r="T30" s="52"/>
      <c r="U30" s="52"/>
      <c r="V30" s="52"/>
      <c r="W30" s="52"/>
      <c r="X30" s="52"/>
      <c r="Y30" s="52"/>
      <c r="Z30" s="52"/>
    </row>
    <row r="31" spans="1:26" ht="12.2" customHeight="1" x14ac:dyDescent="0.2">
      <c r="B31" s="32">
        <v>885</v>
      </c>
      <c r="C31" s="32" t="s">
        <v>134</v>
      </c>
      <c r="D31" s="32" t="s">
        <v>12</v>
      </c>
      <c r="E31" s="44">
        <v>163615</v>
      </c>
      <c r="F31" s="44"/>
      <c r="G31" s="11" t="s">
        <v>29</v>
      </c>
      <c r="H31" s="11"/>
      <c r="I31" s="11"/>
      <c r="J31" s="11"/>
      <c r="K31" s="11"/>
      <c r="L31" s="11"/>
      <c r="M31" s="11"/>
      <c r="N31" s="11"/>
      <c r="O31" s="25"/>
      <c r="P31" s="11"/>
      <c r="Q31" s="11"/>
      <c r="R31" s="11"/>
      <c r="S31" s="11">
        <v>1</v>
      </c>
    </row>
    <row r="32" spans="1:26" ht="12.2" customHeight="1" x14ac:dyDescent="0.2">
      <c r="B32" s="32">
        <v>885</v>
      </c>
      <c r="C32" s="32" t="s">
        <v>84</v>
      </c>
      <c r="D32" s="32" t="s">
        <v>12</v>
      </c>
      <c r="E32" s="44">
        <v>164180</v>
      </c>
      <c r="F32" s="44"/>
      <c r="G32" s="11" t="s">
        <v>29</v>
      </c>
      <c r="H32" s="11"/>
      <c r="I32" s="11"/>
      <c r="J32" s="11"/>
      <c r="K32" s="11"/>
      <c r="L32" s="11"/>
      <c r="M32" s="11"/>
      <c r="N32" s="11"/>
      <c r="O32" s="25"/>
      <c r="P32" s="11"/>
      <c r="Q32" s="11"/>
      <c r="R32" s="11"/>
      <c r="S32" s="11">
        <v>1</v>
      </c>
    </row>
    <row r="33" spans="1:26" ht="12.2" customHeight="1" x14ac:dyDescent="0.2">
      <c r="B33" s="32">
        <v>885</v>
      </c>
      <c r="C33" s="32" t="s">
        <v>85</v>
      </c>
      <c r="D33" s="32" t="s">
        <v>12</v>
      </c>
      <c r="E33" s="44">
        <v>163669</v>
      </c>
      <c r="F33" s="44"/>
      <c r="G33" s="11" t="s">
        <v>38</v>
      </c>
      <c r="H33" s="11"/>
      <c r="I33" s="11"/>
      <c r="J33" s="11"/>
      <c r="K33" s="11"/>
      <c r="L33" s="11"/>
      <c r="M33" s="11"/>
      <c r="N33" s="11"/>
      <c r="O33" s="25"/>
      <c r="P33" s="11"/>
      <c r="Q33" s="11"/>
      <c r="R33" s="11"/>
      <c r="S33" s="11">
        <v>1</v>
      </c>
    </row>
    <row r="34" spans="1:26" ht="12.2" customHeight="1" x14ac:dyDescent="0.2">
      <c r="B34" s="32">
        <v>885</v>
      </c>
      <c r="C34" s="32" t="s">
        <v>135</v>
      </c>
      <c r="D34" s="32" t="s">
        <v>12</v>
      </c>
      <c r="E34" s="44">
        <v>164162</v>
      </c>
      <c r="F34" s="44"/>
      <c r="G34" s="11" t="s">
        <v>38</v>
      </c>
      <c r="H34" s="11"/>
      <c r="I34" s="11"/>
      <c r="J34" s="11"/>
      <c r="K34" s="11"/>
      <c r="L34" s="11"/>
      <c r="M34" s="11"/>
      <c r="N34" s="11"/>
      <c r="O34" s="25"/>
      <c r="P34" s="11"/>
      <c r="Q34" s="11"/>
      <c r="R34" s="11"/>
      <c r="S34" s="11">
        <v>1</v>
      </c>
    </row>
    <row r="35" spans="1:26" ht="12.2" customHeight="1" x14ac:dyDescent="0.2">
      <c r="B35" s="32">
        <v>885</v>
      </c>
      <c r="C35" s="32" t="s">
        <v>136</v>
      </c>
      <c r="D35" s="32" t="s">
        <v>12</v>
      </c>
      <c r="E35" s="44">
        <v>163907</v>
      </c>
      <c r="F35" s="44"/>
      <c r="G35" s="11" t="s">
        <v>276</v>
      </c>
      <c r="H35" s="11"/>
      <c r="I35" s="11"/>
      <c r="J35" s="11"/>
      <c r="K35" s="11"/>
      <c r="L35" s="11"/>
      <c r="M35" s="11"/>
      <c r="N35" s="11"/>
      <c r="O35" s="25"/>
      <c r="P35" s="11"/>
      <c r="Q35" s="11">
        <v>1</v>
      </c>
      <c r="R35" s="11"/>
      <c r="S35" s="11"/>
    </row>
    <row r="36" spans="1:26" customFormat="1" x14ac:dyDescent="0.2">
      <c r="A36" s="8"/>
      <c r="B36" s="16"/>
      <c r="C36" s="16"/>
      <c r="D36" s="16"/>
      <c r="E36" s="16"/>
      <c r="F36" s="16"/>
      <c r="G36" s="16"/>
      <c r="H36" s="17"/>
      <c r="I36" s="17"/>
      <c r="J36" s="17"/>
      <c r="K36" s="17"/>
      <c r="L36" s="18"/>
      <c r="M36" s="18"/>
      <c r="N36" s="18"/>
      <c r="O36" s="18"/>
      <c r="P36" s="18"/>
      <c r="Q36" s="18"/>
      <c r="R36" s="19"/>
      <c r="S36" s="19"/>
      <c r="T36" s="52"/>
      <c r="U36" s="52"/>
      <c r="V36" s="52"/>
      <c r="W36" s="52"/>
      <c r="X36" s="52"/>
      <c r="Y36" s="52"/>
      <c r="Z36" s="52"/>
    </row>
    <row r="37" spans="1:26" ht="12.2" customHeight="1" x14ac:dyDescent="0.2">
      <c r="B37" s="32">
        <v>885</v>
      </c>
      <c r="C37" s="32" t="s">
        <v>137</v>
      </c>
      <c r="D37" s="32" t="s">
        <v>12</v>
      </c>
      <c r="E37" s="44">
        <v>163189</v>
      </c>
      <c r="F37" s="44"/>
      <c r="G37" s="11" t="s">
        <v>38</v>
      </c>
      <c r="H37" s="11"/>
      <c r="I37" s="11"/>
      <c r="J37" s="11"/>
      <c r="K37" s="11"/>
      <c r="L37" s="11"/>
      <c r="M37" s="11"/>
      <c r="N37" s="11"/>
      <c r="O37" s="25"/>
      <c r="P37" s="11"/>
      <c r="Q37" s="11"/>
      <c r="R37" s="11"/>
      <c r="S37" s="11">
        <v>1</v>
      </c>
    </row>
    <row r="38" spans="1:26" ht="12.2" customHeight="1" x14ac:dyDescent="0.2">
      <c r="B38" s="32">
        <v>885</v>
      </c>
      <c r="C38" s="32" t="s">
        <v>138</v>
      </c>
      <c r="D38" s="32" t="s">
        <v>12</v>
      </c>
      <c r="E38" s="44">
        <v>163301</v>
      </c>
      <c r="F38" s="44"/>
      <c r="G38" s="11" t="s">
        <v>29</v>
      </c>
      <c r="H38" s="11"/>
      <c r="I38" s="11"/>
      <c r="J38" s="11"/>
      <c r="K38" s="11"/>
      <c r="L38" s="11"/>
      <c r="M38" s="11"/>
      <c r="N38" s="11"/>
      <c r="O38" s="25"/>
      <c r="P38" s="11"/>
      <c r="Q38" s="11"/>
      <c r="R38" s="11"/>
      <c r="S38" s="11">
        <v>1</v>
      </c>
    </row>
    <row r="39" spans="1:26" ht="12.2" customHeight="1" x14ac:dyDescent="0.2">
      <c r="B39" s="32">
        <v>885</v>
      </c>
      <c r="C39" s="32" t="s">
        <v>139</v>
      </c>
      <c r="D39" s="32" t="s">
        <v>12</v>
      </c>
      <c r="E39" s="44">
        <v>163311</v>
      </c>
      <c r="F39" s="44"/>
      <c r="G39" s="11" t="s">
        <v>29</v>
      </c>
      <c r="H39" s="11"/>
      <c r="I39" s="11"/>
      <c r="J39" s="11"/>
      <c r="K39" s="11"/>
      <c r="L39" s="11"/>
      <c r="M39" s="11"/>
      <c r="N39" s="11"/>
      <c r="O39" s="25"/>
      <c r="P39" s="11"/>
      <c r="Q39" s="11"/>
      <c r="R39" s="11"/>
      <c r="S39" s="11">
        <v>1</v>
      </c>
    </row>
    <row r="40" spans="1:26" ht="12.2" customHeight="1" x14ac:dyDescent="0.2">
      <c r="B40" s="32">
        <v>885</v>
      </c>
      <c r="C40" s="32" t="s">
        <v>140</v>
      </c>
      <c r="D40" s="32" t="s">
        <v>156</v>
      </c>
      <c r="E40" s="44">
        <v>163298</v>
      </c>
      <c r="F40" s="44"/>
      <c r="G40" s="11" t="s">
        <v>29</v>
      </c>
      <c r="H40" s="11"/>
      <c r="I40" s="11"/>
      <c r="J40" s="11"/>
      <c r="K40" s="11"/>
      <c r="L40" s="11"/>
      <c r="M40" s="11"/>
      <c r="N40" s="11"/>
      <c r="O40" s="25"/>
      <c r="P40" s="11"/>
      <c r="Q40" s="11"/>
      <c r="R40" s="11"/>
      <c r="S40" s="11">
        <v>1</v>
      </c>
    </row>
    <row r="41" spans="1:26" ht="12.2" customHeight="1" x14ac:dyDescent="0.2">
      <c r="B41" s="32">
        <v>885</v>
      </c>
      <c r="C41" s="32" t="s">
        <v>141</v>
      </c>
      <c r="D41" s="32" t="s">
        <v>12</v>
      </c>
      <c r="E41" s="44">
        <v>163298</v>
      </c>
      <c r="F41" s="44"/>
      <c r="G41" s="11" t="s">
        <v>29</v>
      </c>
      <c r="H41" s="11"/>
      <c r="I41" s="11"/>
      <c r="J41" s="11"/>
      <c r="K41" s="11"/>
      <c r="L41" s="11"/>
      <c r="M41" s="11"/>
      <c r="N41" s="11"/>
      <c r="O41" s="25"/>
      <c r="P41" s="11"/>
      <c r="Q41" s="11"/>
      <c r="R41" s="11"/>
      <c r="S41" s="11">
        <v>1</v>
      </c>
    </row>
    <row r="42" spans="1:26" customFormat="1" x14ac:dyDescent="0.2">
      <c r="A42" s="8"/>
      <c r="B42" s="16"/>
      <c r="C42" s="16"/>
      <c r="D42" s="16"/>
      <c r="E42" s="16"/>
      <c r="F42" s="16"/>
      <c r="G42" s="16"/>
      <c r="H42" s="17"/>
      <c r="I42" s="17"/>
      <c r="J42" s="17"/>
      <c r="K42" s="17"/>
      <c r="L42" s="18"/>
      <c r="M42" s="18"/>
      <c r="N42" s="18"/>
      <c r="O42" s="18"/>
      <c r="P42" s="18"/>
      <c r="Q42" s="18"/>
      <c r="R42" s="19"/>
      <c r="S42" s="19"/>
      <c r="T42" s="52"/>
      <c r="U42" s="52"/>
      <c r="V42" s="52"/>
      <c r="W42" s="52"/>
      <c r="X42" s="52"/>
      <c r="Y42" s="52"/>
      <c r="Z42" s="52"/>
    </row>
    <row r="43" spans="1:26" ht="12.2" customHeight="1" x14ac:dyDescent="0.2">
      <c r="B43" s="32">
        <v>885</v>
      </c>
      <c r="C43" s="32" t="s">
        <v>142</v>
      </c>
      <c r="D43" s="32" t="s">
        <v>153</v>
      </c>
      <c r="E43" s="44">
        <v>163608</v>
      </c>
      <c r="F43" s="44"/>
      <c r="G43" s="11" t="s">
        <v>29</v>
      </c>
      <c r="H43" s="11"/>
      <c r="I43" s="11"/>
      <c r="J43" s="11"/>
      <c r="K43" s="11"/>
      <c r="L43" s="11"/>
      <c r="M43" s="11"/>
      <c r="N43" s="11"/>
      <c r="O43" s="25"/>
      <c r="P43" s="11"/>
      <c r="Q43" s="11"/>
      <c r="R43" s="11"/>
      <c r="S43" s="11">
        <v>1</v>
      </c>
    </row>
    <row r="44" spans="1:26" ht="12.2" customHeight="1" x14ac:dyDescent="0.2">
      <c r="B44" s="32">
        <v>885</v>
      </c>
      <c r="C44" s="32" t="s">
        <v>273</v>
      </c>
      <c r="D44" s="32" t="s">
        <v>153</v>
      </c>
      <c r="E44" s="44">
        <v>163609</v>
      </c>
      <c r="F44" s="44"/>
      <c r="G44" s="11" t="s">
        <v>38</v>
      </c>
      <c r="H44" s="11"/>
      <c r="I44" s="11"/>
      <c r="J44" s="11"/>
      <c r="K44" s="11"/>
      <c r="L44" s="11"/>
      <c r="M44" s="11"/>
      <c r="N44" s="11"/>
      <c r="O44" s="25"/>
      <c r="P44" s="11"/>
      <c r="Q44" s="11"/>
      <c r="R44" s="11"/>
      <c r="S44" s="11">
        <v>1</v>
      </c>
    </row>
    <row r="45" spans="1:26" ht="12.2" customHeight="1" x14ac:dyDescent="0.2">
      <c r="B45" s="32">
        <v>886</v>
      </c>
      <c r="C45" s="32" t="s">
        <v>11</v>
      </c>
      <c r="D45" s="32" t="s">
        <v>12</v>
      </c>
      <c r="E45" s="44" t="s">
        <v>208</v>
      </c>
      <c r="F45" s="44" t="s">
        <v>116</v>
      </c>
      <c r="G45" s="11" t="s">
        <v>29</v>
      </c>
      <c r="H45" s="11"/>
      <c r="I45" s="11"/>
      <c r="J45" s="11">
        <v>34</v>
      </c>
      <c r="K45" s="11"/>
      <c r="L45" s="11"/>
      <c r="M45" s="11"/>
      <c r="N45" s="11"/>
      <c r="O45" s="25"/>
      <c r="P45" s="11"/>
      <c r="Q45" s="11"/>
      <c r="R45" s="11"/>
      <c r="S45" s="11"/>
    </row>
    <row r="46" spans="1:26" ht="12.2" customHeight="1" x14ac:dyDescent="0.2">
      <c r="B46" s="32">
        <v>886</v>
      </c>
      <c r="C46" s="32" t="s">
        <v>16</v>
      </c>
      <c r="D46" s="32" t="s">
        <v>12</v>
      </c>
      <c r="E46" s="44" t="s">
        <v>115</v>
      </c>
      <c r="F46" s="44" t="s">
        <v>116</v>
      </c>
      <c r="G46" s="11" t="s">
        <v>29</v>
      </c>
      <c r="H46" s="11"/>
      <c r="I46" s="11"/>
      <c r="J46" s="11">
        <v>1250</v>
      </c>
      <c r="K46" s="11"/>
      <c r="L46" s="11"/>
      <c r="M46" s="11"/>
      <c r="N46" s="11"/>
      <c r="O46" s="25"/>
      <c r="P46" s="11"/>
      <c r="Q46" s="11"/>
      <c r="R46" s="11"/>
      <c r="S46" s="11"/>
    </row>
    <row r="47" spans="1:26" ht="12.2" customHeight="1" x14ac:dyDescent="0.2">
      <c r="B47" s="32">
        <v>886</v>
      </c>
      <c r="C47" s="32" t="s">
        <v>22</v>
      </c>
      <c r="D47" s="32" t="s">
        <v>12</v>
      </c>
      <c r="E47" s="45" t="s">
        <v>115</v>
      </c>
      <c r="F47" s="45" t="s">
        <v>116</v>
      </c>
      <c r="G47" s="22" t="s">
        <v>38</v>
      </c>
      <c r="H47" s="11"/>
      <c r="I47" s="11"/>
      <c r="J47" s="11"/>
      <c r="K47" s="11"/>
      <c r="L47" s="11">
        <f>ROUNDUP(87374.2356/9,0)</f>
        <v>9709</v>
      </c>
      <c r="M47" s="11">
        <v>7075</v>
      </c>
      <c r="N47" s="11"/>
      <c r="O47" s="25"/>
      <c r="P47" s="11"/>
      <c r="Q47" s="11"/>
      <c r="R47" s="11"/>
      <c r="S47" s="11"/>
    </row>
    <row r="48" spans="1:26" customFormat="1" x14ac:dyDescent="0.2">
      <c r="A48" s="8"/>
      <c r="B48" s="16"/>
      <c r="C48" s="16"/>
      <c r="D48" s="16"/>
      <c r="E48" s="16"/>
      <c r="F48" s="16"/>
      <c r="G48" s="16"/>
      <c r="H48" s="17"/>
      <c r="I48" s="17"/>
      <c r="J48" s="17"/>
      <c r="K48" s="17"/>
      <c r="L48" s="18"/>
      <c r="M48" s="18"/>
      <c r="N48" s="18"/>
      <c r="O48" s="18"/>
      <c r="P48" s="18"/>
      <c r="Q48" s="18"/>
      <c r="R48" s="19"/>
      <c r="S48" s="19"/>
      <c r="T48" s="52"/>
      <c r="U48" s="52"/>
      <c r="V48" s="52"/>
      <c r="W48" s="52"/>
      <c r="X48" s="52"/>
      <c r="Y48" s="52"/>
      <c r="Z48" s="52"/>
    </row>
    <row r="49" spans="2:34" ht="12.2" customHeight="1" x14ac:dyDescent="0.2">
      <c r="B49" s="32">
        <v>886</v>
      </c>
      <c r="C49" s="32" t="s">
        <v>24</v>
      </c>
      <c r="D49" s="32" t="s">
        <v>12</v>
      </c>
      <c r="E49" s="45" t="s">
        <v>115</v>
      </c>
      <c r="F49" s="45" t="s">
        <v>116</v>
      </c>
      <c r="G49" s="22" t="s">
        <v>29</v>
      </c>
      <c r="H49" s="11"/>
      <c r="I49" s="11"/>
      <c r="J49" s="11"/>
      <c r="K49" s="11"/>
      <c r="L49" s="11">
        <f>ROUNDUP(88052.2939/9,0)</f>
        <v>9784</v>
      </c>
      <c r="M49" s="11">
        <v>7003</v>
      </c>
      <c r="N49" s="11"/>
      <c r="O49" s="25"/>
      <c r="P49" s="11"/>
      <c r="Q49" s="11"/>
      <c r="R49" s="11"/>
      <c r="S49" s="11"/>
    </row>
    <row r="50" spans="2:34" ht="12.2" customHeight="1" x14ac:dyDescent="0.2">
      <c r="B50" s="32">
        <v>886</v>
      </c>
      <c r="C50" s="32" t="s">
        <v>32</v>
      </c>
      <c r="D50" s="32" t="s">
        <v>12</v>
      </c>
      <c r="E50" s="45">
        <v>164754</v>
      </c>
      <c r="F50" s="45"/>
      <c r="G50" s="22" t="s">
        <v>38</v>
      </c>
      <c r="H50" s="11"/>
      <c r="I50" s="11"/>
      <c r="J50" s="11"/>
      <c r="K50" s="11"/>
      <c r="L50" s="11"/>
      <c r="M50" s="11"/>
      <c r="N50" s="11"/>
      <c r="O50" s="25"/>
      <c r="P50" s="11"/>
      <c r="Q50" s="11"/>
      <c r="R50" s="11"/>
      <c r="S50" s="11">
        <v>1</v>
      </c>
    </row>
    <row r="51" spans="2:34" ht="12.2" customHeight="1" x14ac:dyDescent="0.2">
      <c r="B51" s="32">
        <v>886</v>
      </c>
      <c r="C51" s="32" t="s">
        <v>33</v>
      </c>
      <c r="D51" s="32" t="s">
        <v>12</v>
      </c>
      <c r="E51" s="45">
        <v>164763</v>
      </c>
      <c r="F51" s="45"/>
      <c r="G51" s="22" t="s">
        <v>29</v>
      </c>
      <c r="H51" s="11"/>
      <c r="I51" s="11"/>
      <c r="J51" s="11"/>
      <c r="K51" s="11"/>
      <c r="L51" s="11"/>
      <c r="M51" s="11"/>
      <c r="N51" s="11"/>
      <c r="O51" s="25"/>
      <c r="P51" s="11"/>
      <c r="Q51" s="11"/>
      <c r="R51" s="11"/>
      <c r="S51" s="11">
        <v>1</v>
      </c>
    </row>
    <row r="52" spans="2:34" ht="12.2" customHeight="1" x14ac:dyDescent="0.2">
      <c r="B52" s="32">
        <v>886</v>
      </c>
      <c r="C52" s="32" t="s">
        <v>39</v>
      </c>
      <c r="D52" s="32" t="s">
        <v>12</v>
      </c>
      <c r="E52" s="45">
        <v>165250</v>
      </c>
      <c r="F52" s="45"/>
      <c r="G52" s="22" t="s">
        <v>29</v>
      </c>
      <c r="H52" s="11"/>
      <c r="I52" s="11"/>
      <c r="J52" s="11"/>
      <c r="K52" s="11"/>
      <c r="L52" s="11"/>
      <c r="M52" s="11"/>
      <c r="N52" s="11"/>
      <c r="O52" s="25"/>
      <c r="P52" s="11"/>
      <c r="Q52" s="11"/>
      <c r="R52" s="11"/>
      <c r="S52" s="11">
        <v>1</v>
      </c>
    </row>
    <row r="53" spans="2:34" ht="12.2" customHeight="1" x14ac:dyDescent="0.2">
      <c r="B53" s="32">
        <v>886</v>
      </c>
      <c r="C53" s="32" t="s">
        <v>133</v>
      </c>
      <c r="D53" s="32" t="s">
        <v>12</v>
      </c>
      <c r="E53" s="45">
        <v>164651</v>
      </c>
      <c r="F53" s="45"/>
      <c r="G53" s="22" t="s">
        <v>38</v>
      </c>
      <c r="H53" s="11"/>
      <c r="I53" s="11"/>
      <c r="J53" s="11"/>
      <c r="K53" s="11"/>
      <c r="L53" s="11"/>
      <c r="M53" s="11"/>
      <c r="N53" s="11"/>
      <c r="O53" s="25"/>
      <c r="P53" s="11"/>
      <c r="Q53" s="11"/>
      <c r="R53" s="11"/>
      <c r="S53" s="11">
        <v>1</v>
      </c>
    </row>
    <row r="54" spans="2:34" ht="12.2" customHeight="1" thickBot="1" x14ac:dyDescent="0.25">
      <c r="B54" s="58"/>
      <c r="C54" s="58"/>
      <c r="D54" s="58"/>
      <c r="E54" s="59"/>
      <c r="F54" s="59"/>
      <c r="G54" s="58"/>
      <c r="H54" s="60"/>
      <c r="I54" s="60"/>
      <c r="J54" s="60"/>
      <c r="K54" s="60"/>
      <c r="L54" s="60"/>
      <c r="M54" s="60"/>
      <c r="N54" s="60"/>
      <c r="O54" s="61"/>
      <c r="P54" s="60"/>
      <c r="Q54" s="60"/>
      <c r="R54" s="60"/>
      <c r="S54" s="60"/>
    </row>
    <row r="55" spans="2:34" ht="17.850000000000001" customHeight="1" thickBot="1" x14ac:dyDescent="0.25">
      <c r="B55" s="103" t="s">
        <v>299</v>
      </c>
      <c r="C55" s="104"/>
      <c r="D55" s="104"/>
      <c r="E55" s="104"/>
      <c r="F55" s="104"/>
      <c r="G55" s="104"/>
      <c r="H55" s="56">
        <f t="shared" ref="H55:S55" si="0">SUM(H6:H54)</f>
        <v>317</v>
      </c>
      <c r="I55" s="56">
        <f t="shared" si="0"/>
        <v>0</v>
      </c>
      <c r="J55" s="56">
        <f t="shared" si="0"/>
        <v>2593</v>
      </c>
      <c r="K55" s="56">
        <f t="shared" si="0"/>
        <v>0</v>
      </c>
      <c r="L55" s="56">
        <f t="shared" si="0"/>
        <v>41802</v>
      </c>
      <c r="M55" s="56">
        <f t="shared" si="0"/>
        <v>31593</v>
      </c>
      <c r="N55" s="56">
        <f t="shared" si="0"/>
        <v>33</v>
      </c>
      <c r="O55" s="56">
        <f t="shared" si="0"/>
        <v>0</v>
      </c>
      <c r="P55" s="56">
        <f t="shared" si="0"/>
        <v>0</v>
      </c>
      <c r="Q55" s="56">
        <f t="shared" si="0"/>
        <v>1</v>
      </c>
      <c r="R55" s="56">
        <f t="shared" si="0"/>
        <v>0</v>
      </c>
      <c r="S55" s="56">
        <f t="shared" si="0"/>
        <v>27</v>
      </c>
      <c r="T55" s="53"/>
      <c r="U55" s="53"/>
      <c r="V55" s="53"/>
      <c r="W55" s="53"/>
      <c r="X55" s="53"/>
      <c r="Y55" s="53"/>
      <c r="Z55" s="7"/>
      <c r="AA55" s="7"/>
      <c r="AB55" s="7"/>
      <c r="AC55" s="7"/>
      <c r="AD55" s="7"/>
      <c r="AE55" s="7"/>
      <c r="AF55" s="7"/>
      <c r="AG55" s="7"/>
      <c r="AH55" s="7"/>
    </row>
    <row r="56" spans="2:34" x14ac:dyDescent="0.2">
      <c r="H56" s="9"/>
      <c r="I56" s="9"/>
    </row>
    <row r="57" spans="2:34" x14ac:dyDescent="0.2">
      <c r="H57" s="9"/>
      <c r="I57" s="9"/>
    </row>
    <row r="58" spans="2:34" x14ac:dyDescent="0.2">
      <c r="H58" s="9"/>
      <c r="I58" s="9"/>
    </row>
    <row r="59" spans="2:34" x14ac:dyDescent="0.2">
      <c r="C59" s="98"/>
      <c r="D59" s="98"/>
      <c r="E59" s="98"/>
      <c r="F59" s="98"/>
      <c r="G59" s="98"/>
      <c r="H59" s="9"/>
      <c r="I59" s="9"/>
    </row>
    <row r="60" spans="2:34" x14ac:dyDescent="0.2">
      <c r="L60" s="9"/>
      <c r="M60" s="9"/>
    </row>
    <row r="61" spans="2:34" x14ac:dyDescent="0.2">
      <c r="L61" s="9"/>
      <c r="M61" s="9"/>
    </row>
    <row r="80" spans="12:13" x14ac:dyDescent="0.2">
      <c r="L80" s="9"/>
      <c r="M80" s="9"/>
    </row>
    <row r="81" spans="12:13" x14ac:dyDescent="0.2">
      <c r="L81" s="9"/>
      <c r="M81" s="9"/>
    </row>
    <row r="98" spans="8:9" x14ac:dyDescent="0.2">
      <c r="H98" s="9"/>
      <c r="I98" s="9"/>
    </row>
    <row r="99" spans="8:9" x14ac:dyDescent="0.2">
      <c r="H99" s="9"/>
      <c r="I99" s="9"/>
    </row>
    <row r="100" spans="8:9" x14ac:dyDescent="0.2">
      <c r="H100" s="9"/>
      <c r="I100" s="9"/>
    </row>
    <row r="101" spans="8:9" x14ac:dyDescent="0.2">
      <c r="H101" s="9"/>
      <c r="I101" s="9"/>
    </row>
    <row r="102" spans="8:9" x14ac:dyDescent="0.2">
      <c r="H102" s="9"/>
      <c r="I102" s="9"/>
    </row>
    <row r="103" spans="8:9" x14ac:dyDescent="0.2">
      <c r="H103" s="9"/>
      <c r="I103" s="9"/>
    </row>
    <row r="104" spans="8:9" x14ac:dyDescent="0.2">
      <c r="H104" s="9"/>
      <c r="I104" s="9"/>
    </row>
    <row r="105" spans="8:9" x14ac:dyDescent="0.2">
      <c r="H105" s="9"/>
      <c r="I105" s="9"/>
    </row>
    <row r="106" spans="8:9" x14ac:dyDescent="0.2">
      <c r="H106" s="9"/>
      <c r="I106" s="9"/>
    </row>
    <row r="107" spans="8:9" x14ac:dyDescent="0.2">
      <c r="H107" s="9"/>
      <c r="I107" s="9"/>
    </row>
    <row r="108" spans="8:9" x14ac:dyDescent="0.2">
      <c r="H108" s="9"/>
      <c r="I108" s="9"/>
    </row>
    <row r="109" spans="8:9" x14ac:dyDescent="0.2">
      <c r="H109" s="9"/>
      <c r="I109" s="9"/>
    </row>
    <row r="110" spans="8:9" x14ac:dyDescent="0.2">
      <c r="H110" s="9"/>
      <c r="I110" s="9"/>
    </row>
    <row r="111" spans="8:9" x14ac:dyDescent="0.2">
      <c r="H111" s="9"/>
      <c r="I111" s="9"/>
    </row>
    <row r="112" spans="8:9" x14ac:dyDescent="0.2">
      <c r="H112" s="9"/>
      <c r="I112" s="9"/>
    </row>
    <row r="113" spans="8:9" x14ac:dyDescent="0.2">
      <c r="H113" s="9"/>
      <c r="I113" s="9"/>
    </row>
    <row r="114" spans="8:9" x14ac:dyDescent="0.2">
      <c r="H114" s="9"/>
      <c r="I114" s="9"/>
    </row>
    <row r="115" spans="8:9" x14ac:dyDescent="0.2">
      <c r="H115" s="9"/>
      <c r="I115" s="9"/>
    </row>
    <row r="116" spans="8:9" x14ac:dyDescent="0.2">
      <c r="H116" s="9"/>
      <c r="I116" s="9"/>
    </row>
    <row r="117" spans="8:9" x14ac:dyDescent="0.2">
      <c r="H117" s="9"/>
      <c r="I117" s="9"/>
    </row>
    <row r="118" spans="8:9" x14ac:dyDescent="0.2">
      <c r="H118" s="9"/>
      <c r="I118" s="9"/>
    </row>
    <row r="119" spans="8:9" x14ac:dyDescent="0.2">
      <c r="H119" s="9"/>
      <c r="I119" s="9"/>
    </row>
    <row r="120" spans="8:9" x14ac:dyDescent="0.2">
      <c r="H120" s="9"/>
      <c r="I120" s="9"/>
    </row>
    <row r="121" spans="8:9" x14ac:dyDescent="0.2">
      <c r="H121" s="9"/>
      <c r="I121" s="9"/>
    </row>
    <row r="122" spans="8:9" x14ac:dyDescent="0.2">
      <c r="H122" s="9"/>
      <c r="I122" s="9"/>
    </row>
    <row r="123" spans="8:9" x14ac:dyDescent="0.2">
      <c r="H123" s="9"/>
      <c r="I123" s="9"/>
    </row>
    <row r="124" spans="8:9" x14ac:dyDescent="0.2">
      <c r="H124" s="9"/>
      <c r="I124" s="9"/>
    </row>
    <row r="125" spans="8:9" x14ac:dyDescent="0.2">
      <c r="H125" s="9"/>
      <c r="I125" s="9"/>
    </row>
    <row r="126" spans="8:9" x14ac:dyDescent="0.2">
      <c r="H126" s="9"/>
      <c r="I126" s="9"/>
    </row>
    <row r="127" spans="8:9" x14ac:dyDescent="0.2">
      <c r="H127" s="9"/>
      <c r="I127" s="9"/>
    </row>
    <row r="128" spans="8:9" x14ac:dyDescent="0.2">
      <c r="H128" s="9"/>
      <c r="I128" s="9"/>
    </row>
    <row r="129" spans="8:9" x14ac:dyDescent="0.2">
      <c r="H129" s="9"/>
      <c r="I129" s="9"/>
    </row>
    <row r="130" spans="8:9" x14ac:dyDescent="0.2">
      <c r="H130" s="9"/>
      <c r="I130" s="9"/>
    </row>
    <row r="131" spans="8:9" x14ac:dyDescent="0.2">
      <c r="H131" s="9"/>
      <c r="I131" s="9"/>
    </row>
    <row r="132" spans="8:9" x14ac:dyDescent="0.2">
      <c r="H132" s="9"/>
      <c r="I132" s="9"/>
    </row>
    <row r="133" spans="8:9" x14ac:dyDescent="0.2">
      <c r="H133" s="9"/>
      <c r="I133" s="9"/>
    </row>
    <row r="134" spans="8:9" x14ac:dyDescent="0.2">
      <c r="H134" s="9"/>
      <c r="I134" s="9"/>
    </row>
    <row r="135" spans="8:9" x14ac:dyDescent="0.2">
      <c r="H135" s="9"/>
      <c r="I135" s="9"/>
    </row>
    <row r="136" spans="8:9" x14ac:dyDescent="0.2">
      <c r="H136" s="9"/>
      <c r="I136" s="9"/>
    </row>
    <row r="137" spans="8:9" x14ac:dyDescent="0.2">
      <c r="H137" s="9"/>
      <c r="I137" s="9"/>
    </row>
    <row r="138" spans="8:9" x14ac:dyDescent="0.2">
      <c r="H138" s="9"/>
      <c r="I138" s="9"/>
    </row>
    <row r="139" spans="8:9" x14ac:dyDescent="0.2">
      <c r="H139" s="9"/>
      <c r="I139" s="9"/>
    </row>
    <row r="140" spans="8:9" x14ac:dyDescent="0.2">
      <c r="H140" s="9"/>
      <c r="I140" s="9"/>
    </row>
    <row r="141" spans="8:9" x14ac:dyDescent="0.2">
      <c r="H141" s="9"/>
      <c r="I141" s="9"/>
    </row>
    <row r="142" spans="8:9" x14ac:dyDescent="0.2">
      <c r="H142" s="9"/>
      <c r="I142" s="9"/>
    </row>
    <row r="143" spans="8:9" x14ac:dyDescent="0.2">
      <c r="H143" s="9"/>
      <c r="I143" s="9"/>
    </row>
    <row r="144" spans="8:9" x14ac:dyDescent="0.2">
      <c r="H144" s="9"/>
      <c r="I144" s="9"/>
    </row>
    <row r="145" spans="8:9" x14ac:dyDescent="0.2">
      <c r="H145" s="9"/>
      <c r="I145" s="9"/>
    </row>
    <row r="146" spans="8:9" x14ac:dyDescent="0.2">
      <c r="H146" s="9"/>
      <c r="I146" s="9"/>
    </row>
    <row r="147" spans="8:9" x14ac:dyDescent="0.2">
      <c r="H147" s="9"/>
      <c r="I147" s="9"/>
    </row>
    <row r="148" spans="8:9" x14ac:dyDescent="0.2">
      <c r="H148" s="9"/>
      <c r="I148" s="9"/>
    </row>
    <row r="149" spans="8:9" x14ac:dyDescent="0.2">
      <c r="H149" s="9"/>
      <c r="I149" s="9"/>
    </row>
    <row r="150" spans="8:9" x14ac:dyDescent="0.2">
      <c r="H150" s="9"/>
      <c r="I150" s="9"/>
    </row>
    <row r="151" spans="8:9" x14ac:dyDescent="0.2">
      <c r="H151" s="9"/>
      <c r="I151" s="9"/>
    </row>
    <row r="152" spans="8:9" x14ac:dyDescent="0.2">
      <c r="H152" s="9"/>
      <c r="I152" s="9"/>
    </row>
    <row r="153" spans="8:9" x14ac:dyDescent="0.2">
      <c r="H153" s="9"/>
      <c r="I153" s="9"/>
    </row>
    <row r="154" spans="8:9" x14ac:dyDescent="0.2">
      <c r="H154" s="9"/>
      <c r="I154" s="9"/>
    </row>
    <row r="155" spans="8:9" x14ac:dyDescent="0.2">
      <c r="H155" s="9"/>
      <c r="I155" s="9"/>
    </row>
    <row r="156" spans="8:9" x14ac:dyDescent="0.2">
      <c r="H156" s="9"/>
      <c r="I156" s="9"/>
    </row>
    <row r="157" spans="8:9" x14ac:dyDescent="0.2">
      <c r="H157" s="9"/>
      <c r="I157" s="9"/>
    </row>
    <row r="158" spans="8:9" x14ac:dyDescent="0.2">
      <c r="H158" s="9"/>
      <c r="I158" s="9"/>
    </row>
    <row r="159" spans="8:9" x14ac:dyDescent="0.2">
      <c r="H159" s="9"/>
      <c r="I159" s="9"/>
    </row>
    <row r="160" spans="8:9" x14ac:dyDescent="0.2">
      <c r="H160" s="9"/>
      <c r="I160" s="9"/>
    </row>
    <row r="161" spans="8:9" x14ac:dyDescent="0.2">
      <c r="H161" s="9"/>
      <c r="I161" s="9"/>
    </row>
    <row r="162" spans="8:9" x14ac:dyDescent="0.2">
      <c r="H162" s="9"/>
      <c r="I162" s="9"/>
    </row>
    <row r="163" spans="8:9" x14ac:dyDescent="0.2">
      <c r="H163" s="9"/>
      <c r="I163" s="9"/>
    </row>
    <row r="164" spans="8:9" x14ac:dyDescent="0.2">
      <c r="H164" s="9"/>
      <c r="I164" s="9"/>
    </row>
    <row r="165" spans="8:9" x14ac:dyDescent="0.2">
      <c r="H165" s="9"/>
      <c r="I165" s="9"/>
    </row>
    <row r="166" spans="8:9" x14ac:dyDescent="0.2">
      <c r="H166" s="9"/>
      <c r="I166" s="9"/>
    </row>
    <row r="167" spans="8:9" x14ac:dyDescent="0.2">
      <c r="H167" s="9"/>
      <c r="I167" s="9"/>
    </row>
    <row r="168" spans="8:9" x14ac:dyDescent="0.2">
      <c r="H168" s="9"/>
      <c r="I168" s="9"/>
    </row>
    <row r="169" spans="8:9" x14ac:dyDescent="0.2">
      <c r="H169" s="9"/>
      <c r="I169" s="9"/>
    </row>
    <row r="170" spans="8:9" x14ac:dyDescent="0.2">
      <c r="H170" s="9"/>
      <c r="I170" s="9"/>
    </row>
    <row r="171" spans="8:9" x14ac:dyDescent="0.2">
      <c r="H171" s="9"/>
      <c r="I171" s="9"/>
    </row>
    <row r="172" spans="8:9" x14ac:dyDescent="0.2">
      <c r="H172" s="9"/>
      <c r="I172" s="9"/>
    </row>
    <row r="173" spans="8:9" x14ac:dyDescent="0.2">
      <c r="H173" s="9"/>
      <c r="I173" s="9"/>
    </row>
    <row r="174" spans="8:9" x14ac:dyDescent="0.2">
      <c r="H174" s="9"/>
      <c r="I174" s="9"/>
    </row>
    <row r="175" spans="8:9" x14ac:dyDescent="0.2">
      <c r="H175" s="9"/>
      <c r="I175" s="9"/>
    </row>
    <row r="176" spans="8:9" x14ac:dyDescent="0.2">
      <c r="H176" s="9"/>
      <c r="I176" s="9"/>
    </row>
    <row r="177" spans="8:9" x14ac:dyDescent="0.2">
      <c r="H177" s="9"/>
      <c r="I177" s="9"/>
    </row>
    <row r="178" spans="8:9" x14ac:dyDescent="0.2">
      <c r="H178" s="9"/>
      <c r="I178" s="9"/>
    </row>
    <row r="179" spans="8:9" x14ac:dyDescent="0.2">
      <c r="H179" s="9"/>
      <c r="I179" s="9"/>
    </row>
    <row r="180" spans="8:9" x14ac:dyDescent="0.2">
      <c r="H180" s="9"/>
      <c r="I180" s="9"/>
    </row>
    <row r="181" spans="8:9" x14ac:dyDescent="0.2">
      <c r="H181" s="9"/>
      <c r="I181" s="9"/>
    </row>
    <row r="182" spans="8:9" x14ac:dyDescent="0.2">
      <c r="H182" s="9"/>
      <c r="I182" s="9"/>
    </row>
    <row r="183" spans="8:9" x14ac:dyDescent="0.2">
      <c r="H183" s="9"/>
      <c r="I183" s="9"/>
    </row>
    <row r="184" spans="8:9" x14ac:dyDescent="0.2">
      <c r="H184" s="9"/>
      <c r="I184" s="9"/>
    </row>
    <row r="185" spans="8:9" x14ac:dyDescent="0.2">
      <c r="H185" s="9"/>
      <c r="I185" s="9"/>
    </row>
    <row r="186" spans="8:9" x14ac:dyDescent="0.2">
      <c r="H186" s="9"/>
      <c r="I186" s="9"/>
    </row>
    <row r="187" spans="8:9" x14ac:dyDescent="0.2">
      <c r="H187" s="9"/>
      <c r="I187" s="9"/>
    </row>
    <row r="188" spans="8:9" x14ac:dyDescent="0.2">
      <c r="H188" s="9"/>
      <c r="I188" s="9"/>
    </row>
    <row r="189" spans="8:9" x14ac:dyDescent="0.2">
      <c r="H189" s="9"/>
      <c r="I189" s="9"/>
    </row>
    <row r="190" spans="8:9" x14ac:dyDescent="0.2">
      <c r="H190" s="9"/>
      <c r="I190" s="9"/>
    </row>
    <row r="191" spans="8:9" x14ac:dyDescent="0.2">
      <c r="H191" s="9"/>
      <c r="I191" s="9"/>
    </row>
    <row r="192" spans="8:9" x14ac:dyDescent="0.2">
      <c r="H192" s="9"/>
      <c r="I192" s="9"/>
    </row>
    <row r="193" spans="8:9" x14ac:dyDescent="0.2">
      <c r="H193" s="9"/>
      <c r="I193" s="9"/>
    </row>
    <row r="194" spans="8:9" x14ac:dyDescent="0.2">
      <c r="H194" s="9"/>
      <c r="I194" s="9"/>
    </row>
    <row r="195" spans="8:9" x14ac:dyDescent="0.2">
      <c r="H195" s="9"/>
      <c r="I195" s="9"/>
    </row>
    <row r="196" spans="8:9" x14ac:dyDescent="0.2">
      <c r="H196" s="9"/>
      <c r="I196" s="9"/>
    </row>
    <row r="197" spans="8:9" x14ac:dyDescent="0.2">
      <c r="H197" s="9"/>
      <c r="I197" s="9"/>
    </row>
    <row r="198" spans="8:9" x14ac:dyDescent="0.2">
      <c r="H198" s="9"/>
      <c r="I198" s="9"/>
    </row>
    <row r="199" spans="8:9" x14ac:dyDescent="0.2">
      <c r="H199" s="9"/>
      <c r="I199" s="9"/>
    </row>
    <row r="200" spans="8:9" x14ac:dyDescent="0.2">
      <c r="H200" s="9"/>
      <c r="I200" s="9"/>
    </row>
    <row r="201" spans="8:9" x14ac:dyDescent="0.2">
      <c r="H201" s="9"/>
      <c r="I201" s="9"/>
    </row>
    <row r="202" spans="8:9" x14ac:dyDescent="0.2">
      <c r="H202" s="9"/>
      <c r="I202" s="9"/>
    </row>
    <row r="203" spans="8:9" x14ac:dyDescent="0.2">
      <c r="H203" s="9"/>
      <c r="I203" s="9"/>
    </row>
    <row r="204" spans="8:9" x14ac:dyDescent="0.2">
      <c r="H204" s="9"/>
      <c r="I204" s="9"/>
    </row>
    <row r="205" spans="8:9" x14ac:dyDescent="0.2">
      <c r="H205" s="9"/>
      <c r="I205" s="9"/>
    </row>
    <row r="206" spans="8:9" x14ac:dyDescent="0.2">
      <c r="H206" s="9"/>
      <c r="I206" s="9"/>
    </row>
    <row r="207" spans="8:9" x14ac:dyDescent="0.2">
      <c r="H207" s="9"/>
      <c r="I207" s="9"/>
    </row>
    <row r="208" spans="8:9" x14ac:dyDescent="0.2">
      <c r="H208" s="9"/>
      <c r="I208" s="9"/>
    </row>
    <row r="209" spans="8:9" x14ac:dyDescent="0.2">
      <c r="H209" s="9"/>
      <c r="I209" s="9"/>
    </row>
    <row r="210" spans="8:9" x14ac:dyDescent="0.2">
      <c r="H210" s="9"/>
      <c r="I210" s="9"/>
    </row>
    <row r="211" spans="8:9" x14ac:dyDescent="0.2">
      <c r="H211" s="9"/>
      <c r="I211" s="9"/>
    </row>
    <row r="212" spans="8:9" x14ac:dyDescent="0.2">
      <c r="H212" s="9"/>
      <c r="I212" s="9"/>
    </row>
    <row r="213" spans="8:9" x14ac:dyDescent="0.2">
      <c r="H213" s="9"/>
      <c r="I213" s="9"/>
    </row>
    <row r="214" spans="8:9" x14ac:dyDescent="0.2">
      <c r="H214" s="9"/>
      <c r="I214" s="9"/>
    </row>
    <row r="215" spans="8:9" x14ac:dyDescent="0.2">
      <c r="H215" s="9"/>
      <c r="I215" s="9"/>
    </row>
    <row r="216" spans="8:9" x14ac:dyDescent="0.2">
      <c r="H216" s="9"/>
      <c r="I216" s="9"/>
    </row>
    <row r="217" spans="8:9" x14ac:dyDescent="0.2">
      <c r="H217" s="9"/>
      <c r="I217" s="9"/>
    </row>
    <row r="218" spans="8:9" x14ac:dyDescent="0.2">
      <c r="H218" s="9"/>
      <c r="I218" s="9"/>
    </row>
    <row r="219" spans="8:9" x14ac:dyDescent="0.2">
      <c r="H219" s="9"/>
      <c r="I219" s="9"/>
    </row>
    <row r="220" spans="8:9" x14ac:dyDescent="0.2">
      <c r="H220" s="9"/>
      <c r="I220" s="9"/>
    </row>
    <row r="221" spans="8:9" x14ac:dyDescent="0.2">
      <c r="H221" s="9"/>
      <c r="I221" s="9"/>
    </row>
    <row r="222" spans="8:9" x14ac:dyDescent="0.2">
      <c r="H222" s="9"/>
      <c r="I222" s="9"/>
    </row>
    <row r="223" spans="8:9" x14ac:dyDescent="0.2">
      <c r="H223" s="9"/>
      <c r="I223" s="9"/>
    </row>
    <row r="224" spans="8:9" x14ac:dyDescent="0.2">
      <c r="H224" s="9"/>
      <c r="I224" s="9"/>
    </row>
    <row r="225" spans="8:9" x14ac:dyDescent="0.2">
      <c r="H225" s="9"/>
      <c r="I225" s="9"/>
    </row>
    <row r="226" spans="8:9" x14ac:dyDescent="0.2">
      <c r="H226" s="9"/>
      <c r="I226" s="9"/>
    </row>
    <row r="227" spans="8:9" x14ac:dyDescent="0.2">
      <c r="H227" s="9"/>
      <c r="I227" s="9"/>
    </row>
    <row r="228" spans="8:9" x14ac:dyDescent="0.2">
      <c r="H228" s="9"/>
      <c r="I228" s="9"/>
    </row>
    <row r="229" spans="8:9" x14ac:dyDescent="0.2">
      <c r="H229" s="9"/>
      <c r="I229" s="9"/>
    </row>
    <row r="230" spans="8:9" x14ac:dyDescent="0.2">
      <c r="H230" s="9"/>
      <c r="I230" s="9"/>
    </row>
    <row r="231" spans="8:9" x14ac:dyDescent="0.2">
      <c r="H231" s="9"/>
      <c r="I231" s="9"/>
    </row>
    <row r="232" spans="8:9" x14ac:dyDescent="0.2">
      <c r="H232" s="9"/>
      <c r="I232" s="9"/>
    </row>
    <row r="233" spans="8:9" x14ac:dyDescent="0.2">
      <c r="H233" s="9"/>
      <c r="I233" s="9"/>
    </row>
    <row r="234" spans="8:9" x14ac:dyDescent="0.2">
      <c r="H234" s="9"/>
      <c r="I234" s="9"/>
    </row>
    <row r="235" spans="8:9" x14ac:dyDescent="0.2">
      <c r="H235" s="9"/>
      <c r="I235" s="9"/>
    </row>
    <row r="236" spans="8:9" x14ac:dyDescent="0.2">
      <c r="H236" s="9"/>
      <c r="I236" s="9"/>
    </row>
    <row r="237" spans="8:9" x14ac:dyDescent="0.2">
      <c r="H237" s="9"/>
      <c r="I237" s="9"/>
    </row>
    <row r="238" spans="8:9" x14ac:dyDescent="0.2">
      <c r="H238" s="9"/>
      <c r="I238" s="9"/>
    </row>
    <row r="239" spans="8:9" x14ac:dyDescent="0.2">
      <c r="H239" s="9"/>
      <c r="I239" s="9"/>
    </row>
    <row r="240" spans="8:9" x14ac:dyDescent="0.2">
      <c r="H240" s="9"/>
      <c r="I240" s="9"/>
    </row>
    <row r="241" spans="8:9" x14ac:dyDescent="0.2">
      <c r="H241" s="9"/>
      <c r="I241" s="9"/>
    </row>
    <row r="242" spans="8:9" x14ac:dyDescent="0.2">
      <c r="H242" s="9"/>
      <c r="I242" s="9"/>
    </row>
    <row r="243" spans="8:9" x14ac:dyDescent="0.2">
      <c r="H243" s="9"/>
      <c r="I243" s="9"/>
    </row>
    <row r="244" spans="8:9" x14ac:dyDescent="0.2">
      <c r="H244" s="9"/>
      <c r="I244" s="9"/>
    </row>
    <row r="245" spans="8:9" x14ac:dyDescent="0.2">
      <c r="H245" s="9"/>
      <c r="I245" s="9"/>
    </row>
    <row r="246" spans="8:9" x14ac:dyDescent="0.2">
      <c r="H246" s="9"/>
      <c r="I246" s="9"/>
    </row>
    <row r="247" spans="8:9" x14ac:dyDescent="0.2">
      <c r="H247" s="9"/>
      <c r="I247" s="9"/>
    </row>
    <row r="248" spans="8:9" x14ac:dyDescent="0.2">
      <c r="H248" s="9"/>
      <c r="I248" s="9"/>
    </row>
    <row r="249" spans="8:9" x14ac:dyDescent="0.2">
      <c r="H249" s="9"/>
      <c r="I249" s="9"/>
    </row>
    <row r="250" spans="8:9" x14ac:dyDescent="0.2">
      <c r="H250" s="9"/>
      <c r="I250" s="9"/>
    </row>
    <row r="251" spans="8:9" x14ac:dyDescent="0.2">
      <c r="H251" s="9"/>
      <c r="I251" s="9"/>
    </row>
    <row r="252" spans="8:9" x14ac:dyDescent="0.2">
      <c r="H252" s="9"/>
      <c r="I252" s="9"/>
    </row>
    <row r="253" spans="8:9" x14ac:dyDescent="0.2">
      <c r="H253" s="9"/>
      <c r="I253" s="9"/>
    </row>
    <row r="254" spans="8:9" x14ac:dyDescent="0.2">
      <c r="H254" s="9"/>
      <c r="I254" s="9"/>
    </row>
    <row r="255" spans="8:9" x14ac:dyDescent="0.2">
      <c r="H255" s="9"/>
      <c r="I255" s="9"/>
    </row>
    <row r="256" spans="8:9" x14ac:dyDescent="0.2">
      <c r="H256" s="9"/>
      <c r="I256" s="9"/>
    </row>
    <row r="257" spans="8:9" x14ac:dyDescent="0.2">
      <c r="H257" s="9"/>
      <c r="I257" s="9"/>
    </row>
    <row r="258" spans="8:9" x14ac:dyDescent="0.2">
      <c r="H258" s="9"/>
      <c r="I258" s="9"/>
    </row>
    <row r="259" spans="8:9" x14ac:dyDescent="0.2">
      <c r="H259" s="9"/>
      <c r="I259" s="9"/>
    </row>
    <row r="260" spans="8:9" x14ac:dyDescent="0.2">
      <c r="H260" s="9"/>
      <c r="I260" s="9"/>
    </row>
    <row r="261" spans="8:9" x14ac:dyDescent="0.2">
      <c r="H261" s="9"/>
      <c r="I261" s="9"/>
    </row>
    <row r="262" spans="8:9" x14ac:dyDescent="0.2">
      <c r="H262" s="9"/>
      <c r="I262" s="9"/>
    </row>
    <row r="263" spans="8:9" x14ac:dyDescent="0.2">
      <c r="H263" s="9"/>
      <c r="I263" s="9"/>
    </row>
    <row r="264" spans="8:9" x14ac:dyDescent="0.2">
      <c r="H264" s="9"/>
      <c r="I264" s="9"/>
    </row>
    <row r="265" spans="8:9" x14ac:dyDescent="0.2">
      <c r="H265" s="9"/>
      <c r="I265" s="9"/>
    </row>
    <row r="266" spans="8:9" x14ac:dyDescent="0.2">
      <c r="H266" s="9"/>
      <c r="I266" s="9"/>
    </row>
    <row r="267" spans="8:9" x14ac:dyDescent="0.2">
      <c r="H267" s="9"/>
      <c r="I267" s="9"/>
    </row>
    <row r="268" spans="8:9" x14ac:dyDescent="0.2">
      <c r="H268" s="9"/>
      <c r="I268" s="9"/>
    </row>
    <row r="269" spans="8:9" x14ac:dyDescent="0.2">
      <c r="H269" s="9"/>
      <c r="I269" s="9"/>
    </row>
    <row r="270" spans="8:9" x14ac:dyDescent="0.2">
      <c r="H270" s="9"/>
      <c r="I270" s="9"/>
    </row>
    <row r="271" spans="8:9" x14ac:dyDescent="0.2">
      <c r="H271" s="9"/>
      <c r="I271" s="9"/>
    </row>
    <row r="272" spans="8:9" x14ac:dyDescent="0.2">
      <c r="H272" s="9"/>
      <c r="I272" s="9"/>
    </row>
    <row r="273" spans="8:9" x14ac:dyDescent="0.2">
      <c r="H273" s="9"/>
      <c r="I273" s="9"/>
    </row>
    <row r="274" spans="8:9" x14ac:dyDescent="0.2">
      <c r="H274" s="9"/>
      <c r="I274" s="9"/>
    </row>
    <row r="275" spans="8:9" x14ac:dyDescent="0.2">
      <c r="H275" s="9"/>
      <c r="I275" s="9"/>
    </row>
    <row r="276" spans="8:9" x14ac:dyDescent="0.2">
      <c r="H276" s="9"/>
      <c r="I276" s="9"/>
    </row>
    <row r="277" spans="8:9" x14ac:dyDescent="0.2">
      <c r="H277" s="9"/>
      <c r="I277" s="9"/>
    </row>
    <row r="278" spans="8:9" x14ac:dyDescent="0.2">
      <c r="H278" s="9"/>
      <c r="I278" s="9"/>
    </row>
    <row r="279" spans="8:9" x14ac:dyDescent="0.2">
      <c r="H279" s="9"/>
      <c r="I279" s="9"/>
    </row>
    <row r="280" spans="8:9" x14ac:dyDescent="0.2">
      <c r="H280" s="9"/>
      <c r="I280" s="9"/>
    </row>
    <row r="281" spans="8:9" x14ac:dyDescent="0.2">
      <c r="H281" s="9"/>
      <c r="I281" s="9"/>
    </row>
    <row r="282" spans="8:9" x14ac:dyDescent="0.2">
      <c r="H282" s="9"/>
      <c r="I282" s="9"/>
    </row>
    <row r="283" spans="8:9" x14ac:dyDescent="0.2">
      <c r="H283" s="9"/>
      <c r="I283" s="9"/>
    </row>
    <row r="284" spans="8:9" x14ac:dyDescent="0.2">
      <c r="H284" s="9"/>
      <c r="I284" s="9"/>
    </row>
    <row r="285" spans="8:9" x14ac:dyDescent="0.2">
      <c r="H285" s="9"/>
      <c r="I285" s="9"/>
    </row>
    <row r="286" spans="8:9" x14ac:dyDescent="0.2">
      <c r="H286" s="9"/>
      <c r="I286" s="9"/>
    </row>
    <row r="287" spans="8:9" x14ac:dyDescent="0.2">
      <c r="H287" s="9"/>
      <c r="I287" s="9"/>
    </row>
    <row r="288" spans="8:9" x14ac:dyDescent="0.2">
      <c r="H288" s="9"/>
      <c r="I288" s="9"/>
    </row>
    <row r="289" spans="8:9" x14ac:dyDescent="0.2">
      <c r="H289" s="9"/>
      <c r="I289" s="9"/>
    </row>
    <row r="290" spans="8:9" x14ac:dyDescent="0.2">
      <c r="H290" s="9"/>
      <c r="I290" s="9"/>
    </row>
    <row r="291" spans="8:9" x14ac:dyDescent="0.2">
      <c r="H291" s="9"/>
      <c r="I291" s="9"/>
    </row>
    <row r="292" spans="8:9" x14ac:dyDescent="0.2">
      <c r="H292" s="9"/>
      <c r="I292" s="9"/>
    </row>
    <row r="293" spans="8:9" x14ac:dyDescent="0.2">
      <c r="H293" s="9"/>
      <c r="I293" s="9"/>
    </row>
    <row r="294" spans="8:9" x14ac:dyDescent="0.2">
      <c r="H294" s="9"/>
      <c r="I294" s="9"/>
    </row>
    <row r="295" spans="8:9" x14ac:dyDescent="0.2">
      <c r="H295" s="9"/>
      <c r="I295" s="9"/>
    </row>
    <row r="296" spans="8:9" x14ac:dyDescent="0.2">
      <c r="H296" s="9"/>
      <c r="I296" s="9"/>
    </row>
    <row r="297" spans="8:9" x14ac:dyDescent="0.2">
      <c r="H297" s="9"/>
      <c r="I297" s="9"/>
    </row>
    <row r="298" spans="8:9" x14ac:dyDescent="0.2">
      <c r="H298" s="9"/>
      <c r="I298" s="9"/>
    </row>
    <row r="299" spans="8:9" x14ac:dyDescent="0.2">
      <c r="H299" s="9"/>
      <c r="I299" s="9"/>
    </row>
    <row r="300" spans="8:9" x14ac:dyDescent="0.2">
      <c r="H300" s="9"/>
      <c r="I300" s="9"/>
    </row>
    <row r="301" spans="8:9" x14ac:dyDescent="0.2">
      <c r="H301" s="9"/>
      <c r="I301" s="9"/>
    </row>
    <row r="302" spans="8:9" x14ac:dyDescent="0.2">
      <c r="H302" s="9"/>
      <c r="I302" s="9"/>
    </row>
    <row r="303" spans="8:9" x14ac:dyDescent="0.2">
      <c r="H303" s="9"/>
      <c r="I303" s="9"/>
    </row>
    <row r="304" spans="8:9" x14ac:dyDescent="0.2">
      <c r="H304" s="9"/>
      <c r="I304" s="9"/>
    </row>
    <row r="305" spans="8:9" x14ac:dyDescent="0.2">
      <c r="H305" s="9"/>
      <c r="I305" s="9"/>
    </row>
    <row r="306" spans="8:9" x14ac:dyDescent="0.2">
      <c r="H306" s="9"/>
      <c r="I306" s="9"/>
    </row>
    <row r="307" spans="8:9" x14ac:dyDescent="0.2">
      <c r="H307" s="9"/>
      <c r="I307" s="9"/>
    </row>
    <row r="308" spans="8:9" x14ac:dyDescent="0.2">
      <c r="H308" s="9"/>
      <c r="I308" s="9"/>
    </row>
    <row r="309" spans="8:9" x14ac:dyDescent="0.2">
      <c r="H309" s="9"/>
      <c r="I309" s="9"/>
    </row>
    <row r="310" spans="8:9" x14ac:dyDescent="0.2">
      <c r="H310" s="9"/>
      <c r="I310" s="9"/>
    </row>
    <row r="311" spans="8:9" x14ac:dyDescent="0.2">
      <c r="H311" s="9"/>
      <c r="I311" s="9"/>
    </row>
    <row r="312" spans="8:9" x14ac:dyDescent="0.2">
      <c r="H312" s="9"/>
      <c r="I312" s="9"/>
    </row>
    <row r="313" spans="8:9" x14ac:dyDescent="0.2">
      <c r="H313" s="9"/>
      <c r="I313" s="9"/>
    </row>
    <row r="314" spans="8:9" x14ac:dyDescent="0.2">
      <c r="H314" s="9"/>
      <c r="I314" s="9"/>
    </row>
    <row r="315" spans="8:9" x14ac:dyDescent="0.2">
      <c r="H315" s="9"/>
      <c r="I315" s="9"/>
    </row>
    <row r="316" spans="8:9" x14ac:dyDescent="0.2">
      <c r="H316" s="9"/>
      <c r="I316" s="9"/>
    </row>
    <row r="317" spans="8:9" x14ac:dyDescent="0.2">
      <c r="H317" s="9"/>
      <c r="I317" s="9"/>
    </row>
    <row r="318" spans="8:9" x14ac:dyDescent="0.2">
      <c r="H318" s="9"/>
      <c r="I318" s="9"/>
    </row>
    <row r="319" spans="8:9" x14ac:dyDescent="0.2">
      <c r="H319" s="9"/>
      <c r="I319" s="9"/>
    </row>
    <row r="320" spans="8:9" x14ac:dyDescent="0.2">
      <c r="H320" s="9"/>
      <c r="I320" s="9"/>
    </row>
    <row r="321" spans="8:9" x14ac:dyDescent="0.2">
      <c r="H321" s="9"/>
      <c r="I321" s="9"/>
    </row>
    <row r="322" spans="8:9" x14ac:dyDescent="0.2">
      <c r="H322" s="9"/>
      <c r="I322" s="9"/>
    </row>
    <row r="323" spans="8:9" x14ac:dyDescent="0.2">
      <c r="H323" s="9"/>
      <c r="I323" s="9"/>
    </row>
    <row r="324" spans="8:9" x14ac:dyDescent="0.2">
      <c r="H324" s="9"/>
      <c r="I324" s="9"/>
    </row>
    <row r="325" spans="8:9" x14ac:dyDescent="0.2">
      <c r="H325" s="9"/>
      <c r="I325" s="9"/>
    </row>
    <row r="326" spans="8:9" x14ac:dyDescent="0.2">
      <c r="H326" s="9"/>
      <c r="I326" s="9"/>
    </row>
    <row r="327" spans="8:9" x14ac:dyDescent="0.2">
      <c r="H327" s="9"/>
      <c r="I327" s="9"/>
    </row>
    <row r="328" spans="8:9" x14ac:dyDescent="0.2">
      <c r="H328" s="9"/>
      <c r="I328" s="9"/>
    </row>
    <row r="329" spans="8:9" x14ac:dyDescent="0.2">
      <c r="H329" s="9"/>
      <c r="I329" s="9"/>
    </row>
    <row r="330" spans="8:9" x14ac:dyDescent="0.2">
      <c r="H330" s="9"/>
      <c r="I330" s="9"/>
    </row>
    <row r="331" spans="8:9" x14ac:dyDescent="0.2">
      <c r="H331" s="9"/>
      <c r="I331" s="9"/>
    </row>
    <row r="332" spans="8:9" x14ac:dyDescent="0.2">
      <c r="H332" s="9"/>
      <c r="I332" s="9"/>
    </row>
    <row r="333" spans="8:9" x14ac:dyDescent="0.2">
      <c r="H333" s="9"/>
      <c r="I333" s="9"/>
    </row>
    <row r="334" spans="8:9" x14ac:dyDescent="0.2">
      <c r="H334" s="9"/>
      <c r="I334" s="9"/>
    </row>
    <row r="335" spans="8:9" x14ac:dyDescent="0.2">
      <c r="H335" s="9"/>
      <c r="I335" s="9"/>
    </row>
    <row r="336" spans="8:9" x14ac:dyDescent="0.2">
      <c r="H336" s="9"/>
      <c r="I336" s="9"/>
    </row>
    <row r="337" spans="8:9" x14ac:dyDescent="0.2">
      <c r="H337" s="9"/>
      <c r="I337" s="9"/>
    </row>
    <row r="338" spans="8:9" x14ac:dyDescent="0.2">
      <c r="H338" s="9"/>
      <c r="I338" s="9"/>
    </row>
    <row r="339" spans="8:9" x14ac:dyDescent="0.2">
      <c r="H339" s="9"/>
      <c r="I339" s="9"/>
    </row>
    <row r="340" spans="8:9" x14ac:dyDescent="0.2">
      <c r="H340" s="9"/>
      <c r="I340" s="9"/>
    </row>
    <row r="341" spans="8:9" x14ac:dyDescent="0.2">
      <c r="H341" s="9"/>
      <c r="I341" s="9"/>
    </row>
    <row r="342" spans="8:9" x14ac:dyDescent="0.2">
      <c r="H342" s="9"/>
      <c r="I342" s="9"/>
    </row>
    <row r="343" spans="8:9" x14ac:dyDescent="0.2">
      <c r="H343" s="9"/>
      <c r="I343" s="9"/>
    </row>
    <row r="344" spans="8:9" x14ac:dyDescent="0.2">
      <c r="H344" s="9"/>
      <c r="I344" s="9"/>
    </row>
    <row r="345" spans="8:9" x14ac:dyDescent="0.2">
      <c r="H345" s="9"/>
      <c r="I345" s="9"/>
    </row>
    <row r="346" spans="8:9" x14ac:dyDescent="0.2">
      <c r="H346" s="9"/>
      <c r="I346" s="9"/>
    </row>
    <row r="347" spans="8:9" x14ac:dyDescent="0.2">
      <c r="H347" s="9"/>
      <c r="I347" s="9"/>
    </row>
    <row r="348" spans="8:9" x14ac:dyDescent="0.2">
      <c r="H348" s="9"/>
      <c r="I348" s="9"/>
    </row>
    <row r="349" spans="8:9" x14ac:dyDescent="0.2">
      <c r="H349" s="9"/>
      <c r="I349" s="9"/>
    </row>
    <row r="350" spans="8:9" x14ac:dyDescent="0.2">
      <c r="H350" s="9"/>
      <c r="I350" s="9"/>
    </row>
    <row r="351" spans="8:9" x14ac:dyDescent="0.2">
      <c r="H351" s="9"/>
      <c r="I351" s="9"/>
    </row>
    <row r="352" spans="8:9" x14ac:dyDescent="0.2">
      <c r="H352" s="9"/>
      <c r="I352" s="9"/>
    </row>
    <row r="353" spans="8:9" x14ac:dyDescent="0.2">
      <c r="H353" s="9"/>
      <c r="I353" s="9"/>
    </row>
    <row r="354" spans="8:9" x14ac:dyDescent="0.2">
      <c r="H354" s="9"/>
      <c r="I354" s="9"/>
    </row>
    <row r="355" spans="8:9" x14ac:dyDescent="0.2">
      <c r="H355" s="9"/>
      <c r="I355" s="9"/>
    </row>
    <row r="356" spans="8:9" x14ac:dyDescent="0.2">
      <c r="H356" s="9"/>
      <c r="I356" s="9"/>
    </row>
    <row r="357" spans="8:9" x14ac:dyDescent="0.2">
      <c r="H357" s="9"/>
      <c r="I357" s="9"/>
    </row>
    <row r="358" spans="8:9" x14ac:dyDescent="0.2">
      <c r="H358" s="9"/>
      <c r="I358" s="9"/>
    </row>
    <row r="359" spans="8:9" x14ac:dyDescent="0.2">
      <c r="H359" s="9"/>
      <c r="I359" s="9"/>
    </row>
    <row r="360" spans="8:9" x14ac:dyDescent="0.2">
      <c r="H360" s="9"/>
      <c r="I360" s="9"/>
    </row>
    <row r="361" spans="8:9" x14ac:dyDescent="0.2">
      <c r="H361" s="9"/>
      <c r="I361" s="9"/>
    </row>
    <row r="362" spans="8:9" x14ac:dyDescent="0.2">
      <c r="H362" s="9"/>
      <c r="I362" s="9"/>
    </row>
    <row r="363" spans="8:9" x14ac:dyDescent="0.2">
      <c r="H363" s="9"/>
      <c r="I363" s="9"/>
    </row>
    <row r="364" spans="8:9" x14ac:dyDescent="0.2">
      <c r="H364" s="9"/>
      <c r="I364" s="9"/>
    </row>
    <row r="365" spans="8:9" x14ac:dyDescent="0.2">
      <c r="H365" s="9"/>
      <c r="I365" s="9"/>
    </row>
    <row r="366" spans="8:9" x14ac:dyDescent="0.2">
      <c r="H366" s="9"/>
      <c r="I366" s="9"/>
    </row>
    <row r="367" spans="8:9" x14ac:dyDescent="0.2">
      <c r="H367" s="9"/>
      <c r="I367" s="9"/>
    </row>
    <row r="368" spans="8:9" x14ac:dyDescent="0.2">
      <c r="H368" s="9"/>
      <c r="I368" s="9"/>
    </row>
    <row r="369" spans="8:9" x14ac:dyDescent="0.2">
      <c r="H369" s="9"/>
      <c r="I369" s="9"/>
    </row>
    <row r="370" spans="8:9" x14ac:dyDescent="0.2">
      <c r="H370" s="9"/>
      <c r="I370" s="9"/>
    </row>
    <row r="371" spans="8:9" x14ac:dyDescent="0.2">
      <c r="H371" s="9"/>
      <c r="I371" s="9"/>
    </row>
    <row r="372" spans="8:9" x14ac:dyDescent="0.2">
      <c r="H372" s="9"/>
      <c r="I372" s="9"/>
    </row>
    <row r="373" spans="8:9" x14ac:dyDescent="0.2">
      <c r="H373" s="9"/>
      <c r="I373" s="9"/>
    </row>
    <row r="374" spans="8:9" x14ac:dyDescent="0.2">
      <c r="H374" s="9"/>
      <c r="I374" s="9"/>
    </row>
    <row r="375" spans="8:9" x14ac:dyDescent="0.2">
      <c r="H375" s="9"/>
      <c r="I375" s="9"/>
    </row>
    <row r="376" spans="8:9" x14ac:dyDescent="0.2">
      <c r="H376" s="9"/>
      <c r="I376" s="9"/>
    </row>
    <row r="377" spans="8:9" x14ac:dyDescent="0.2">
      <c r="H377" s="9"/>
      <c r="I377" s="9"/>
    </row>
    <row r="378" spans="8:9" x14ac:dyDescent="0.2">
      <c r="H378" s="9"/>
      <c r="I378" s="9"/>
    </row>
    <row r="379" spans="8:9" x14ac:dyDescent="0.2">
      <c r="H379" s="9"/>
      <c r="I379" s="9"/>
    </row>
    <row r="380" spans="8:9" x14ac:dyDescent="0.2">
      <c r="H380" s="9"/>
      <c r="I380" s="9"/>
    </row>
    <row r="381" spans="8:9" x14ac:dyDescent="0.2">
      <c r="H381" s="9"/>
      <c r="I381" s="9"/>
    </row>
    <row r="382" spans="8:9" x14ac:dyDescent="0.2">
      <c r="H382" s="9"/>
      <c r="I382" s="9"/>
    </row>
    <row r="383" spans="8:9" x14ac:dyDescent="0.2">
      <c r="H383" s="9"/>
      <c r="I383" s="9"/>
    </row>
    <row r="384" spans="8:9" x14ac:dyDescent="0.2">
      <c r="H384" s="9"/>
      <c r="I384" s="9"/>
    </row>
    <row r="385" spans="8:9" x14ac:dyDescent="0.2">
      <c r="H385" s="9"/>
      <c r="I385" s="9"/>
    </row>
    <row r="386" spans="8:9" x14ac:dyDescent="0.2">
      <c r="H386" s="9"/>
      <c r="I386" s="9"/>
    </row>
    <row r="387" spans="8:9" x14ac:dyDescent="0.2">
      <c r="H387" s="9"/>
      <c r="I387" s="9"/>
    </row>
    <row r="388" spans="8:9" x14ac:dyDescent="0.2">
      <c r="H388" s="9"/>
      <c r="I388" s="9"/>
    </row>
    <row r="389" spans="8:9" x14ac:dyDescent="0.2">
      <c r="H389" s="9"/>
      <c r="I389" s="9"/>
    </row>
    <row r="390" spans="8:9" x14ac:dyDescent="0.2">
      <c r="H390" s="9"/>
      <c r="I390" s="9"/>
    </row>
    <row r="391" spans="8:9" x14ac:dyDescent="0.2">
      <c r="H391" s="9"/>
      <c r="I391" s="9"/>
    </row>
    <row r="392" spans="8:9" x14ac:dyDescent="0.2">
      <c r="H392" s="9"/>
      <c r="I392" s="9"/>
    </row>
    <row r="393" spans="8:9" x14ac:dyDescent="0.2">
      <c r="H393" s="9"/>
      <c r="I393" s="9"/>
    </row>
    <row r="394" spans="8:9" x14ac:dyDescent="0.2">
      <c r="H394" s="9"/>
      <c r="I394" s="9"/>
    </row>
    <row r="395" spans="8:9" x14ac:dyDescent="0.2">
      <c r="H395" s="9"/>
      <c r="I395" s="9"/>
    </row>
    <row r="396" spans="8:9" x14ac:dyDescent="0.2">
      <c r="H396" s="9"/>
      <c r="I396" s="9"/>
    </row>
    <row r="397" spans="8:9" x14ac:dyDescent="0.2">
      <c r="H397" s="9"/>
      <c r="I397" s="9"/>
    </row>
    <row r="398" spans="8:9" x14ac:dyDescent="0.2">
      <c r="H398" s="9"/>
      <c r="I398" s="9"/>
    </row>
    <row r="399" spans="8:9" x14ac:dyDescent="0.2">
      <c r="H399" s="9"/>
      <c r="I399" s="9"/>
    </row>
    <row r="400" spans="8:9" x14ac:dyDescent="0.2">
      <c r="H400" s="9"/>
      <c r="I400" s="9"/>
    </row>
    <row r="401" spans="8:9" x14ac:dyDescent="0.2">
      <c r="H401" s="9"/>
      <c r="I401" s="9"/>
    </row>
    <row r="402" spans="8:9" x14ac:dyDescent="0.2">
      <c r="H402" s="9"/>
      <c r="I402" s="9"/>
    </row>
    <row r="403" spans="8:9" x14ac:dyDescent="0.2">
      <c r="H403" s="9"/>
      <c r="I403" s="9"/>
    </row>
    <row r="404" spans="8:9" x14ac:dyDescent="0.2">
      <c r="H404" s="9"/>
      <c r="I404" s="9"/>
    </row>
    <row r="405" spans="8:9" x14ac:dyDescent="0.2">
      <c r="H405" s="9"/>
      <c r="I405" s="9"/>
    </row>
    <row r="406" spans="8:9" x14ac:dyDescent="0.2">
      <c r="H406" s="9"/>
      <c r="I406" s="9"/>
    </row>
    <row r="407" spans="8:9" x14ac:dyDescent="0.2">
      <c r="H407" s="9"/>
      <c r="I407" s="9"/>
    </row>
    <row r="408" spans="8:9" x14ac:dyDescent="0.2">
      <c r="H408" s="9"/>
      <c r="I408" s="9"/>
    </row>
    <row r="409" spans="8:9" x14ac:dyDescent="0.2">
      <c r="H409" s="9"/>
      <c r="I409" s="9"/>
    </row>
    <row r="410" spans="8:9" x14ac:dyDescent="0.2">
      <c r="H410" s="9"/>
      <c r="I410" s="9"/>
    </row>
    <row r="411" spans="8:9" x14ac:dyDescent="0.2">
      <c r="H411" s="9"/>
      <c r="I411" s="9"/>
    </row>
    <row r="412" spans="8:9" x14ac:dyDescent="0.2">
      <c r="H412" s="9"/>
      <c r="I412" s="9"/>
    </row>
    <row r="413" spans="8:9" x14ac:dyDescent="0.2">
      <c r="H413" s="9"/>
      <c r="I413" s="9"/>
    </row>
    <row r="414" spans="8:9" x14ac:dyDescent="0.2">
      <c r="H414" s="9"/>
      <c r="I414" s="9"/>
    </row>
    <row r="415" spans="8:9" x14ac:dyDescent="0.2">
      <c r="H415" s="9"/>
      <c r="I415" s="9"/>
    </row>
    <row r="416" spans="8:9" x14ac:dyDescent="0.2">
      <c r="H416" s="9"/>
      <c r="I416" s="9"/>
    </row>
    <row r="417" spans="8:9" x14ac:dyDescent="0.2">
      <c r="H417" s="9"/>
      <c r="I417" s="9"/>
    </row>
    <row r="418" spans="8:9" x14ac:dyDescent="0.2">
      <c r="H418" s="9"/>
      <c r="I418" s="9"/>
    </row>
    <row r="419" spans="8:9" x14ac:dyDescent="0.2">
      <c r="H419" s="9"/>
      <c r="I419" s="9"/>
    </row>
    <row r="420" spans="8:9" x14ac:dyDescent="0.2">
      <c r="H420" s="9"/>
      <c r="I420" s="9"/>
    </row>
    <row r="421" spans="8:9" x14ac:dyDescent="0.2">
      <c r="H421" s="9"/>
      <c r="I421" s="9"/>
    </row>
    <row r="422" spans="8:9" x14ac:dyDescent="0.2">
      <c r="H422" s="9"/>
      <c r="I422" s="9"/>
    </row>
    <row r="423" spans="8:9" x14ac:dyDescent="0.2">
      <c r="H423" s="9"/>
      <c r="I423" s="9"/>
    </row>
    <row r="424" spans="8:9" x14ac:dyDescent="0.2">
      <c r="H424" s="9"/>
      <c r="I424" s="9"/>
    </row>
    <row r="425" spans="8:9" x14ac:dyDescent="0.2">
      <c r="H425" s="9"/>
      <c r="I425" s="9"/>
    </row>
    <row r="426" spans="8:9" x14ac:dyDescent="0.2">
      <c r="H426" s="9"/>
      <c r="I426" s="9"/>
    </row>
    <row r="427" spans="8:9" x14ac:dyDescent="0.2">
      <c r="H427" s="9"/>
      <c r="I427" s="9"/>
    </row>
    <row r="428" spans="8:9" x14ac:dyDescent="0.2">
      <c r="H428" s="9"/>
      <c r="I428" s="9"/>
    </row>
    <row r="429" spans="8:9" x14ac:dyDescent="0.2">
      <c r="H429" s="9"/>
      <c r="I429" s="9"/>
    </row>
    <row r="430" spans="8:9" x14ac:dyDescent="0.2">
      <c r="H430" s="9"/>
      <c r="I430" s="9"/>
    </row>
    <row r="431" spans="8:9" x14ac:dyDescent="0.2">
      <c r="H431" s="9"/>
      <c r="I431" s="9"/>
    </row>
    <row r="432" spans="8:9" x14ac:dyDescent="0.2">
      <c r="H432" s="9"/>
      <c r="I432" s="9"/>
    </row>
    <row r="433" spans="8:9" x14ac:dyDescent="0.2">
      <c r="H433" s="9"/>
      <c r="I433" s="9"/>
    </row>
    <row r="434" spans="8:9" x14ac:dyDescent="0.2">
      <c r="H434" s="9"/>
      <c r="I434" s="9"/>
    </row>
    <row r="435" spans="8:9" x14ac:dyDescent="0.2">
      <c r="H435" s="9"/>
      <c r="I435" s="9"/>
    </row>
    <row r="436" spans="8:9" x14ac:dyDescent="0.2">
      <c r="H436" s="9"/>
      <c r="I436" s="9"/>
    </row>
    <row r="437" spans="8:9" x14ac:dyDescent="0.2">
      <c r="H437" s="9"/>
      <c r="I437" s="9"/>
    </row>
    <row r="438" spans="8:9" x14ac:dyDescent="0.2">
      <c r="H438" s="9"/>
      <c r="I438" s="9"/>
    </row>
    <row r="439" spans="8:9" x14ac:dyDescent="0.2">
      <c r="H439" s="9"/>
      <c r="I439" s="9"/>
    </row>
    <row r="440" spans="8:9" x14ac:dyDescent="0.2">
      <c r="H440" s="9"/>
      <c r="I440" s="9"/>
    </row>
    <row r="441" spans="8:9" x14ac:dyDescent="0.2">
      <c r="H441" s="9"/>
      <c r="I441" s="9"/>
    </row>
    <row r="442" spans="8:9" x14ac:dyDescent="0.2">
      <c r="H442" s="9"/>
      <c r="I442" s="9"/>
    </row>
    <row r="443" spans="8:9" x14ac:dyDescent="0.2">
      <c r="H443" s="9"/>
      <c r="I443" s="9"/>
    </row>
    <row r="444" spans="8:9" x14ac:dyDescent="0.2">
      <c r="H444" s="9"/>
      <c r="I444" s="9"/>
    </row>
    <row r="445" spans="8:9" x14ac:dyDescent="0.2">
      <c r="H445" s="9"/>
      <c r="I445" s="9"/>
    </row>
    <row r="446" spans="8:9" x14ac:dyDescent="0.2">
      <c r="H446" s="9"/>
      <c r="I446" s="9"/>
    </row>
    <row r="447" spans="8:9" x14ac:dyDescent="0.2">
      <c r="H447" s="9"/>
      <c r="I447" s="9"/>
    </row>
    <row r="448" spans="8:9" x14ac:dyDescent="0.2">
      <c r="H448" s="9"/>
      <c r="I448" s="9"/>
    </row>
    <row r="449" spans="8:9" x14ac:dyDescent="0.2">
      <c r="H449" s="9"/>
      <c r="I449" s="9"/>
    </row>
    <row r="450" spans="8:9" x14ac:dyDescent="0.2">
      <c r="H450" s="9"/>
      <c r="I450" s="9"/>
    </row>
    <row r="451" spans="8:9" x14ac:dyDescent="0.2">
      <c r="H451" s="9"/>
      <c r="I451" s="9"/>
    </row>
    <row r="452" spans="8:9" x14ac:dyDescent="0.2">
      <c r="H452" s="9"/>
      <c r="I452" s="9"/>
    </row>
    <row r="453" spans="8:9" x14ac:dyDescent="0.2">
      <c r="H453" s="9"/>
      <c r="I453" s="9"/>
    </row>
    <row r="454" spans="8:9" x14ac:dyDescent="0.2">
      <c r="H454" s="9"/>
      <c r="I454" s="9"/>
    </row>
    <row r="455" spans="8:9" x14ac:dyDescent="0.2">
      <c r="H455" s="9"/>
      <c r="I455" s="9"/>
    </row>
    <row r="456" spans="8:9" x14ac:dyDescent="0.2">
      <c r="H456" s="9"/>
      <c r="I456" s="9"/>
    </row>
    <row r="457" spans="8:9" x14ac:dyDescent="0.2">
      <c r="H457" s="9"/>
      <c r="I457" s="9"/>
    </row>
    <row r="458" spans="8:9" x14ac:dyDescent="0.2">
      <c r="H458" s="9"/>
      <c r="I458" s="9"/>
    </row>
    <row r="459" spans="8:9" x14ac:dyDescent="0.2">
      <c r="H459" s="9"/>
      <c r="I459" s="9"/>
    </row>
    <row r="460" spans="8:9" x14ac:dyDescent="0.2">
      <c r="H460" s="9"/>
      <c r="I460" s="9"/>
    </row>
    <row r="461" spans="8:9" x14ac:dyDescent="0.2">
      <c r="H461" s="9"/>
      <c r="I461" s="9"/>
    </row>
    <row r="462" spans="8:9" x14ac:dyDescent="0.2">
      <c r="H462" s="9"/>
      <c r="I462" s="9"/>
    </row>
    <row r="463" spans="8:9" x14ac:dyDescent="0.2">
      <c r="H463" s="9"/>
      <c r="I463" s="9"/>
    </row>
    <row r="464" spans="8:9" x14ac:dyDescent="0.2">
      <c r="H464" s="9"/>
      <c r="I464" s="9"/>
    </row>
    <row r="465" spans="8:9" x14ac:dyDescent="0.2">
      <c r="H465" s="9"/>
      <c r="I465" s="9"/>
    </row>
    <row r="466" spans="8:9" x14ac:dyDescent="0.2">
      <c r="H466" s="9"/>
      <c r="I466" s="9"/>
    </row>
    <row r="467" spans="8:9" x14ac:dyDescent="0.2">
      <c r="H467" s="9"/>
      <c r="I467" s="9"/>
    </row>
    <row r="468" spans="8:9" x14ac:dyDescent="0.2">
      <c r="H468" s="9"/>
      <c r="I468" s="9"/>
    </row>
    <row r="469" spans="8:9" x14ac:dyDescent="0.2">
      <c r="H469" s="9"/>
      <c r="I469" s="9"/>
    </row>
    <row r="470" spans="8:9" x14ac:dyDescent="0.2">
      <c r="H470" s="9"/>
      <c r="I470" s="9"/>
    </row>
    <row r="471" spans="8:9" x14ac:dyDescent="0.2">
      <c r="H471" s="9"/>
      <c r="I471" s="9"/>
    </row>
    <row r="472" spans="8:9" x14ac:dyDescent="0.2">
      <c r="H472" s="9"/>
      <c r="I472" s="9"/>
    </row>
    <row r="473" spans="8:9" x14ac:dyDescent="0.2">
      <c r="H473" s="9"/>
      <c r="I473" s="9"/>
    </row>
    <row r="474" spans="8:9" x14ac:dyDescent="0.2">
      <c r="H474" s="9"/>
      <c r="I474" s="9"/>
    </row>
    <row r="475" spans="8:9" x14ac:dyDescent="0.2">
      <c r="H475" s="9"/>
      <c r="I475" s="9"/>
    </row>
    <row r="476" spans="8:9" x14ac:dyDescent="0.2">
      <c r="H476" s="9"/>
      <c r="I476" s="9"/>
    </row>
    <row r="477" spans="8:9" x14ac:dyDescent="0.2">
      <c r="H477" s="9"/>
      <c r="I477" s="9"/>
    </row>
    <row r="478" spans="8:9" x14ac:dyDescent="0.2">
      <c r="H478" s="9"/>
      <c r="I478" s="9"/>
    </row>
    <row r="479" spans="8:9" x14ac:dyDescent="0.2">
      <c r="H479" s="9"/>
      <c r="I479" s="9"/>
    </row>
    <row r="480" spans="8:9" x14ac:dyDescent="0.2">
      <c r="H480" s="9"/>
      <c r="I480" s="9"/>
    </row>
    <row r="481" spans="8:9" x14ac:dyDescent="0.2">
      <c r="H481" s="9"/>
      <c r="I481" s="9"/>
    </row>
    <row r="482" spans="8:9" x14ac:dyDescent="0.2">
      <c r="H482" s="9"/>
      <c r="I482" s="9"/>
    </row>
    <row r="483" spans="8:9" x14ac:dyDescent="0.2">
      <c r="H483" s="9"/>
      <c r="I483" s="9"/>
    </row>
    <row r="484" spans="8:9" x14ac:dyDescent="0.2">
      <c r="H484" s="9"/>
      <c r="I484" s="9"/>
    </row>
    <row r="485" spans="8:9" x14ac:dyDescent="0.2">
      <c r="H485" s="9"/>
      <c r="I485" s="9"/>
    </row>
    <row r="486" spans="8:9" x14ac:dyDescent="0.2">
      <c r="H486" s="9"/>
      <c r="I486" s="9"/>
    </row>
    <row r="487" spans="8:9" x14ac:dyDescent="0.2">
      <c r="H487" s="9"/>
      <c r="I487" s="9"/>
    </row>
    <row r="488" spans="8:9" x14ac:dyDescent="0.2">
      <c r="H488" s="9"/>
      <c r="I488" s="9"/>
    </row>
    <row r="489" spans="8:9" x14ac:dyDescent="0.2">
      <c r="H489" s="9"/>
      <c r="I489" s="9"/>
    </row>
    <row r="490" spans="8:9" x14ac:dyDescent="0.2">
      <c r="H490" s="9"/>
      <c r="I490" s="9"/>
    </row>
    <row r="491" spans="8:9" x14ac:dyDescent="0.2">
      <c r="H491" s="9"/>
      <c r="I491" s="9"/>
    </row>
    <row r="492" spans="8:9" x14ac:dyDescent="0.2">
      <c r="H492" s="9"/>
      <c r="I492" s="9"/>
    </row>
    <row r="493" spans="8:9" x14ac:dyDescent="0.2">
      <c r="H493" s="9"/>
      <c r="I493" s="9"/>
    </row>
    <row r="494" spans="8:9" x14ac:dyDescent="0.2">
      <c r="H494" s="9"/>
      <c r="I494" s="9"/>
    </row>
    <row r="495" spans="8:9" x14ac:dyDescent="0.2">
      <c r="H495" s="9"/>
      <c r="I495" s="9"/>
    </row>
    <row r="496" spans="8:9" x14ac:dyDescent="0.2">
      <c r="H496" s="9"/>
      <c r="I496" s="9"/>
    </row>
    <row r="497" spans="8:9" x14ac:dyDescent="0.2">
      <c r="H497" s="9"/>
      <c r="I497" s="9"/>
    </row>
    <row r="498" spans="8:9" x14ac:dyDescent="0.2">
      <c r="H498" s="9"/>
      <c r="I498" s="9"/>
    </row>
    <row r="499" spans="8:9" x14ac:dyDescent="0.2">
      <c r="H499" s="9"/>
      <c r="I499" s="9"/>
    </row>
    <row r="500" spans="8:9" x14ac:dyDescent="0.2">
      <c r="H500" s="9"/>
      <c r="I500" s="9"/>
    </row>
    <row r="501" spans="8:9" x14ac:dyDescent="0.2">
      <c r="H501" s="9"/>
      <c r="I501" s="9"/>
    </row>
    <row r="502" spans="8:9" x14ac:dyDescent="0.2">
      <c r="H502" s="9"/>
      <c r="I502" s="9"/>
    </row>
    <row r="503" spans="8:9" x14ac:dyDescent="0.2">
      <c r="H503" s="9"/>
      <c r="I503" s="9"/>
    </row>
    <row r="504" spans="8:9" x14ac:dyDescent="0.2">
      <c r="H504" s="9"/>
      <c r="I504" s="9"/>
    </row>
    <row r="505" spans="8:9" x14ac:dyDescent="0.2">
      <c r="H505" s="9"/>
      <c r="I505" s="9"/>
    </row>
    <row r="506" spans="8:9" x14ac:dyDescent="0.2">
      <c r="H506" s="9"/>
      <c r="I506" s="9"/>
    </row>
    <row r="507" spans="8:9" x14ac:dyDescent="0.2">
      <c r="H507" s="9"/>
      <c r="I507" s="9"/>
    </row>
    <row r="508" spans="8:9" x14ac:dyDescent="0.2">
      <c r="H508" s="9"/>
      <c r="I508" s="9"/>
    </row>
    <row r="509" spans="8:9" x14ac:dyDescent="0.2">
      <c r="H509" s="9"/>
      <c r="I509" s="9"/>
    </row>
    <row r="510" spans="8:9" x14ac:dyDescent="0.2">
      <c r="H510" s="9"/>
      <c r="I510" s="9"/>
    </row>
    <row r="511" spans="8:9" x14ac:dyDescent="0.2">
      <c r="H511" s="9"/>
      <c r="I511" s="9"/>
    </row>
    <row r="512" spans="8:9" x14ac:dyDescent="0.2">
      <c r="H512" s="9"/>
      <c r="I512" s="9"/>
    </row>
    <row r="513" spans="8:9" x14ac:dyDescent="0.2">
      <c r="H513" s="9"/>
      <c r="I513" s="9"/>
    </row>
    <row r="514" spans="8:9" x14ac:dyDescent="0.2">
      <c r="H514" s="9"/>
      <c r="I514" s="9"/>
    </row>
    <row r="515" spans="8:9" x14ac:dyDescent="0.2">
      <c r="H515" s="9"/>
      <c r="I515" s="9"/>
    </row>
    <row r="516" spans="8:9" x14ac:dyDescent="0.2">
      <c r="H516" s="9"/>
      <c r="I516" s="9"/>
    </row>
    <row r="517" spans="8:9" x14ac:dyDescent="0.2">
      <c r="H517" s="9"/>
      <c r="I517" s="9"/>
    </row>
    <row r="518" spans="8:9" x14ac:dyDescent="0.2">
      <c r="H518" s="9"/>
      <c r="I518" s="9"/>
    </row>
    <row r="519" spans="8:9" x14ac:dyDescent="0.2">
      <c r="H519" s="9"/>
      <c r="I519" s="9"/>
    </row>
    <row r="520" spans="8:9" x14ac:dyDescent="0.2">
      <c r="H520" s="9"/>
      <c r="I520" s="9"/>
    </row>
    <row r="521" spans="8:9" x14ac:dyDescent="0.2">
      <c r="H521" s="9"/>
      <c r="I521" s="9"/>
    </row>
    <row r="522" spans="8:9" x14ac:dyDescent="0.2">
      <c r="H522" s="9"/>
      <c r="I522" s="9"/>
    </row>
    <row r="523" spans="8:9" x14ac:dyDescent="0.2">
      <c r="H523" s="9"/>
      <c r="I523" s="9"/>
    </row>
    <row r="524" spans="8:9" x14ac:dyDescent="0.2">
      <c r="H524" s="9"/>
      <c r="I524" s="9"/>
    </row>
    <row r="525" spans="8:9" x14ac:dyDescent="0.2">
      <c r="H525" s="9"/>
      <c r="I525" s="9"/>
    </row>
    <row r="526" spans="8:9" x14ac:dyDescent="0.2">
      <c r="H526" s="9"/>
      <c r="I526" s="9"/>
    </row>
    <row r="527" spans="8:9" x14ac:dyDescent="0.2">
      <c r="H527" s="9"/>
      <c r="I527" s="9"/>
    </row>
    <row r="528" spans="8:9" x14ac:dyDescent="0.2">
      <c r="H528" s="9"/>
      <c r="I528" s="9"/>
    </row>
    <row r="529" spans="8:9" x14ac:dyDescent="0.2">
      <c r="H529" s="9"/>
      <c r="I529" s="9"/>
    </row>
    <row r="530" spans="8:9" x14ac:dyDescent="0.2">
      <c r="H530" s="9"/>
      <c r="I530" s="9"/>
    </row>
    <row r="531" spans="8:9" x14ac:dyDescent="0.2">
      <c r="H531" s="9"/>
      <c r="I531" s="9"/>
    </row>
    <row r="532" spans="8:9" x14ac:dyDescent="0.2">
      <c r="H532" s="9"/>
      <c r="I532" s="9"/>
    </row>
    <row r="533" spans="8:9" x14ac:dyDescent="0.2">
      <c r="H533" s="9"/>
      <c r="I533" s="9"/>
    </row>
    <row r="534" spans="8:9" x14ac:dyDescent="0.2">
      <c r="H534" s="9"/>
      <c r="I534" s="9"/>
    </row>
    <row r="535" spans="8:9" x14ac:dyDescent="0.2">
      <c r="H535" s="9"/>
      <c r="I535" s="9"/>
    </row>
    <row r="536" spans="8:9" x14ac:dyDescent="0.2">
      <c r="H536" s="9"/>
      <c r="I536" s="9"/>
    </row>
    <row r="537" spans="8:9" x14ac:dyDescent="0.2">
      <c r="H537" s="9"/>
      <c r="I537" s="9"/>
    </row>
    <row r="538" spans="8:9" x14ac:dyDescent="0.2">
      <c r="H538" s="9"/>
      <c r="I538" s="9"/>
    </row>
    <row r="539" spans="8:9" x14ac:dyDescent="0.2">
      <c r="H539" s="9"/>
      <c r="I539" s="9"/>
    </row>
    <row r="540" spans="8:9" x14ac:dyDescent="0.2">
      <c r="H540" s="9"/>
      <c r="I540" s="9"/>
    </row>
    <row r="541" spans="8:9" x14ac:dyDescent="0.2">
      <c r="H541" s="9"/>
      <c r="I541" s="9"/>
    </row>
    <row r="542" spans="8:9" x14ac:dyDescent="0.2">
      <c r="H542" s="9"/>
      <c r="I542" s="9"/>
    </row>
    <row r="543" spans="8:9" x14ac:dyDescent="0.2">
      <c r="H543" s="9"/>
      <c r="I543" s="9"/>
    </row>
    <row r="544" spans="8:9" x14ac:dyDescent="0.2">
      <c r="H544" s="9"/>
      <c r="I544" s="9"/>
    </row>
    <row r="545" spans="8:9" x14ac:dyDescent="0.2">
      <c r="H545" s="9"/>
      <c r="I545" s="9"/>
    </row>
    <row r="546" spans="8:9" x14ac:dyDescent="0.2">
      <c r="H546" s="9"/>
      <c r="I546" s="9"/>
    </row>
    <row r="547" spans="8:9" x14ac:dyDescent="0.2">
      <c r="H547" s="9"/>
      <c r="I547" s="9"/>
    </row>
    <row r="548" spans="8:9" x14ac:dyDescent="0.2">
      <c r="H548" s="9"/>
      <c r="I548" s="9"/>
    </row>
    <row r="549" spans="8:9" x14ac:dyDescent="0.2">
      <c r="H549" s="9"/>
      <c r="I549" s="9"/>
    </row>
    <row r="550" spans="8:9" x14ac:dyDescent="0.2">
      <c r="H550" s="9"/>
      <c r="I550" s="9"/>
    </row>
    <row r="551" spans="8:9" x14ac:dyDescent="0.2">
      <c r="H551" s="9"/>
      <c r="I551" s="9"/>
    </row>
    <row r="552" spans="8:9" x14ac:dyDescent="0.2">
      <c r="H552" s="9"/>
      <c r="I552" s="9"/>
    </row>
    <row r="553" spans="8:9" x14ac:dyDescent="0.2">
      <c r="H553" s="9"/>
      <c r="I553" s="9"/>
    </row>
    <row r="554" spans="8:9" x14ac:dyDescent="0.2">
      <c r="H554" s="9"/>
      <c r="I554" s="9"/>
    </row>
    <row r="555" spans="8:9" x14ac:dyDescent="0.2">
      <c r="H555" s="9"/>
      <c r="I555" s="9"/>
    </row>
    <row r="556" spans="8:9" x14ac:dyDescent="0.2">
      <c r="H556" s="9"/>
      <c r="I556" s="9"/>
    </row>
    <row r="557" spans="8:9" x14ac:dyDescent="0.2">
      <c r="H557" s="9"/>
      <c r="I557" s="9"/>
    </row>
    <row r="558" spans="8:9" x14ac:dyDescent="0.2">
      <c r="H558" s="9"/>
      <c r="I558" s="9"/>
    </row>
    <row r="559" spans="8:9" x14ac:dyDescent="0.2">
      <c r="H559" s="9"/>
      <c r="I559" s="9"/>
    </row>
    <row r="560" spans="8:9" x14ac:dyDescent="0.2">
      <c r="H560" s="9"/>
      <c r="I560" s="9"/>
    </row>
    <row r="561" spans="8:9" x14ac:dyDescent="0.2">
      <c r="H561" s="9"/>
      <c r="I561" s="9"/>
    </row>
    <row r="562" spans="8:9" x14ac:dyDescent="0.2">
      <c r="H562" s="9"/>
      <c r="I562" s="9"/>
    </row>
    <row r="563" spans="8:9" x14ac:dyDescent="0.2">
      <c r="H563" s="9"/>
      <c r="I563" s="9"/>
    </row>
    <row r="564" spans="8:9" x14ac:dyDescent="0.2">
      <c r="H564" s="9"/>
      <c r="I564" s="9"/>
    </row>
    <row r="565" spans="8:9" x14ac:dyDescent="0.2">
      <c r="H565" s="9"/>
      <c r="I565" s="9"/>
    </row>
    <row r="566" spans="8:9" x14ac:dyDescent="0.2">
      <c r="H566" s="9"/>
      <c r="I566" s="9"/>
    </row>
    <row r="567" spans="8:9" x14ac:dyDescent="0.2">
      <c r="H567" s="9"/>
      <c r="I567" s="9"/>
    </row>
    <row r="568" spans="8:9" x14ac:dyDescent="0.2">
      <c r="H568" s="9"/>
      <c r="I568" s="9"/>
    </row>
    <row r="569" spans="8:9" x14ac:dyDescent="0.2">
      <c r="H569" s="9"/>
      <c r="I569" s="9"/>
    </row>
    <row r="570" spans="8:9" x14ac:dyDescent="0.2">
      <c r="H570" s="9"/>
      <c r="I570" s="9"/>
    </row>
    <row r="571" spans="8:9" x14ac:dyDescent="0.2">
      <c r="H571" s="9"/>
      <c r="I571" s="9"/>
    </row>
    <row r="572" spans="8:9" x14ac:dyDescent="0.2">
      <c r="H572" s="9"/>
      <c r="I572" s="9"/>
    </row>
    <row r="573" spans="8:9" x14ac:dyDescent="0.2">
      <c r="H573" s="9"/>
      <c r="I573" s="9"/>
    </row>
    <row r="574" spans="8:9" x14ac:dyDescent="0.2">
      <c r="H574" s="9"/>
      <c r="I574" s="9"/>
    </row>
    <row r="575" spans="8:9" x14ac:dyDescent="0.2">
      <c r="H575" s="9"/>
      <c r="I575" s="9"/>
    </row>
    <row r="576" spans="8:9" x14ac:dyDescent="0.2">
      <c r="H576" s="9"/>
      <c r="I576" s="9"/>
    </row>
    <row r="577" spans="8:9" x14ac:dyDescent="0.2">
      <c r="H577" s="9"/>
      <c r="I577" s="9"/>
    </row>
    <row r="578" spans="8:9" x14ac:dyDescent="0.2">
      <c r="H578" s="9"/>
      <c r="I578" s="9"/>
    </row>
    <row r="579" spans="8:9" x14ac:dyDescent="0.2">
      <c r="H579" s="9"/>
      <c r="I579" s="9"/>
    </row>
    <row r="580" spans="8:9" x14ac:dyDescent="0.2">
      <c r="H580" s="9"/>
      <c r="I580" s="9"/>
    </row>
    <row r="581" spans="8:9" x14ac:dyDescent="0.2">
      <c r="H581" s="9"/>
      <c r="I581" s="9"/>
    </row>
    <row r="582" spans="8:9" x14ac:dyDescent="0.2">
      <c r="H582" s="9"/>
      <c r="I582" s="9"/>
    </row>
    <row r="583" spans="8:9" x14ac:dyDescent="0.2">
      <c r="H583" s="9"/>
      <c r="I583" s="9"/>
    </row>
    <row r="584" spans="8:9" x14ac:dyDescent="0.2">
      <c r="H584" s="9"/>
      <c r="I584" s="9"/>
    </row>
    <row r="585" spans="8:9" x14ac:dyDescent="0.2">
      <c r="H585" s="9"/>
      <c r="I585" s="9"/>
    </row>
    <row r="586" spans="8:9" x14ac:dyDescent="0.2">
      <c r="H586" s="9"/>
      <c r="I586" s="9"/>
    </row>
    <row r="587" spans="8:9" x14ac:dyDescent="0.2">
      <c r="H587" s="9"/>
      <c r="I587" s="9"/>
    </row>
    <row r="588" spans="8:9" x14ac:dyDescent="0.2">
      <c r="H588" s="9"/>
      <c r="I588" s="9"/>
    </row>
    <row r="589" spans="8:9" x14ac:dyDescent="0.2">
      <c r="H589" s="9"/>
      <c r="I589" s="9"/>
    </row>
    <row r="590" spans="8:9" x14ac:dyDescent="0.2">
      <c r="H590" s="9"/>
      <c r="I590" s="9"/>
    </row>
    <row r="591" spans="8:9" x14ac:dyDescent="0.2">
      <c r="H591" s="9"/>
      <c r="I591" s="9"/>
    </row>
    <row r="592" spans="8:9" x14ac:dyDescent="0.2">
      <c r="H592" s="9"/>
      <c r="I592" s="9"/>
    </row>
    <row r="593" spans="8:9" x14ac:dyDescent="0.2">
      <c r="H593" s="9"/>
      <c r="I593" s="9"/>
    </row>
    <row r="594" spans="8:9" x14ac:dyDescent="0.2">
      <c r="H594" s="9"/>
      <c r="I594" s="9"/>
    </row>
    <row r="595" spans="8:9" x14ac:dyDescent="0.2">
      <c r="H595" s="9"/>
      <c r="I595" s="9"/>
    </row>
    <row r="596" spans="8:9" x14ac:dyDescent="0.2">
      <c r="H596" s="9"/>
      <c r="I596" s="9"/>
    </row>
    <row r="597" spans="8:9" x14ac:dyDescent="0.2">
      <c r="H597" s="9"/>
      <c r="I597" s="9"/>
    </row>
    <row r="598" spans="8:9" x14ac:dyDescent="0.2">
      <c r="H598" s="9"/>
      <c r="I598" s="9"/>
    </row>
    <row r="599" spans="8:9" x14ac:dyDescent="0.2">
      <c r="H599" s="9"/>
      <c r="I599" s="9"/>
    </row>
    <row r="600" spans="8:9" x14ac:dyDescent="0.2">
      <c r="H600" s="9"/>
      <c r="I600" s="9"/>
    </row>
    <row r="601" spans="8:9" x14ac:dyDescent="0.2">
      <c r="H601" s="9"/>
      <c r="I601" s="9"/>
    </row>
    <row r="602" spans="8:9" x14ac:dyDescent="0.2">
      <c r="H602" s="9"/>
      <c r="I602" s="9"/>
    </row>
    <row r="603" spans="8:9" x14ac:dyDescent="0.2">
      <c r="H603" s="9"/>
      <c r="I603" s="9"/>
    </row>
    <row r="604" spans="8:9" x14ac:dyDescent="0.2">
      <c r="H604" s="9"/>
      <c r="I604" s="9"/>
    </row>
    <row r="605" spans="8:9" x14ac:dyDescent="0.2">
      <c r="H605" s="9"/>
      <c r="I605" s="9"/>
    </row>
    <row r="606" spans="8:9" x14ac:dyDescent="0.2">
      <c r="H606" s="9"/>
      <c r="I606" s="9"/>
    </row>
    <row r="607" spans="8:9" x14ac:dyDescent="0.2">
      <c r="H607" s="9"/>
      <c r="I607" s="9"/>
    </row>
    <row r="608" spans="8:9" x14ac:dyDescent="0.2">
      <c r="H608" s="9"/>
      <c r="I608" s="9"/>
    </row>
    <row r="609" spans="8:9" x14ac:dyDescent="0.2">
      <c r="H609" s="9"/>
      <c r="I609" s="9"/>
    </row>
    <row r="610" spans="8:9" x14ac:dyDescent="0.2">
      <c r="H610" s="9"/>
      <c r="I610" s="9"/>
    </row>
    <row r="611" spans="8:9" x14ac:dyDescent="0.2">
      <c r="H611" s="9"/>
      <c r="I611" s="9"/>
    </row>
    <row r="612" spans="8:9" x14ac:dyDescent="0.2">
      <c r="H612" s="9"/>
      <c r="I612" s="9"/>
    </row>
    <row r="613" spans="8:9" x14ac:dyDescent="0.2">
      <c r="H613" s="9"/>
      <c r="I613" s="9"/>
    </row>
    <row r="614" spans="8:9" x14ac:dyDescent="0.2">
      <c r="H614" s="9"/>
      <c r="I614" s="9"/>
    </row>
    <row r="615" spans="8:9" x14ac:dyDescent="0.2">
      <c r="H615" s="9"/>
      <c r="I615" s="9"/>
    </row>
    <row r="616" spans="8:9" x14ac:dyDescent="0.2">
      <c r="H616" s="9"/>
      <c r="I616" s="9"/>
    </row>
    <row r="617" spans="8:9" x14ac:dyDescent="0.2">
      <c r="H617" s="9"/>
      <c r="I617" s="9"/>
    </row>
    <row r="618" spans="8:9" x14ac:dyDescent="0.2">
      <c r="H618" s="9"/>
      <c r="I618" s="9"/>
    </row>
    <row r="619" spans="8:9" x14ac:dyDescent="0.2">
      <c r="H619" s="9"/>
      <c r="I619" s="9"/>
    </row>
    <row r="620" spans="8:9" x14ac:dyDescent="0.2">
      <c r="H620" s="9"/>
      <c r="I620" s="9"/>
    </row>
    <row r="621" spans="8:9" x14ac:dyDescent="0.2">
      <c r="H621" s="9"/>
      <c r="I621" s="9"/>
    </row>
    <row r="622" spans="8:9" x14ac:dyDescent="0.2">
      <c r="H622" s="9"/>
      <c r="I622" s="9"/>
    </row>
    <row r="623" spans="8:9" x14ac:dyDescent="0.2">
      <c r="H623" s="9"/>
      <c r="I623" s="9"/>
    </row>
    <row r="624" spans="8:9" x14ac:dyDescent="0.2">
      <c r="H624" s="9"/>
      <c r="I624" s="9"/>
    </row>
    <row r="625" spans="8:9" x14ac:dyDescent="0.2">
      <c r="H625" s="9"/>
      <c r="I625" s="9"/>
    </row>
    <row r="626" spans="8:9" x14ac:dyDescent="0.2">
      <c r="H626" s="9"/>
      <c r="I626" s="9"/>
    </row>
    <row r="627" spans="8:9" x14ac:dyDescent="0.2">
      <c r="H627" s="9"/>
      <c r="I627" s="9"/>
    </row>
    <row r="628" spans="8:9" x14ac:dyDescent="0.2">
      <c r="H628" s="9"/>
      <c r="I628" s="9"/>
    </row>
    <row r="629" spans="8:9" x14ac:dyDescent="0.2">
      <c r="H629" s="9"/>
      <c r="I629" s="9"/>
    </row>
    <row r="630" spans="8:9" x14ac:dyDescent="0.2">
      <c r="H630" s="9"/>
      <c r="I630" s="9"/>
    </row>
    <row r="631" spans="8:9" x14ac:dyDescent="0.2">
      <c r="H631" s="9"/>
      <c r="I631" s="9"/>
    </row>
    <row r="632" spans="8:9" x14ac:dyDescent="0.2">
      <c r="H632" s="9"/>
      <c r="I632" s="9"/>
    </row>
    <row r="633" spans="8:9" x14ac:dyDescent="0.2">
      <c r="H633" s="9"/>
      <c r="I633" s="9"/>
    </row>
    <row r="634" spans="8:9" x14ac:dyDescent="0.2">
      <c r="H634" s="9"/>
      <c r="I634" s="9"/>
    </row>
    <row r="635" spans="8:9" x14ac:dyDescent="0.2">
      <c r="H635" s="9"/>
      <c r="I635" s="9"/>
    </row>
    <row r="636" spans="8:9" x14ac:dyDescent="0.2">
      <c r="H636" s="9"/>
      <c r="I636" s="9"/>
    </row>
    <row r="637" spans="8:9" x14ac:dyDescent="0.2">
      <c r="H637" s="9"/>
      <c r="I637" s="9"/>
    </row>
    <row r="638" spans="8:9" x14ac:dyDescent="0.2">
      <c r="H638" s="9"/>
      <c r="I638" s="9"/>
    </row>
    <row r="639" spans="8:9" x14ac:dyDescent="0.2">
      <c r="H639" s="9"/>
      <c r="I639" s="9"/>
    </row>
    <row r="640" spans="8:9" x14ac:dyDescent="0.2">
      <c r="H640" s="9"/>
      <c r="I640" s="9"/>
    </row>
    <row r="641" spans="8:9" x14ac:dyDescent="0.2">
      <c r="H641" s="9"/>
      <c r="I641" s="9"/>
    </row>
    <row r="642" spans="8:9" x14ac:dyDescent="0.2">
      <c r="H642" s="9"/>
      <c r="I642" s="9"/>
    </row>
    <row r="643" spans="8:9" x14ac:dyDescent="0.2">
      <c r="H643" s="9"/>
      <c r="I643" s="9"/>
    </row>
    <row r="644" spans="8:9" x14ac:dyDescent="0.2">
      <c r="H644" s="9"/>
      <c r="I644" s="9"/>
    </row>
    <row r="645" spans="8:9" x14ac:dyDescent="0.2">
      <c r="H645" s="9"/>
      <c r="I645" s="9"/>
    </row>
    <row r="646" spans="8:9" x14ac:dyDescent="0.2">
      <c r="H646" s="9"/>
      <c r="I646" s="9"/>
    </row>
    <row r="647" spans="8:9" x14ac:dyDescent="0.2">
      <c r="H647" s="9"/>
      <c r="I647" s="9"/>
    </row>
    <row r="648" spans="8:9" x14ac:dyDescent="0.2">
      <c r="H648" s="9"/>
      <c r="I648" s="9"/>
    </row>
    <row r="649" spans="8:9" x14ac:dyDescent="0.2">
      <c r="H649" s="9"/>
      <c r="I649" s="9"/>
    </row>
    <row r="650" spans="8:9" x14ac:dyDescent="0.2">
      <c r="H650" s="9"/>
      <c r="I650" s="9"/>
    </row>
    <row r="651" spans="8:9" x14ac:dyDescent="0.2">
      <c r="H651" s="9"/>
      <c r="I651" s="9"/>
    </row>
    <row r="652" spans="8:9" x14ac:dyDescent="0.2">
      <c r="H652" s="9"/>
      <c r="I652" s="9"/>
    </row>
    <row r="653" spans="8:9" x14ac:dyDescent="0.2">
      <c r="H653" s="9"/>
      <c r="I653" s="9"/>
    </row>
    <row r="654" spans="8:9" x14ac:dyDescent="0.2">
      <c r="H654" s="9"/>
      <c r="I654" s="9"/>
    </row>
    <row r="655" spans="8:9" x14ac:dyDescent="0.2">
      <c r="H655" s="9"/>
      <c r="I655" s="9"/>
    </row>
    <row r="656" spans="8:9" x14ac:dyDescent="0.2">
      <c r="H656" s="9"/>
      <c r="I656" s="9"/>
    </row>
    <row r="657" spans="8:9" x14ac:dyDescent="0.2">
      <c r="H657" s="9"/>
      <c r="I657" s="9"/>
    </row>
    <row r="658" spans="8:9" x14ac:dyDescent="0.2">
      <c r="H658" s="9"/>
      <c r="I658" s="9"/>
    </row>
    <row r="659" spans="8:9" x14ac:dyDescent="0.2">
      <c r="H659" s="9"/>
      <c r="I659" s="9"/>
    </row>
    <row r="660" spans="8:9" x14ac:dyDescent="0.2">
      <c r="H660" s="9"/>
      <c r="I660" s="9"/>
    </row>
    <row r="661" spans="8:9" x14ac:dyDescent="0.2">
      <c r="H661" s="9"/>
      <c r="I661" s="9"/>
    </row>
    <row r="662" spans="8:9" x14ac:dyDescent="0.2">
      <c r="H662" s="9"/>
      <c r="I662" s="9"/>
    </row>
    <row r="663" spans="8:9" x14ac:dyDescent="0.2">
      <c r="H663" s="9"/>
      <c r="I663" s="9"/>
    </row>
    <row r="664" spans="8:9" x14ac:dyDescent="0.2">
      <c r="H664" s="9"/>
      <c r="I664" s="9"/>
    </row>
    <row r="665" spans="8:9" x14ac:dyDescent="0.2">
      <c r="H665" s="9"/>
      <c r="I665" s="9"/>
    </row>
    <row r="666" spans="8:9" x14ac:dyDescent="0.2">
      <c r="H666" s="9"/>
      <c r="I666" s="9"/>
    </row>
    <row r="667" spans="8:9" x14ac:dyDescent="0.2">
      <c r="H667" s="9"/>
      <c r="I667" s="9"/>
    </row>
    <row r="668" spans="8:9" x14ac:dyDescent="0.2">
      <c r="H668" s="9"/>
      <c r="I668" s="9"/>
    </row>
    <row r="669" spans="8:9" x14ac:dyDescent="0.2">
      <c r="H669" s="9"/>
      <c r="I669" s="9"/>
    </row>
    <row r="670" spans="8:9" x14ac:dyDescent="0.2">
      <c r="H670" s="9"/>
      <c r="I670" s="9"/>
    </row>
    <row r="671" spans="8:9" x14ac:dyDescent="0.2">
      <c r="H671" s="9"/>
      <c r="I671" s="9"/>
    </row>
    <row r="672" spans="8:9" x14ac:dyDescent="0.2">
      <c r="H672" s="9"/>
      <c r="I672" s="9"/>
    </row>
    <row r="673" spans="8:9" x14ac:dyDescent="0.2">
      <c r="H673" s="9"/>
      <c r="I673" s="9"/>
    </row>
    <row r="674" spans="8:9" x14ac:dyDescent="0.2">
      <c r="H674" s="9"/>
      <c r="I674" s="9"/>
    </row>
    <row r="675" spans="8:9" x14ac:dyDescent="0.2">
      <c r="H675" s="9"/>
      <c r="I675" s="9"/>
    </row>
    <row r="676" spans="8:9" x14ac:dyDescent="0.2">
      <c r="H676" s="9"/>
      <c r="I676" s="9"/>
    </row>
    <row r="677" spans="8:9" x14ac:dyDescent="0.2">
      <c r="H677" s="9"/>
      <c r="I677" s="9"/>
    </row>
    <row r="678" spans="8:9" x14ac:dyDescent="0.2">
      <c r="H678" s="9"/>
      <c r="I678" s="9"/>
    </row>
    <row r="679" spans="8:9" x14ac:dyDescent="0.2">
      <c r="H679" s="9"/>
      <c r="I679" s="9"/>
    </row>
    <row r="680" spans="8:9" x14ac:dyDescent="0.2">
      <c r="H680" s="9"/>
      <c r="I680" s="9"/>
    </row>
    <row r="681" spans="8:9" x14ac:dyDescent="0.2">
      <c r="H681" s="9"/>
      <c r="I681" s="9"/>
    </row>
    <row r="682" spans="8:9" x14ac:dyDescent="0.2">
      <c r="H682" s="9"/>
      <c r="I682" s="9"/>
    </row>
    <row r="683" spans="8:9" x14ac:dyDescent="0.2">
      <c r="H683" s="9"/>
      <c r="I683" s="9"/>
    </row>
    <row r="684" spans="8:9" x14ac:dyDescent="0.2">
      <c r="H684" s="9"/>
      <c r="I684" s="9"/>
    </row>
    <row r="685" spans="8:9" x14ac:dyDescent="0.2">
      <c r="H685" s="9"/>
      <c r="I685" s="9"/>
    </row>
    <row r="686" spans="8:9" x14ac:dyDescent="0.2">
      <c r="H686" s="9"/>
      <c r="I686" s="9"/>
    </row>
    <row r="687" spans="8:9" x14ac:dyDescent="0.2">
      <c r="H687" s="9"/>
      <c r="I687" s="9"/>
    </row>
    <row r="688" spans="8:9" x14ac:dyDescent="0.2">
      <c r="H688" s="9"/>
      <c r="I688" s="9"/>
    </row>
    <row r="689" spans="8:9" x14ac:dyDescent="0.2">
      <c r="H689" s="9"/>
      <c r="I689" s="9"/>
    </row>
    <row r="690" spans="8:9" x14ac:dyDescent="0.2">
      <c r="H690" s="9"/>
      <c r="I690" s="9"/>
    </row>
    <row r="691" spans="8:9" x14ac:dyDescent="0.2">
      <c r="H691" s="9"/>
      <c r="I691" s="9"/>
    </row>
    <row r="692" spans="8:9" x14ac:dyDescent="0.2">
      <c r="H692" s="9"/>
      <c r="I692" s="9"/>
    </row>
    <row r="693" spans="8:9" x14ac:dyDescent="0.2">
      <c r="H693" s="9"/>
      <c r="I693" s="9"/>
    </row>
    <row r="694" spans="8:9" x14ac:dyDescent="0.2">
      <c r="H694" s="9"/>
      <c r="I694" s="9"/>
    </row>
    <row r="695" spans="8:9" x14ac:dyDescent="0.2">
      <c r="H695" s="9"/>
      <c r="I695" s="9"/>
    </row>
    <row r="696" spans="8:9" x14ac:dyDescent="0.2">
      <c r="H696" s="9"/>
      <c r="I696" s="9"/>
    </row>
    <row r="697" spans="8:9" x14ac:dyDescent="0.2">
      <c r="H697" s="9"/>
      <c r="I697" s="9"/>
    </row>
    <row r="698" spans="8:9" x14ac:dyDescent="0.2">
      <c r="H698" s="9"/>
      <c r="I698" s="9"/>
    </row>
    <row r="699" spans="8:9" x14ac:dyDescent="0.2">
      <c r="H699" s="9"/>
      <c r="I699" s="9"/>
    </row>
    <row r="700" spans="8:9" x14ac:dyDescent="0.2">
      <c r="H700" s="9"/>
      <c r="I700" s="9"/>
    </row>
    <row r="701" spans="8:9" x14ac:dyDescent="0.2">
      <c r="H701" s="9"/>
      <c r="I701" s="9"/>
    </row>
    <row r="702" spans="8:9" x14ac:dyDescent="0.2">
      <c r="H702" s="9"/>
      <c r="I702" s="9"/>
    </row>
    <row r="703" spans="8:9" x14ac:dyDescent="0.2">
      <c r="H703" s="9"/>
      <c r="I703" s="9"/>
    </row>
    <row r="704" spans="8:9" x14ac:dyDescent="0.2">
      <c r="H704" s="9"/>
      <c r="I704" s="9"/>
    </row>
    <row r="705" spans="8:9" x14ac:dyDescent="0.2">
      <c r="H705" s="9"/>
      <c r="I705" s="9"/>
    </row>
    <row r="706" spans="8:9" x14ac:dyDescent="0.2">
      <c r="H706" s="9"/>
      <c r="I706" s="9"/>
    </row>
    <row r="707" spans="8:9" x14ac:dyDescent="0.2">
      <c r="H707" s="9"/>
      <c r="I707" s="9"/>
    </row>
    <row r="708" spans="8:9" x14ac:dyDescent="0.2">
      <c r="H708" s="9"/>
      <c r="I708" s="9"/>
    </row>
    <row r="709" spans="8:9" x14ac:dyDescent="0.2">
      <c r="H709" s="9"/>
      <c r="I709" s="9"/>
    </row>
    <row r="710" spans="8:9" x14ac:dyDescent="0.2">
      <c r="H710" s="9"/>
      <c r="I710" s="9"/>
    </row>
    <row r="711" spans="8:9" x14ac:dyDescent="0.2">
      <c r="H711" s="9"/>
      <c r="I711" s="9"/>
    </row>
    <row r="712" spans="8:9" x14ac:dyDescent="0.2">
      <c r="H712" s="9"/>
      <c r="I712" s="9"/>
    </row>
    <row r="713" spans="8:9" x14ac:dyDescent="0.2">
      <c r="H713" s="9"/>
      <c r="I713" s="9"/>
    </row>
    <row r="714" spans="8:9" x14ac:dyDescent="0.2">
      <c r="H714" s="9"/>
      <c r="I714" s="9"/>
    </row>
    <row r="715" spans="8:9" x14ac:dyDescent="0.2">
      <c r="H715" s="9"/>
      <c r="I715" s="9"/>
    </row>
    <row r="716" spans="8:9" x14ac:dyDescent="0.2">
      <c r="H716" s="9"/>
      <c r="I716" s="9"/>
    </row>
    <row r="717" spans="8:9" x14ac:dyDescent="0.2">
      <c r="H717" s="9"/>
      <c r="I717" s="9"/>
    </row>
    <row r="718" spans="8:9" x14ac:dyDescent="0.2">
      <c r="H718" s="9"/>
      <c r="I718" s="9"/>
    </row>
    <row r="719" spans="8:9" x14ac:dyDescent="0.2">
      <c r="H719" s="9"/>
      <c r="I719" s="9"/>
    </row>
    <row r="720" spans="8:9" x14ac:dyDescent="0.2">
      <c r="H720" s="9"/>
      <c r="I720" s="9"/>
    </row>
    <row r="721" spans="8:9" x14ac:dyDescent="0.2">
      <c r="H721" s="9"/>
      <c r="I721" s="9"/>
    </row>
    <row r="722" spans="8:9" x14ac:dyDescent="0.2">
      <c r="H722" s="9"/>
      <c r="I722" s="9"/>
    </row>
    <row r="723" spans="8:9" x14ac:dyDescent="0.2">
      <c r="H723" s="9"/>
      <c r="I723" s="9"/>
    </row>
    <row r="724" spans="8:9" x14ac:dyDescent="0.2">
      <c r="H724" s="9"/>
      <c r="I724" s="9"/>
    </row>
    <row r="725" spans="8:9" x14ac:dyDescent="0.2">
      <c r="H725" s="9"/>
      <c r="I725" s="9"/>
    </row>
    <row r="726" spans="8:9" x14ac:dyDescent="0.2">
      <c r="H726" s="9"/>
      <c r="I726" s="9"/>
    </row>
    <row r="727" spans="8:9" x14ac:dyDescent="0.2">
      <c r="H727" s="9"/>
      <c r="I727" s="9"/>
    </row>
    <row r="728" spans="8:9" x14ac:dyDescent="0.2">
      <c r="H728" s="9"/>
      <c r="I728" s="9"/>
    </row>
    <row r="729" spans="8:9" x14ac:dyDescent="0.2">
      <c r="H729" s="9"/>
      <c r="I729" s="9"/>
    </row>
    <row r="730" spans="8:9" x14ac:dyDescent="0.2">
      <c r="H730" s="9"/>
      <c r="I730" s="9"/>
    </row>
    <row r="731" spans="8:9" x14ac:dyDescent="0.2">
      <c r="H731" s="9"/>
      <c r="I731" s="9"/>
    </row>
    <row r="732" spans="8:9" x14ac:dyDescent="0.2">
      <c r="H732" s="9"/>
      <c r="I732" s="9"/>
    </row>
    <row r="733" spans="8:9" x14ac:dyDescent="0.2">
      <c r="H733" s="9"/>
      <c r="I733" s="9"/>
    </row>
    <row r="734" spans="8:9" x14ac:dyDescent="0.2">
      <c r="H734" s="9"/>
      <c r="I734" s="9"/>
    </row>
    <row r="735" spans="8:9" x14ac:dyDescent="0.2">
      <c r="H735" s="9"/>
      <c r="I735" s="9"/>
    </row>
    <row r="736" spans="8:9" x14ac:dyDescent="0.2">
      <c r="H736" s="9"/>
      <c r="I736" s="9"/>
    </row>
    <row r="737" spans="8:9" x14ac:dyDescent="0.2">
      <c r="H737" s="9"/>
      <c r="I737" s="9"/>
    </row>
    <row r="738" spans="8:9" x14ac:dyDescent="0.2">
      <c r="H738" s="9"/>
      <c r="I738" s="9"/>
    </row>
    <row r="739" spans="8:9" x14ac:dyDescent="0.2">
      <c r="H739" s="9"/>
      <c r="I739" s="9"/>
    </row>
    <row r="740" spans="8:9" x14ac:dyDescent="0.2">
      <c r="H740" s="9"/>
      <c r="I740" s="9"/>
    </row>
    <row r="741" spans="8:9" x14ac:dyDescent="0.2">
      <c r="H741" s="9"/>
      <c r="I741" s="9"/>
    </row>
    <row r="742" spans="8:9" x14ac:dyDescent="0.2">
      <c r="H742" s="9"/>
      <c r="I742" s="9"/>
    </row>
    <row r="743" spans="8:9" x14ac:dyDescent="0.2">
      <c r="H743" s="9"/>
      <c r="I743" s="9"/>
    </row>
    <row r="744" spans="8:9" x14ac:dyDescent="0.2">
      <c r="H744" s="9"/>
      <c r="I744" s="9"/>
    </row>
    <row r="745" spans="8:9" x14ac:dyDescent="0.2">
      <c r="H745" s="9"/>
      <c r="I745" s="9"/>
    </row>
    <row r="746" spans="8:9" x14ac:dyDescent="0.2">
      <c r="H746" s="9"/>
      <c r="I746" s="9"/>
    </row>
    <row r="747" spans="8:9" x14ac:dyDescent="0.2">
      <c r="H747" s="9"/>
      <c r="I747" s="9"/>
    </row>
    <row r="748" spans="8:9" x14ac:dyDescent="0.2">
      <c r="H748" s="9"/>
      <c r="I748" s="9"/>
    </row>
    <row r="749" spans="8:9" x14ac:dyDescent="0.2">
      <c r="H749" s="9"/>
      <c r="I749" s="9"/>
    </row>
    <row r="750" spans="8:9" x14ac:dyDescent="0.2">
      <c r="H750" s="9"/>
      <c r="I750" s="9"/>
    </row>
    <row r="751" spans="8:9" x14ac:dyDescent="0.2">
      <c r="H751" s="9"/>
      <c r="I751" s="9"/>
    </row>
    <row r="752" spans="8:9" x14ac:dyDescent="0.2">
      <c r="H752" s="9"/>
      <c r="I752" s="9"/>
    </row>
    <row r="753" spans="8:9" x14ac:dyDescent="0.2">
      <c r="H753" s="9"/>
      <c r="I753" s="9"/>
    </row>
    <row r="754" spans="8:9" x14ac:dyDescent="0.2">
      <c r="H754" s="9"/>
      <c r="I754" s="9"/>
    </row>
    <row r="755" spans="8:9" x14ac:dyDescent="0.2">
      <c r="H755" s="9"/>
      <c r="I755" s="9"/>
    </row>
    <row r="756" spans="8:9" x14ac:dyDescent="0.2">
      <c r="H756" s="9"/>
      <c r="I756" s="9"/>
    </row>
    <row r="757" spans="8:9" x14ac:dyDescent="0.2">
      <c r="H757" s="9"/>
      <c r="I757" s="9"/>
    </row>
    <row r="758" spans="8:9" x14ac:dyDescent="0.2">
      <c r="H758" s="9"/>
      <c r="I758" s="9"/>
    </row>
    <row r="759" spans="8:9" x14ac:dyDescent="0.2">
      <c r="H759" s="9"/>
      <c r="I759" s="9"/>
    </row>
    <row r="760" spans="8:9" x14ac:dyDescent="0.2">
      <c r="H760" s="9"/>
      <c r="I760" s="9"/>
    </row>
    <row r="761" spans="8:9" x14ac:dyDescent="0.2">
      <c r="H761" s="9"/>
      <c r="I761" s="9"/>
    </row>
    <row r="762" spans="8:9" x14ac:dyDescent="0.2">
      <c r="H762" s="9"/>
      <c r="I762" s="9"/>
    </row>
    <row r="763" spans="8:9" x14ac:dyDescent="0.2">
      <c r="H763" s="9"/>
      <c r="I763" s="9"/>
    </row>
    <row r="764" spans="8:9" x14ac:dyDescent="0.2">
      <c r="H764" s="9"/>
      <c r="I764" s="9"/>
    </row>
    <row r="765" spans="8:9" x14ac:dyDescent="0.2">
      <c r="H765" s="9"/>
      <c r="I765" s="9"/>
    </row>
    <row r="766" spans="8:9" x14ac:dyDescent="0.2">
      <c r="H766" s="9"/>
      <c r="I766" s="9"/>
    </row>
    <row r="767" spans="8:9" x14ac:dyDescent="0.2">
      <c r="H767" s="9"/>
      <c r="I767" s="9"/>
    </row>
    <row r="768" spans="8:9" x14ac:dyDescent="0.2">
      <c r="H768" s="9"/>
      <c r="I768" s="9"/>
    </row>
    <row r="769" spans="8:9" x14ac:dyDescent="0.2">
      <c r="H769" s="9"/>
      <c r="I769" s="9"/>
    </row>
    <row r="770" spans="8:9" x14ac:dyDescent="0.2">
      <c r="H770" s="9"/>
      <c r="I770" s="9"/>
    </row>
    <row r="771" spans="8:9" x14ac:dyDescent="0.2">
      <c r="H771" s="9"/>
      <c r="I771" s="9"/>
    </row>
    <row r="772" spans="8:9" x14ac:dyDescent="0.2">
      <c r="H772" s="9"/>
      <c r="I772" s="9"/>
    </row>
    <row r="773" spans="8:9" x14ac:dyDescent="0.2">
      <c r="H773" s="9"/>
      <c r="I773" s="9"/>
    </row>
    <row r="774" spans="8:9" x14ac:dyDescent="0.2">
      <c r="H774" s="9"/>
      <c r="I774" s="9"/>
    </row>
    <row r="775" spans="8:9" x14ac:dyDescent="0.2">
      <c r="H775" s="9"/>
      <c r="I775" s="9"/>
    </row>
    <row r="776" spans="8:9" x14ac:dyDescent="0.2">
      <c r="H776" s="9"/>
      <c r="I776" s="9"/>
    </row>
    <row r="777" spans="8:9" x14ac:dyDescent="0.2">
      <c r="H777" s="9"/>
      <c r="I777" s="9"/>
    </row>
    <row r="778" spans="8:9" x14ac:dyDescent="0.2">
      <c r="H778" s="9"/>
      <c r="I778" s="9"/>
    </row>
    <row r="779" spans="8:9" x14ac:dyDescent="0.2">
      <c r="H779" s="9"/>
      <c r="I779" s="9"/>
    </row>
    <row r="780" spans="8:9" x14ac:dyDescent="0.2">
      <c r="H780" s="9"/>
      <c r="I780" s="9"/>
    </row>
    <row r="781" spans="8:9" x14ac:dyDescent="0.2">
      <c r="H781" s="9"/>
      <c r="I781" s="9"/>
    </row>
    <row r="782" spans="8:9" x14ac:dyDescent="0.2">
      <c r="H782" s="9"/>
      <c r="I782" s="9"/>
    </row>
    <row r="783" spans="8:9" x14ac:dyDescent="0.2">
      <c r="H783" s="9"/>
      <c r="I783" s="9"/>
    </row>
    <row r="784" spans="8:9" x14ac:dyDescent="0.2">
      <c r="H784" s="9"/>
      <c r="I784" s="9"/>
    </row>
    <row r="785" spans="8:9" x14ac:dyDescent="0.2">
      <c r="H785" s="9"/>
      <c r="I785" s="9"/>
    </row>
    <row r="786" spans="8:9" x14ac:dyDescent="0.2">
      <c r="H786" s="9"/>
      <c r="I786" s="9"/>
    </row>
    <row r="787" spans="8:9" x14ac:dyDescent="0.2">
      <c r="H787" s="9"/>
      <c r="I787" s="9"/>
    </row>
    <row r="788" spans="8:9" x14ac:dyDescent="0.2">
      <c r="H788" s="9"/>
      <c r="I788" s="9"/>
    </row>
    <row r="789" spans="8:9" x14ac:dyDescent="0.2">
      <c r="H789" s="9"/>
      <c r="I789" s="9"/>
    </row>
    <row r="790" spans="8:9" x14ac:dyDescent="0.2">
      <c r="H790" s="9"/>
      <c r="I790" s="9"/>
    </row>
    <row r="791" spans="8:9" x14ac:dyDescent="0.2">
      <c r="H791" s="9"/>
      <c r="I791" s="9"/>
    </row>
    <row r="792" spans="8:9" x14ac:dyDescent="0.2">
      <c r="H792" s="9"/>
      <c r="I792" s="9"/>
    </row>
    <row r="793" spans="8:9" x14ac:dyDescent="0.2">
      <c r="H793" s="9"/>
      <c r="I793" s="9"/>
    </row>
    <row r="794" spans="8:9" x14ac:dyDescent="0.2">
      <c r="H794" s="9"/>
      <c r="I794" s="9"/>
    </row>
    <row r="795" spans="8:9" x14ac:dyDescent="0.2">
      <c r="H795" s="9"/>
      <c r="I795" s="9"/>
    </row>
    <row r="796" spans="8:9" x14ac:dyDescent="0.2">
      <c r="H796" s="9"/>
      <c r="I796" s="9"/>
    </row>
    <row r="797" spans="8:9" x14ac:dyDescent="0.2">
      <c r="H797" s="9"/>
      <c r="I797" s="9"/>
    </row>
    <row r="798" spans="8:9" x14ac:dyDescent="0.2">
      <c r="H798" s="9"/>
      <c r="I798" s="9"/>
    </row>
    <row r="799" spans="8:9" x14ac:dyDescent="0.2">
      <c r="H799" s="9"/>
      <c r="I799" s="9"/>
    </row>
    <row r="800" spans="8:9" x14ac:dyDescent="0.2">
      <c r="H800" s="9"/>
      <c r="I800" s="9"/>
    </row>
    <row r="801" spans="8:9" x14ac:dyDescent="0.2">
      <c r="H801" s="9"/>
      <c r="I801" s="9"/>
    </row>
    <row r="802" spans="8:9" x14ac:dyDescent="0.2">
      <c r="H802" s="9"/>
      <c r="I802" s="9"/>
    </row>
    <row r="803" spans="8:9" x14ac:dyDescent="0.2">
      <c r="H803" s="9"/>
      <c r="I803" s="9"/>
    </row>
    <row r="804" spans="8:9" x14ac:dyDescent="0.2">
      <c r="H804" s="9"/>
      <c r="I804" s="9"/>
    </row>
    <row r="805" spans="8:9" x14ac:dyDescent="0.2">
      <c r="H805" s="9"/>
      <c r="I805" s="9"/>
    </row>
    <row r="806" spans="8:9" x14ac:dyDescent="0.2">
      <c r="H806" s="9"/>
      <c r="I806" s="9"/>
    </row>
    <row r="807" spans="8:9" x14ac:dyDescent="0.2">
      <c r="H807" s="9"/>
      <c r="I807" s="9"/>
    </row>
    <row r="808" spans="8:9" x14ac:dyDescent="0.2">
      <c r="H808" s="9"/>
      <c r="I808" s="9"/>
    </row>
    <row r="809" spans="8:9" x14ac:dyDescent="0.2">
      <c r="H809" s="9"/>
      <c r="I809" s="9"/>
    </row>
    <row r="810" spans="8:9" x14ac:dyDescent="0.2">
      <c r="H810" s="9"/>
      <c r="I810" s="9"/>
    </row>
    <row r="811" spans="8:9" x14ac:dyDescent="0.2">
      <c r="H811" s="9"/>
      <c r="I811" s="9"/>
    </row>
    <row r="812" spans="8:9" x14ac:dyDescent="0.2">
      <c r="H812" s="9"/>
      <c r="I812" s="9"/>
    </row>
    <row r="813" spans="8:9" x14ac:dyDescent="0.2">
      <c r="H813" s="9"/>
      <c r="I813" s="9"/>
    </row>
    <row r="814" spans="8:9" x14ac:dyDescent="0.2">
      <c r="H814" s="9"/>
      <c r="I814" s="9"/>
    </row>
    <row r="815" spans="8:9" x14ac:dyDescent="0.2">
      <c r="H815" s="9"/>
      <c r="I815" s="9"/>
    </row>
    <row r="816" spans="8:9" x14ac:dyDescent="0.2">
      <c r="H816" s="9"/>
      <c r="I816" s="9"/>
    </row>
    <row r="817" spans="8:9" x14ac:dyDescent="0.2">
      <c r="H817" s="9"/>
      <c r="I817" s="9"/>
    </row>
    <row r="818" spans="8:9" x14ac:dyDescent="0.2">
      <c r="H818" s="9"/>
      <c r="I818" s="9"/>
    </row>
    <row r="819" spans="8:9" x14ac:dyDescent="0.2">
      <c r="H819" s="9"/>
      <c r="I819" s="9"/>
    </row>
    <row r="820" spans="8:9" x14ac:dyDescent="0.2">
      <c r="H820" s="9"/>
      <c r="I820" s="9"/>
    </row>
    <row r="821" spans="8:9" x14ac:dyDescent="0.2">
      <c r="H821" s="9"/>
      <c r="I821" s="9"/>
    </row>
    <row r="822" spans="8:9" x14ac:dyDescent="0.2">
      <c r="H822" s="9"/>
      <c r="I822" s="9"/>
    </row>
    <row r="823" spans="8:9" x14ac:dyDescent="0.2">
      <c r="H823" s="9"/>
      <c r="I823" s="9"/>
    </row>
    <row r="824" spans="8:9" x14ac:dyDescent="0.2">
      <c r="H824" s="9"/>
      <c r="I824" s="9"/>
    </row>
    <row r="825" spans="8:9" x14ac:dyDescent="0.2">
      <c r="H825" s="9"/>
      <c r="I825" s="9"/>
    </row>
    <row r="826" spans="8:9" x14ac:dyDescent="0.2">
      <c r="H826" s="9"/>
      <c r="I826" s="9"/>
    </row>
    <row r="827" spans="8:9" x14ac:dyDescent="0.2">
      <c r="H827" s="9"/>
      <c r="I827" s="9"/>
    </row>
    <row r="828" spans="8:9" x14ac:dyDescent="0.2">
      <c r="H828" s="9"/>
      <c r="I828" s="9"/>
    </row>
    <row r="829" spans="8:9" x14ac:dyDescent="0.2">
      <c r="H829" s="9"/>
      <c r="I829" s="9"/>
    </row>
    <row r="830" spans="8:9" x14ac:dyDescent="0.2">
      <c r="H830" s="9"/>
      <c r="I830" s="9"/>
    </row>
    <row r="831" spans="8:9" x14ac:dyDescent="0.2">
      <c r="H831" s="9"/>
      <c r="I831" s="9"/>
    </row>
    <row r="832" spans="8:9" x14ac:dyDescent="0.2">
      <c r="H832" s="9"/>
      <c r="I832" s="9"/>
    </row>
    <row r="833" spans="8:9" x14ac:dyDescent="0.2">
      <c r="H833" s="9"/>
      <c r="I833" s="9"/>
    </row>
    <row r="834" spans="8:9" x14ac:dyDescent="0.2">
      <c r="H834" s="9"/>
      <c r="I834" s="9"/>
    </row>
    <row r="835" spans="8:9" x14ac:dyDescent="0.2">
      <c r="H835" s="9"/>
      <c r="I835" s="9"/>
    </row>
    <row r="836" spans="8:9" x14ac:dyDescent="0.2">
      <c r="H836" s="9"/>
      <c r="I836" s="9"/>
    </row>
    <row r="837" spans="8:9" x14ac:dyDescent="0.2">
      <c r="H837" s="9"/>
      <c r="I837" s="9"/>
    </row>
    <row r="838" spans="8:9" x14ac:dyDescent="0.2">
      <c r="H838" s="9"/>
      <c r="I838" s="9"/>
    </row>
    <row r="839" spans="8:9" x14ac:dyDescent="0.2">
      <c r="H839" s="9"/>
      <c r="I839" s="9"/>
    </row>
    <row r="840" spans="8:9" x14ac:dyDescent="0.2">
      <c r="H840" s="9"/>
      <c r="I840" s="9"/>
    </row>
    <row r="841" spans="8:9" x14ac:dyDescent="0.2">
      <c r="H841" s="9"/>
      <c r="I841" s="9"/>
    </row>
    <row r="842" spans="8:9" x14ac:dyDescent="0.2">
      <c r="H842" s="9"/>
      <c r="I842" s="9"/>
    </row>
    <row r="843" spans="8:9" x14ac:dyDescent="0.2">
      <c r="H843" s="9"/>
      <c r="I843" s="9"/>
    </row>
    <row r="844" spans="8:9" x14ac:dyDescent="0.2">
      <c r="H844" s="9"/>
      <c r="I844" s="9"/>
    </row>
    <row r="845" spans="8:9" x14ac:dyDescent="0.2">
      <c r="H845" s="9"/>
      <c r="I845" s="9"/>
    </row>
    <row r="846" spans="8:9" x14ac:dyDescent="0.2">
      <c r="H846" s="9"/>
      <c r="I846" s="9"/>
    </row>
    <row r="847" spans="8:9" x14ac:dyDescent="0.2">
      <c r="H847" s="9"/>
      <c r="I847" s="9"/>
    </row>
    <row r="848" spans="8:9" x14ac:dyDescent="0.2">
      <c r="H848" s="9"/>
      <c r="I848" s="9"/>
    </row>
    <row r="849" spans="8:9" x14ac:dyDescent="0.2">
      <c r="H849" s="9"/>
      <c r="I849" s="9"/>
    </row>
    <row r="850" spans="8:9" x14ac:dyDescent="0.2">
      <c r="H850" s="9"/>
      <c r="I850" s="9"/>
    </row>
    <row r="851" spans="8:9" x14ac:dyDescent="0.2">
      <c r="H851" s="9"/>
      <c r="I851" s="9"/>
    </row>
    <row r="852" spans="8:9" x14ac:dyDescent="0.2">
      <c r="H852" s="9"/>
      <c r="I852" s="9"/>
    </row>
    <row r="853" spans="8:9" x14ac:dyDescent="0.2">
      <c r="H853" s="9"/>
      <c r="I853" s="9"/>
    </row>
    <row r="854" spans="8:9" x14ac:dyDescent="0.2">
      <c r="H854" s="9"/>
      <c r="I854" s="9"/>
    </row>
    <row r="855" spans="8:9" x14ac:dyDescent="0.2">
      <c r="H855" s="9"/>
      <c r="I855" s="9"/>
    </row>
    <row r="856" spans="8:9" x14ac:dyDescent="0.2">
      <c r="H856" s="9"/>
      <c r="I856" s="9"/>
    </row>
    <row r="857" spans="8:9" x14ac:dyDescent="0.2">
      <c r="H857" s="9"/>
      <c r="I857" s="9"/>
    </row>
    <row r="858" spans="8:9" x14ac:dyDescent="0.2">
      <c r="H858" s="9"/>
      <c r="I858" s="9"/>
    </row>
    <row r="859" spans="8:9" x14ac:dyDescent="0.2">
      <c r="H859" s="9"/>
      <c r="I859" s="9"/>
    </row>
    <row r="860" spans="8:9" x14ac:dyDescent="0.2">
      <c r="H860" s="9"/>
      <c r="I860" s="9"/>
    </row>
    <row r="861" spans="8:9" x14ac:dyDescent="0.2">
      <c r="H861" s="9"/>
      <c r="I861" s="9"/>
    </row>
    <row r="862" spans="8:9" x14ac:dyDescent="0.2">
      <c r="H862" s="9"/>
      <c r="I862" s="9"/>
    </row>
    <row r="863" spans="8:9" x14ac:dyDescent="0.2">
      <c r="H863" s="9"/>
      <c r="I863" s="9"/>
    </row>
    <row r="864" spans="8:9" x14ac:dyDescent="0.2">
      <c r="H864" s="9"/>
      <c r="I864" s="9"/>
    </row>
    <row r="865" spans="8:9" x14ac:dyDescent="0.2">
      <c r="H865" s="9"/>
      <c r="I865" s="9"/>
    </row>
    <row r="866" spans="8:9" x14ac:dyDescent="0.2">
      <c r="H866" s="9"/>
      <c r="I866" s="9"/>
    </row>
    <row r="867" spans="8:9" x14ac:dyDescent="0.2">
      <c r="H867" s="9"/>
      <c r="I867" s="9"/>
    </row>
    <row r="868" spans="8:9" x14ac:dyDescent="0.2">
      <c r="H868" s="9"/>
      <c r="I868" s="9"/>
    </row>
    <row r="869" spans="8:9" x14ac:dyDescent="0.2">
      <c r="H869" s="9"/>
      <c r="I869" s="9"/>
    </row>
    <row r="870" spans="8:9" x14ac:dyDescent="0.2">
      <c r="H870" s="9"/>
      <c r="I870" s="9"/>
    </row>
    <row r="871" spans="8:9" x14ac:dyDescent="0.2">
      <c r="H871" s="9"/>
      <c r="I871" s="9"/>
    </row>
    <row r="872" spans="8:9" x14ac:dyDescent="0.2">
      <c r="H872" s="9"/>
      <c r="I872" s="9"/>
    </row>
    <row r="873" spans="8:9" x14ac:dyDescent="0.2">
      <c r="H873" s="9"/>
      <c r="I873" s="9"/>
    </row>
    <row r="874" spans="8:9" x14ac:dyDescent="0.2">
      <c r="H874" s="9"/>
      <c r="I874" s="9"/>
    </row>
    <row r="875" spans="8:9" x14ac:dyDescent="0.2">
      <c r="H875" s="9"/>
      <c r="I875" s="9"/>
    </row>
    <row r="876" spans="8:9" x14ac:dyDescent="0.2">
      <c r="H876" s="9"/>
      <c r="I876" s="9"/>
    </row>
    <row r="877" spans="8:9" x14ac:dyDescent="0.2">
      <c r="H877" s="9"/>
      <c r="I877" s="9"/>
    </row>
    <row r="878" spans="8:9" x14ac:dyDescent="0.2">
      <c r="H878" s="9"/>
      <c r="I878" s="9"/>
    </row>
    <row r="879" spans="8:9" x14ac:dyDescent="0.2">
      <c r="H879" s="9"/>
      <c r="I879" s="9"/>
    </row>
    <row r="880" spans="8:9" x14ac:dyDescent="0.2">
      <c r="H880" s="9"/>
      <c r="I880" s="9"/>
    </row>
    <row r="881" spans="8:9" x14ac:dyDescent="0.2">
      <c r="H881" s="9"/>
      <c r="I881" s="9"/>
    </row>
    <row r="882" spans="8:9" x14ac:dyDescent="0.2">
      <c r="H882" s="9"/>
      <c r="I882" s="9"/>
    </row>
    <row r="883" spans="8:9" x14ac:dyDescent="0.2">
      <c r="H883" s="9"/>
      <c r="I883" s="9"/>
    </row>
    <row r="884" spans="8:9" x14ac:dyDescent="0.2">
      <c r="H884" s="9"/>
      <c r="I884" s="9"/>
    </row>
    <row r="885" spans="8:9" x14ac:dyDescent="0.2">
      <c r="H885" s="9"/>
      <c r="I885" s="9"/>
    </row>
    <row r="886" spans="8:9" x14ac:dyDescent="0.2">
      <c r="H886" s="9"/>
      <c r="I886" s="9"/>
    </row>
    <row r="887" spans="8:9" x14ac:dyDescent="0.2">
      <c r="H887" s="9"/>
      <c r="I887" s="9"/>
    </row>
    <row r="888" spans="8:9" x14ac:dyDescent="0.2">
      <c r="H888" s="9"/>
      <c r="I888" s="9"/>
    </row>
    <row r="889" spans="8:9" x14ac:dyDescent="0.2">
      <c r="H889" s="9"/>
      <c r="I889" s="9"/>
    </row>
    <row r="890" spans="8:9" x14ac:dyDescent="0.2">
      <c r="H890" s="9"/>
      <c r="I890" s="9"/>
    </row>
    <row r="891" spans="8:9" x14ac:dyDescent="0.2">
      <c r="H891" s="9"/>
      <c r="I891" s="9"/>
    </row>
    <row r="892" spans="8:9" x14ac:dyDescent="0.2">
      <c r="H892" s="9"/>
      <c r="I892" s="9"/>
    </row>
    <row r="893" spans="8:9" x14ac:dyDescent="0.2">
      <c r="H893" s="9"/>
      <c r="I893" s="9"/>
    </row>
    <row r="894" spans="8:9" x14ac:dyDescent="0.2">
      <c r="H894" s="9"/>
      <c r="I894" s="9"/>
    </row>
    <row r="895" spans="8:9" x14ac:dyDescent="0.2">
      <c r="H895" s="9"/>
      <c r="I895" s="9"/>
    </row>
    <row r="896" spans="8:9" x14ac:dyDescent="0.2">
      <c r="H896" s="9"/>
      <c r="I896" s="9"/>
    </row>
    <row r="897" spans="8:9" x14ac:dyDescent="0.2">
      <c r="H897" s="9"/>
      <c r="I897" s="9"/>
    </row>
    <row r="898" spans="8:9" x14ac:dyDescent="0.2">
      <c r="H898" s="9"/>
      <c r="I898" s="9"/>
    </row>
    <row r="899" spans="8:9" x14ac:dyDescent="0.2">
      <c r="H899" s="9"/>
      <c r="I899" s="9"/>
    </row>
    <row r="900" spans="8:9" x14ac:dyDescent="0.2">
      <c r="H900" s="9"/>
      <c r="I900" s="9"/>
    </row>
    <row r="901" spans="8:9" x14ac:dyDescent="0.2">
      <c r="H901" s="9"/>
      <c r="I901" s="9"/>
    </row>
    <row r="902" spans="8:9" x14ac:dyDescent="0.2">
      <c r="H902" s="9"/>
      <c r="I902" s="9"/>
    </row>
    <row r="903" spans="8:9" x14ac:dyDescent="0.2">
      <c r="H903" s="9"/>
      <c r="I903" s="9"/>
    </row>
    <row r="904" spans="8:9" x14ac:dyDescent="0.2">
      <c r="H904" s="9"/>
      <c r="I904" s="9"/>
    </row>
    <row r="905" spans="8:9" x14ac:dyDescent="0.2">
      <c r="H905" s="9"/>
      <c r="I905" s="9"/>
    </row>
    <row r="906" spans="8:9" x14ac:dyDescent="0.2">
      <c r="H906" s="9"/>
      <c r="I906" s="9"/>
    </row>
    <row r="907" spans="8:9" x14ac:dyDescent="0.2">
      <c r="H907" s="9"/>
      <c r="I907" s="9"/>
    </row>
    <row r="908" spans="8:9" x14ac:dyDescent="0.2">
      <c r="H908" s="9"/>
      <c r="I908" s="9"/>
    </row>
    <row r="909" spans="8:9" x14ac:dyDescent="0.2">
      <c r="H909" s="9"/>
      <c r="I909" s="9"/>
    </row>
    <row r="910" spans="8:9" x14ac:dyDescent="0.2">
      <c r="H910" s="9"/>
      <c r="I910" s="9"/>
    </row>
    <row r="911" spans="8:9" x14ac:dyDescent="0.2">
      <c r="H911" s="9"/>
      <c r="I911" s="9"/>
    </row>
    <row r="912" spans="8:9" x14ac:dyDescent="0.2">
      <c r="H912" s="9"/>
      <c r="I912" s="9"/>
    </row>
    <row r="913" spans="8:9" x14ac:dyDescent="0.2">
      <c r="H913" s="9"/>
      <c r="I913" s="9"/>
    </row>
    <row r="914" spans="8:9" x14ac:dyDescent="0.2">
      <c r="H914" s="9"/>
      <c r="I914" s="9"/>
    </row>
    <row r="915" spans="8:9" x14ac:dyDescent="0.2">
      <c r="H915" s="9"/>
      <c r="I915" s="9"/>
    </row>
    <row r="916" spans="8:9" x14ac:dyDescent="0.2">
      <c r="H916" s="9"/>
      <c r="I916" s="9"/>
    </row>
    <row r="917" spans="8:9" x14ac:dyDescent="0.2">
      <c r="H917" s="9"/>
      <c r="I917" s="9"/>
    </row>
    <row r="918" spans="8:9" x14ac:dyDescent="0.2">
      <c r="H918" s="9"/>
      <c r="I918" s="9"/>
    </row>
    <row r="919" spans="8:9" x14ac:dyDescent="0.2">
      <c r="H919" s="9"/>
      <c r="I919" s="9"/>
    </row>
    <row r="920" spans="8:9" x14ac:dyDescent="0.2">
      <c r="H920" s="9"/>
      <c r="I920" s="9"/>
    </row>
    <row r="921" spans="8:9" x14ac:dyDescent="0.2">
      <c r="H921" s="9"/>
      <c r="I921" s="9"/>
    </row>
    <row r="922" spans="8:9" x14ac:dyDescent="0.2">
      <c r="H922" s="9"/>
      <c r="I922" s="9"/>
    </row>
    <row r="923" spans="8:9" x14ac:dyDescent="0.2">
      <c r="H923" s="9"/>
      <c r="I923" s="9"/>
    </row>
    <row r="924" spans="8:9" x14ac:dyDescent="0.2">
      <c r="H924" s="9"/>
      <c r="I924" s="9"/>
    </row>
    <row r="925" spans="8:9" x14ac:dyDescent="0.2">
      <c r="H925" s="9"/>
      <c r="I925" s="9"/>
    </row>
    <row r="926" spans="8:9" x14ac:dyDescent="0.2">
      <c r="H926" s="9"/>
      <c r="I926" s="9"/>
    </row>
    <row r="927" spans="8:9" x14ac:dyDescent="0.2">
      <c r="H927" s="9"/>
      <c r="I927" s="9"/>
    </row>
    <row r="928" spans="8:9" x14ac:dyDescent="0.2">
      <c r="H928" s="9"/>
      <c r="I928" s="9"/>
    </row>
    <row r="929" spans="8:9" x14ac:dyDescent="0.2">
      <c r="H929" s="9"/>
      <c r="I929" s="9"/>
    </row>
    <row r="930" spans="8:9" x14ac:dyDescent="0.2">
      <c r="H930" s="9"/>
      <c r="I930" s="9"/>
    </row>
    <row r="931" spans="8:9" x14ac:dyDescent="0.2">
      <c r="H931" s="9"/>
      <c r="I931" s="9"/>
    </row>
    <row r="932" spans="8:9" x14ac:dyDescent="0.2">
      <c r="H932" s="9"/>
      <c r="I932" s="9"/>
    </row>
    <row r="933" spans="8:9" x14ac:dyDescent="0.2">
      <c r="H933" s="9"/>
      <c r="I933" s="9"/>
    </row>
    <row r="934" spans="8:9" x14ac:dyDescent="0.2">
      <c r="H934" s="9"/>
      <c r="I934" s="9"/>
    </row>
    <row r="935" spans="8:9" x14ac:dyDescent="0.2">
      <c r="H935" s="9"/>
      <c r="I935" s="9"/>
    </row>
    <row r="936" spans="8:9" x14ac:dyDescent="0.2">
      <c r="H936" s="9"/>
      <c r="I936" s="9"/>
    </row>
    <row r="937" spans="8:9" x14ac:dyDescent="0.2">
      <c r="H937" s="9"/>
      <c r="I937" s="9"/>
    </row>
    <row r="938" spans="8:9" x14ac:dyDescent="0.2">
      <c r="H938" s="9"/>
      <c r="I938" s="9"/>
    </row>
    <row r="939" spans="8:9" x14ac:dyDescent="0.2">
      <c r="H939" s="9"/>
      <c r="I939" s="9"/>
    </row>
    <row r="940" spans="8:9" x14ac:dyDescent="0.2">
      <c r="H940" s="9"/>
      <c r="I940" s="9"/>
    </row>
    <row r="941" spans="8:9" x14ac:dyDescent="0.2">
      <c r="H941" s="9"/>
      <c r="I941" s="9"/>
    </row>
    <row r="942" spans="8:9" x14ac:dyDescent="0.2">
      <c r="H942" s="9"/>
      <c r="I942" s="9"/>
    </row>
    <row r="943" spans="8:9" x14ac:dyDescent="0.2">
      <c r="H943" s="9"/>
      <c r="I943" s="9"/>
    </row>
    <row r="944" spans="8:9" x14ac:dyDescent="0.2">
      <c r="H944" s="9"/>
      <c r="I944" s="9"/>
    </row>
    <row r="945" spans="8:9" x14ac:dyDescent="0.2">
      <c r="H945" s="9"/>
      <c r="I945" s="9"/>
    </row>
    <row r="946" spans="8:9" x14ac:dyDescent="0.2">
      <c r="H946" s="9"/>
      <c r="I946" s="9"/>
    </row>
    <row r="947" spans="8:9" x14ac:dyDescent="0.2">
      <c r="H947" s="9"/>
      <c r="I947" s="9"/>
    </row>
    <row r="948" spans="8:9" x14ac:dyDescent="0.2">
      <c r="H948" s="9"/>
      <c r="I948" s="9"/>
    </row>
    <row r="949" spans="8:9" x14ac:dyDescent="0.2">
      <c r="H949" s="9"/>
      <c r="I949" s="9"/>
    </row>
    <row r="950" spans="8:9" x14ac:dyDescent="0.2">
      <c r="H950" s="9"/>
      <c r="I950" s="9"/>
    </row>
    <row r="951" spans="8:9" x14ac:dyDescent="0.2">
      <c r="H951" s="9"/>
      <c r="I951" s="9"/>
    </row>
    <row r="952" spans="8:9" x14ac:dyDescent="0.2">
      <c r="H952" s="9"/>
      <c r="I952" s="9"/>
    </row>
    <row r="953" spans="8:9" x14ac:dyDescent="0.2">
      <c r="H953" s="9"/>
      <c r="I953" s="9"/>
    </row>
    <row r="954" spans="8:9" x14ac:dyDescent="0.2">
      <c r="H954" s="9"/>
      <c r="I954" s="9"/>
    </row>
    <row r="955" spans="8:9" x14ac:dyDescent="0.2">
      <c r="H955" s="9"/>
      <c r="I955" s="9"/>
    </row>
    <row r="956" spans="8:9" x14ac:dyDescent="0.2">
      <c r="H956" s="9"/>
      <c r="I956" s="9"/>
    </row>
    <row r="957" spans="8:9" x14ac:dyDescent="0.2">
      <c r="H957" s="9"/>
      <c r="I957" s="9"/>
    </row>
    <row r="958" spans="8:9" x14ac:dyDescent="0.2">
      <c r="H958" s="9"/>
      <c r="I958" s="9"/>
    </row>
    <row r="959" spans="8:9" x14ac:dyDescent="0.2">
      <c r="H959" s="9"/>
      <c r="I959" s="9"/>
    </row>
    <row r="960" spans="8:9" x14ac:dyDescent="0.2">
      <c r="H960" s="9"/>
      <c r="I960" s="9"/>
    </row>
    <row r="961" spans="8:9" x14ac:dyDescent="0.2">
      <c r="H961" s="9"/>
      <c r="I961" s="9"/>
    </row>
    <row r="962" spans="8:9" x14ac:dyDescent="0.2">
      <c r="H962" s="9"/>
      <c r="I962" s="9"/>
    </row>
    <row r="963" spans="8:9" x14ac:dyDescent="0.2">
      <c r="H963" s="9"/>
      <c r="I963" s="9"/>
    </row>
    <row r="964" spans="8:9" x14ac:dyDescent="0.2">
      <c r="H964" s="9"/>
      <c r="I964" s="9"/>
    </row>
    <row r="965" spans="8:9" x14ac:dyDescent="0.2">
      <c r="H965" s="9"/>
      <c r="I965" s="9"/>
    </row>
    <row r="966" spans="8:9" x14ac:dyDescent="0.2">
      <c r="H966" s="9"/>
      <c r="I966" s="9"/>
    </row>
    <row r="967" spans="8:9" x14ac:dyDescent="0.2">
      <c r="H967" s="9"/>
      <c r="I967" s="9"/>
    </row>
    <row r="968" spans="8:9" x14ac:dyDescent="0.2">
      <c r="H968" s="9"/>
      <c r="I968" s="9"/>
    </row>
    <row r="969" spans="8:9" x14ac:dyDescent="0.2">
      <c r="H969" s="9"/>
      <c r="I969" s="9"/>
    </row>
    <row r="970" spans="8:9" x14ac:dyDescent="0.2">
      <c r="H970" s="9"/>
      <c r="I970" s="9"/>
    </row>
    <row r="971" spans="8:9" x14ac:dyDescent="0.2">
      <c r="H971" s="9"/>
      <c r="I971" s="9"/>
    </row>
    <row r="972" spans="8:9" x14ac:dyDescent="0.2">
      <c r="H972" s="9"/>
      <c r="I972" s="9"/>
    </row>
    <row r="973" spans="8:9" x14ac:dyDescent="0.2">
      <c r="H973" s="9"/>
      <c r="I973" s="9"/>
    </row>
    <row r="974" spans="8:9" x14ac:dyDescent="0.2">
      <c r="H974" s="9"/>
      <c r="I974" s="9"/>
    </row>
    <row r="975" spans="8:9" x14ac:dyDescent="0.2">
      <c r="H975" s="9"/>
      <c r="I975" s="9"/>
    </row>
    <row r="976" spans="8:9" x14ac:dyDescent="0.2">
      <c r="H976" s="9"/>
      <c r="I976" s="9"/>
    </row>
    <row r="977" spans="8:9" x14ac:dyDescent="0.2">
      <c r="H977" s="9"/>
      <c r="I977" s="9"/>
    </row>
    <row r="978" spans="8:9" x14ac:dyDescent="0.2">
      <c r="H978" s="9"/>
      <c r="I978" s="9"/>
    </row>
    <row r="979" spans="8:9" x14ac:dyDescent="0.2">
      <c r="H979" s="9"/>
      <c r="I979" s="9"/>
    </row>
    <row r="980" spans="8:9" x14ac:dyDescent="0.2">
      <c r="H980" s="9"/>
      <c r="I980" s="9"/>
    </row>
    <row r="981" spans="8:9" x14ac:dyDescent="0.2">
      <c r="H981" s="9"/>
      <c r="I981" s="9"/>
    </row>
    <row r="982" spans="8:9" x14ac:dyDescent="0.2">
      <c r="H982" s="9"/>
      <c r="I982" s="9"/>
    </row>
    <row r="983" spans="8:9" x14ac:dyDescent="0.2">
      <c r="H983" s="9"/>
      <c r="I983" s="9"/>
    </row>
    <row r="984" spans="8:9" x14ac:dyDescent="0.2">
      <c r="H984" s="9"/>
      <c r="I984" s="9"/>
    </row>
    <row r="985" spans="8:9" x14ac:dyDescent="0.2">
      <c r="H985" s="9"/>
      <c r="I985" s="9"/>
    </row>
    <row r="986" spans="8:9" x14ac:dyDescent="0.2">
      <c r="H986" s="9"/>
      <c r="I986" s="9"/>
    </row>
    <row r="987" spans="8:9" x14ac:dyDescent="0.2">
      <c r="H987" s="9"/>
      <c r="I987" s="9"/>
    </row>
    <row r="988" spans="8:9" x14ac:dyDescent="0.2">
      <c r="H988" s="9"/>
      <c r="I988" s="9"/>
    </row>
    <row r="989" spans="8:9" x14ac:dyDescent="0.2">
      <c r="H989" s="9"/>
      <c r="I989" s="9"/>
    </row>
    <row r="990" spans="8:9" x14ac:dyDescent="0.2">
      <c r="H990" s="9"/>
      <c r="I990" s="9"/>
    </row>
    <row r="991" spans="8:9" x14ac:dyDescent="0.2">
      <c r="H991" s="9"/>
      <c r="I991" s="9"/>
    </row>
    <row r="992" spans="8:9" x14ac:dyDescent="0.2">
      <c r="H992" s="9"/>
      <c r="I992" s="9"/>
    </row>
    <row r="993" spans="8:9" x14ac:dyDescent="0.2">
      <c r="H993" s="9"/>
      <c r="I993" s="9"/>
    </row>
    <row r="994" spans="8:9" x14ac:dyDescent="0.2">
      <c r="H994" s="9"/>
      <c r="I994" s="9"/>
    </row>
    <row r="995" spans="8:9" x14ac:dyDescent="0.2">
      <c r="H995" s="9"/>
      <c r="I995" s="9"/>
    </row>
    <row r="996" spans="8:9" x14ac:dyDescent="0.2">
      <c r="H996" s="9"/>
      <c r="I996" s="9"/>
    </row>
    <row r="997" spans="8:9" x14ac:dyDescent="0.2">
      <c r="H997" s="9"/>
      <c r="I997" s="9"/>
    </row>
    <row r="998" spans="8:9" x14ac:dyDescent="0.2">
      <c r="H998" s="9"/>
      <c r="I998" s="9"/>
    </row>
    <row r="999" spans="8:9" x14ac:dyDescent="0.2">
      <c r="H999" s="9"/>
      <c r="I999" s="9"/>
    </row>
    <row r="1000" spans="8:9" x14ac:dyDescent="0.2">
      <c r="H1000" s="9"/>
      <c r="I1000" s="9"/>
    </row>
    <row r="1001" spans="8:9" x14ac:dyDescent="0.2">
      <c r="H1001" s="9"/>
      <c r="I1001" s="9"/>
    </row>
    <row r="1002" spans="8:9" x14ac:dyDescent="0.2">
      <c r="H1002" s="9"/>
      <c r="I1002" s="9"/>
    </row>
    <row r="1003" spans="8:9" x14ac:dyDescent="0.2">
      <c r="H1003" s="9"/>
      <c r="I1003" s="9"/>
    </row>
    <row r="1004" spans="8:9" x14ac:dyDescent="0.2">
      <c r="H1004" s="9"/>
      <c r="I1004" s="9"/>
    </row>
    <row r="1005" spans="8:9" x14ac:dyDescent="0.2">
      <c r="H1005" s="9"/>
      <c r="I1005" s="9"/>
    </row>
    <row r="1006" spans="8:9" x14ac:dyDescent="0.2">
      <c r="H1006" s="9"/>
      <c r="I1006" s="9"/>
    </row>
    <row r="1007" spans="8:9" x14ac:dyDescent="0.2">
      <c r="H1007" s="9"/>
      <c r="I1007" s="9"/>
    </row>
    <row r="1008" spans="8:9" x14ac:dyDescent="0.2">
      <c r="H1008" s="9"/>
      <c r="I1008" s="9"/>
    </row>
    <row r="1009" spans="8:9" x14ac:dyDescent="0.2">
      <c r="H1009" s="9"/>
      <c r="I1009" s="9"/>
    </row>
    <row r="1010" spans="8:9" x14ac:dyDescent="0.2">
      <c r="H1010" s="9"/>
      <c r="I1010" s="9"/>
    </row>
    <row r="1011" spans="8:9" x14ac:dyDescent="0.2">
      <c r="H1011" s="9"/>
      <c r="I1011" s="9"/>
    </row>
    <row r="1012" spans="8:9" x14ac:dyDescent="0.2">
      <c r="H1012" s="9"/>
      <c r="I1012" s="9"/>
    </row>
    <row r="1013" spans="8:9" x14ac:dyDescent="0.2">
      <c r="H1013" s="9"/>
      <c r="I1013" s="9"/>
    </row>
    <row r="1014" spans="8:9" x14ac:dyDescent="0.2">
      <c r="H1014" s="9"/>
      <c r="I1014" s="9"/>
    </row>
    <row r="1015" spans="8:9" x14ac:dyDescent="0.2">
      <c r="H1015" s="9"/>
      <c r="I1015" s="9"/>
    </row>
    <row r="1016" spans="8:9" x14ac:dyDescent="0.2">
      <c r="H1016" s="9"/>
      <c r="I1016" s="9"/>
    </row>
    <row r="1017" spans="8:9" x14ac:dyDescent="0.2">
      <c r="H1017" s="9"/>
      <c r="I1017" s="9"/>
    </row>
    <row r="1018" spans="8:9" x14ac:dyDescent="0.2">
      <c r="H1018" s="9"/>
      <c r="I1018" s="9"/>
    </row>
    <row r="1019" spans="8:9" x14ac:dyDescent="0.2">
      <c r="H1019" s="9"/>
      <c r="I1019" s="9"/>
    </row>
    <row r="1020" spans="8:9" x14ac:dyDescent="0.2">
      <c r="H1020" s="9"/>
      <c r="I1020" s="9"/>
    </row>
    <row r="1021" spans="8:9" x14ac:dyDescent="0.2">
      <c r="H1021" s="9"/>
      <c r="I1021" s="9"/>
    </row>
    <row r="1022" spans="8:9" x14ac:dyDescent="0.2">
      <c r="H1022" s="9"/>
      <c r="I1022" s="9"/>
    </row>
    <row r="1023" spans="8:9" x14ac:dyDescent="0.2">
      <c r="H1023" s="9"/>
      <c r="I1023" s="9"/>
    </row>
    <row r="1024" spans="8:9" x14ac:dyDescent="0.2">
      <c r="H1024" s="9"/>
      <c r="I1024" s="9"/>
    </row>
    <row r="1025" spans="8:9" x14ac:dyDescent="0.2">
      <c r="H1025" s="9"/>
      <c r="I1025" s="9"/>
    </row>
    <row r="1026" spans="8:9" x14ac:dyDescent="0.2">
      <c r="H1026" s="9"/>
      <c r="I1026" s="9"/>
    </row>
    <row r="1027" spans="8:9" x14ac:dyDescent="0.2">
      <c r="H1027" s="9"/>
      <c r="I1027" s="9"/>
    </row>
    <row r="1028" spans="8:9" x14ac:dyDescent="0.2">
      <c r="H1028" s="9"/>
      <c r="I1028" s="9"/>
    </row>
    <row r="1029" spans="8:9" x14ac:dyDescent="0.2">
      <c r="H1029" s="9"/>
      <c r="I1029" s="9"/>
    </row>
    <row r="1030" spans="8:9" x14ac:dyDescent="0.2">
      <c r="H1030" s="9"/>
      <c r="I1030" s="9"/>
    </row>
    <row r="1031" spans="8:9" x14ac:dyDescent="0.2">
      <c r="H1031" s="9"/>
      <c r="I1031" s="9"/>
    </row>
    <row r="1032" spans="8:9" x14ac:dyDescent="0.2">
      <c r="H1032" s="9"/>
      <c r="I1032" s="9"/>
    </row>
    <row r="1033" spans="8:9" x14ac:dyDescent="0.2">
      <c r="H1033" s="9"/>
      <c r="I1033" s="9"/>
    </row>
    <row r="1034" spans="8:9" x14ac:dyDescent="0.2">
      <c r="H1034" s="9"/>
      <c r="I1034" s="9"/>
    </row>
    <row r="1035" spans="8:9" x14ac:dyDescent="0.2">
      <c r="H1035" s="9"/>
      <c r="I1035" s="9"/>
    </row>
    <row r="1036" spans="8:9" x14ac:dyDescent="0.2">
      <c r="H1036" s="9"/>
      <c r="I1036" s="9"/>
    </row>
    <row r="1037" spans="8:9" x14ac:dyDescent="0.2">
      <c r="H1037" s="9"/>
      <c r="I1037" s="9"/>
    </row>
    <row r="1038" spans="8:9" x14ac:dyDescent="0.2">
      <c r="H1038" s="9"/>
      <c r="I1038" s="9"/>
    </row>
    <row r="1039" spans="8:9" x14ac:dyDescent="0.2">
      <c r="H1039" s="9"/>
      <c r="I1039" s="9"/>
    </row>
    <row r="1040" spans="8:9" x14ac:dyDescent="0.2">
      <c r="H1040" s="9"/>
      <c r="I1040" s="9"/>
    </row>
    <row r="1041" spans="8:9" x14ac:dyDescent="0.2">
      <c r="H1041" s="9"/>
      <c r="I1041" s="9"/>
    </row>
    <row r="1042" spans="8:9" x14ac:dyDescent="0.2">
      <c r="H1042" s="9"/>
      <c r="I1042" s="9"/>
    </row>
    <row r="1043" spans="8:9" x14ac:dyDescent="0.2">
      <c r="H1043" s="9"/>
      <c r="I1043" s="9"/>
    </row>
    <row r="1044" spans="8:9" x14ac:dyDescent="0.2">
      <c r="H1044" s="9"/>
      <c r="I1044" s="9"/>
    </row>
    <row r="1045" spans="8:9" x14ac:dyDescent="0.2">
      <c r="H1045" s="9"/>
      <c r="I1045" s="9"/>
    </row>
    <row r="1046" spans="8:9" x14ac:dyDescent="0.2">
      <c r="H1046" s="9"/>
      <c r="I1046" s="9"/>
    </row>
    <row r="1047" spans="8:9" x14ac:dyDescent="0.2">
      <c r="H1047" s="9"/>
      <c r="I1047" s="9"/>
    </row>
    <row r="1048" spans="8:9" x14ac:dyDescent="0.2">
      <c r="H1048" s="9"/>
      <c r="I1048" s="9"/>
    </row>
    <row r="1049" spans="8:9" x14ac:dyDescent="0.2">
      <c r="H1049" s="9"/>
      <c r="I1049" s="9"/>
    </row>
    <row r="1050" spans="8:9" x14ac:dyDescent="0.2">
      <c r="H1050" s="9"/>
      <c r="I1050" s="9"/>
    </row>
    <row r="1051" spans="8:9" x14ac:dyDescent="0.2">
      <c r="H1051" s="9"/>
      <c r="I1051" s="9"/>
    </row>
    <row r="1052" spans="8:9" x14ac:dyDescent="0.2">
      <c r="H1052" s="9"/>
      <c r="I1052" s="9"/>
    </row>
    <row r="1053" spans="8:9" x14ac:dyDescent="0.2">
      <c r="H1053" s="9"/>
      <c r="I1053" s="9"/>
    </row>
    <row r="1054" spans="8:9" x14ac:dyDescent="0.2">
      <c r="H1054" s="9"/>
      <c r="I1054" s="9"/>
    </row>
    <row r="1055" spans="8:9" x14ac:dyDescent="0.2">
      <c r="H1055" s="9"/>
      <c r="I1055" s="9"/>
    </row>
    <row r="1056" spans="8:9" x14ac:dyDescent="0.2">
      <c r="H1056" s="9"/>
      <c r="I1056" s="9"/>
    </row>
    <row r="1057" spans="8:9" x14ac:dyDescent="0.2">
      <c r="H1057" s="9"/>
      <c r="I1057" s="9"/>
    </row>
    <row r="1058" spans="8:9" x14ac:dyDescent="0.2">
      <c r="H1058" s="9"/>
      <c r="I1058" s="9"/>
    </row>
    <row r="1059" spans="8:9" x14ac:dyDescent="0.2">
      <c r="H1059" s="9"/>
      <c r="I1059" s="9"/>
    </row>
    <row r="1060" spans="8:9" x14ac:dyDescent="0.2">
      <c r="H1060" s="9"/>
      <c r="I1060" s="9"/>
    </row>
    <row r="1061" spans="8:9" x14ac:dyDescent="0.2">
      <c r="H1061" s="9"/>
      <c r="I1061" s="9"/>
    </row>
    <row r="1062" spans="8:9" x14ac:dyDescent="0.2">
      <c r="H1062" s="9"/>
      <c r="I1062" s="9"/>
    </row>
    <row r="1063" spans="8:9" x14ac:dyDescent="0.2">
      <c r="H1063" s="9"/>
      <c r="I1063" s="9"/>
    </row>
    <row r="1064" spans="8:9" x14ac:dyDescent="0.2">
      <c r="H1064" s="9"/>
      <c r="I1064" s="9"/>
    </row>
    <row r="1065" spans="8:9" x14ac:dyDescent="0.2">
      <c r="H1065" s="9"/>
      <c r="I1065" s="9"/>
    </row>
    <row r="1066" spans="8:9" x14ac:dyDescent="0.2">
      <c r="H1066" s="9"/>
      <c r="I1066" s="9"/>
    </row>
    <row r="1067" spans="8:9" x14ac:dyDescent="0.2">
      <c r="H1067" s="9"/>
      <c r="I1067" s="9"/>
    </row>
    <row r="1068" spans="8:9" x14ac:dyDescent="0.2">
      <c r="H1068" s="9"/>
      <c r="I1068" s="9"/>
    </row>
    <row r="1069" spans="8:9" x14ac:dyDescent="0.2">
      <c r="H1069" s="9"/>
      <c r="I1069" s="9"/>
    </row>
    <row r="1070" spans="8:9" x14ac:dyDescent="0.2">
      <c r="H1070" s="9"/>
      <c r="I1070" s="9"/>
    </row>
    <row r="1071" spans="8:9" x14ac:dyDescent="0.2">
      <c r="H1071" s="9"/>
      <c r="I1071" s="9"/>
    </row>
    <row r="1072" spans="8:9" x14ac:dyDescent="0.2">
      <c r="H1072" s="9"/>
      <c r="I1072" s="9"/>
    </row>
    <row r="1073" spans="8:9" x14ac:dyDescent="0.2">
      <c r="H1073" s="9"/>
      <c r="I1073" s="9"/>
    </row>
    <row r="1074" spans="8:9" x14ac:dyDescent="0.2">
      <c r="H1074" s="9"/>
      <c r="I1074" s="9"/>
    </row>
    <row r="1075" spans="8:9" x14ac:dyDescent="0.2">
      <c r="H1075" s="9"/>
      <c r="I1075" s="9"/>
    </row>
    <row r="1076" spans="8:9" x14ac:dyDescent="0.2">
      <c r="H1076" s="9"/>
      <c r="I1076" s="9"/>
    </row>
    <row r="1077" spans="8:9" x14ac:dyDescent="0.2">
      <c r="H1077" s="9"/>
      <c r="I1077" s="9"/>
    </row>
    <row r="1078" spans="8:9" x14ac:dyDescent="0.2">
      <c r="H1078" s="9"/>
      <c r="I1078" s="9"/>
    </row>
    <row r="1079" spans="8:9" x14ac:dyDescent="0.2">
      <c r="H1079" s="9"/>
      <c r="I1079" s="9"/>
    </row>
    <row r="1080" spans="8:9" x14ac:dyDescent="0.2">
      <c r="H1080" s="9"/>
      <c r="I1080" s="9"/>
    </row>
    <row r="1081" spans="8:9" x14ac:dyDescent="0.2">
      <c r="H1081" s="9"/>
      <c r="I1081" s="9"/>
    </row>
    <row r="1082" spans="8:9" x14ac:dyDescent="0.2">
      <c r="H1082" s="9"/>
      <c r="I1082" s="9"/>
    </row>
    <row r="1083" spans="8:9" x14ac:dyDescent="0.2">
      <c r="H1083" s="9"/>
      <c r="I1083" s="9"/>
    </row>
    <row r="1084" spans="8:9" x14ac:dyDescent="0.2">
      <c r="H1084" s="9"/>
      <c r="I1084" s="9"/>
    </row>
    <row r="1085" spans="8:9" x14ac:dyDescent="0.2">
      <c r="H1085" s="9"/>
      <c r="I1085" s="9"/>
    </row>
    <row r="1086" spans="8:9" x14ac:dyDescent="0.2">
      <c r="H1086" s="9"/>
      <c r="I1086" s="9"/>
    </row>
    <row r="1087" spans="8:9" x14ac:dyDescent="0.2">
      <c r="H1087" s="9"/>
      <c r="I1087" s="9"/>
    </row>
    <row r="1088" spans="8:9" x14ac:dyDescent="0.2">
      <c r="H1088" s="9"/>
      <c r="I1088" s="9"/>
    </row>
    <row r="1089" spans="8:9" x14ac:dyDescent="0.2">
      <c r="H1089" s="9"/>
      <c r="I1089" s="9"/>
    </row>
    <row r="1090" spans="8:9" x14ac:dyDescent="0.2">
      <c r="H1090" s="9"/>
      <c r="I1090" s="9"/>
    </row>
    <row r="1091" spans="8:9" x14ac:dyDescent="0.2">
      <c r="H1091" s="9"/>
      <c r="I1091" s="9"/>
    </row>
    <row r="1092" spans="8:9" x14ac:dyDescent="0.2">
      <c r="H1092" s="9"/>
      <c r="I1092" s="9"/>
    </row>
    <row r="1093" spans="8:9" x14ac:dyDescent="0.2">
      <c r="H1093" s="9"/>
      <c r="I1093" s="9"/>
    </row>
    <row r="1094" spans="8:9" x14ac:dyDescent="0.2">
      <c r="H1094" s="9"/>
      <c r="I1094" s="9"/>
    </row>
    <row r="1095" spans="8:9" x14ac:dyDescent="0.2">
      <c r="H1095" s="9"/>
      <c r="I1095" s="9"/>
    </row>
    <row r="1096" spans="8:9" x14ac:dyDescent="0.2">
      <c r="H1096" s="9"/>
      <c r="I1096" s="9"/>
    </row>
    <row r="1097" spans="8:9" x14ac:dyDescent="0.2">
      <c r="H1097" s="9"/>
      <c r="I1097" s="9"/>
    </row>
    <row r="1098" spans="8:9" x14ac:dyDescent="0.2">
      <c r="H1098" s="9"/>
      <c r="I1098" s="9"/>
    </row>
    <row r="1099" spans="8:9" x14ac:dyDescent="0.2">
      <c r="H1099" s="9"/>
      <c r="I1099" s="9"/>
    </row>
    <row r="1100" spans="8:9" x14ac:dyDescent="0.2">
      <c r="H1100" s="9"/>
      <c r="I1100" s="9"/>
    </row>
    <row r="1101" spans="8:9" x14ac:dyDescent="0.2">
      <c r="H1101" s="9"/>
      <c r="I1101" s="9"/>
    </row>
    <row r="1102" spans="8:9" x14ac:dyDescent="0.2">
      <c r="H1102" s="9"/>
      <c r="I1102" s="9"/>
    </row>
    <row r="1103" spans="8:9" x14ac:dyDescent="0.2">
      <c r="H1103" s="9"/>
      <c r="I1103" s="9"/>
    </row>
    <row r="1104" spans="8:9" x14ac:dyDescent="0.2">
      <c r="H1104" s="9"/>
      <c r="I1104" s="9"/>
    </row>
    <row r="1105" spans="8:9" x14ac:dyDescent="0.2">
      <c r="H1105" s="9"/>
      <c r="I1105" s="9"/>
    </row>
    <row r="1106" spans="8:9" x14ac:dyDescent="0.2">
      <c r="H1106" s="9"/>
      <c r="I1106" s="9"/>
    </row>
    <row r="1107" spans="8:9" x14ac:dyDescent="0.2">
      <c r="H1107" s="9"/>
      <c r="I1107" s="9"/>
    </row>
    <row r="1108" spans="8:9" x14ac:dyDescent="0.2">
      <c r="H1108" s="9"/>
      <c r="I1108" s="9"/>
    </row>
    <row r="1109" spans="8:9" x14ac:dyDescent="0.2">
      <c r="H1109" s="9"/>
      <c r="I1109" s="9"/>
    </row>
    <row r="1110" spans="8:9" x14ac:dyDescent="0.2">
      <c r="H1110" s="9"/>
      <c r="I1110" s="9"/>
    </row>
    <row r="1111" spans="8:9" x14ac:dyDescent="0.2">
      <c r="H1111" s="9"/>
      <c r="I1111" s="9"/>
    </row>
    <row r="1112" spans="8:9" x14ac:dyDescent="0.2">
      <c r="H1112" s="9"/>
      <c r="I1112" s="9"/>
    </row>
    <row r="1113" spans="8:9" x14ac:dyDescent="0.2">
      <c r="H1113" s="9"/>
      <c r="I1113" s="9"/>
    </row>
    <row r="1114" spans="8:9" x14ac:dyDescent="0.2">
      <c r="H1114" s="9"/>
      <c r="I1114" s="9"/>
    </row>
    <row r="1115" spans="8:9" x14ac:dyDescent="0.2">
      <c r="H1115" s="9"/>
      <c r="I1115" s="9"/>
    </row>
    <row r="1116" spans="8:9" x14ac:dyDescent="0.2">
      <c r="H1116" s="9"/>
      <c r="I1116" s="9"/>
    </row>
    <row r="1117" spans="8:9" x14ac:dyDescent="0.2">
      <c r="H1117" s="9"/>
      <c r="I1117" s="9"/>
    </row>
    <row r="1118" spans="8:9" x14ac:dyDescent="0.2">
      <c r="H1118" s="9"/>
      <c r="I1118" s="9"/>
    </row>
    <row r="1119" spans="8:9" x14ac:dyDescent="0.2">
      <c r="H1119" s="9"/>
      <c r="I1119" s="9"/>
    </row>
    <row r="1120" spans="8:9" x14ac:dyDescent="0.2">
      <c r="H1120" s="9"/>
      <c r="I1120" s="9"/>
    </row>
    <row r="1121" spans="8:9" x14ac:dyDescent="0.2">
      <c r="H1121" s="9"/>
      <c r="I1121" s="9"/>
    </row>
    <row r="1122" spans="8:9" x14ac:dyDescent="0.2">
      <c r="H1122" s="9"/>
      <c r="I1122" s="9"/>
    </row>
    <row r="1123" spans="8:9" x14ac:dyDescent="0.2">
      <c r="H1123" s="9"/>
      <c r="I1123" s="9"/>
    </row>
    <row r="1124" spans="8:9" x14ac:dyDescent="0.2">
      <c r="H1124" s="9"/>
      <c r="I1124" s="9"/>
    </row>
    <row r="1125" spans="8:9" x14ac:dyDescent="0.2">
      <c r="H1125" s="9"/>
      <c r="I1125" s="9"/>
    </row>
    <row r="1126" spans="8:9" x14ac:dyDescent="0.2">
      <c r="H1126" s="9"/>
      <c r="I1126" s="9"/>
    </row>
    <row r="1127" spans="8:9" x14ac:dyDescent="0.2">
      <c r="H1127" s="9"/>
      <c r="I1127" s="9"/>
    </row>
    <row r="1128" spans="8:9" x14ac:dyDescent="0.2">
      <c r="H1128" s="9"/>
      <c r="I1128" s="9"/>
    </row>
    <row r="1129" spans="8:9" x14ac:dyDescent="0.2">
      <c r="H1129" s="9"/>
      <c r="I1129" s="9"/>
    </row>
    <row r="1130" spans="8:9" x14ac:dyDescent="0.2">
      <c r="H1130" s="9"/>
      <c r="I1130" s="9"/>
    </row>
    <row r="1131" spans="8:9" x14ac:dyDescent="0.2">
      <c r="H1131" s="9"/>
      <c r="I1131" s="9"/>
    </row>
    <row r="1132" spans="8:9" x14ac:dyDescent="0.2">
      <c r="H1132" s="9"/>
      <c r="I1132" s="9"/>
    </row>
    <row r="1133" spans="8:9" x14ac:dyDescent="0.2">
      <c r="H1133" s="9"/>
      <c r="I1133" s="9"/>
    </row>
    <row r="1134" spans="8:9" x14ac:dyDescent="0.2">
      <c r="H1134" s="9"/>
      <c r="I1134" s="9"/>
    </row>
    <row r="1135" spans="8:9" x14ac:dyDescent="0.2">
      <c r="H1135" s="9"/>
      <c r="I1135" s="9"/>
    </row>
    <row r="1136" spans="8:9" x14ac:dyDescent="0.2">
      <c r="H1136" s="9"/>
      <c r="I1136" s="9"/>
    </row>
    <row r="1137" spans="8:9" x14ac:dyDescent="0.2">
      <c r="H1137" s="9"/>
      <c r="I1137" s="9"/>
    </row>
    <row r="1138" spans="8:9" x14ac:dyDescent="0.2">
      <c r="H1138" s="9"/>
      <c r="I1138" s="9"/>
    </row>
    <row r="1139" spans="8:9" x14ac:dyDescent="0.2">
      <c r="H1139" s="9"/>
      <c r="I1139" s="9"/>
    </row>
    <row r="1140" spans="8:9" x14ac:dyDescent="0.2">
      <c r="H1140" s="9"/>
      <c r="I1140" s="9"/>
    </row>
    <row r="1141" spans="8:9" x14ac:dyDescent="0.2">
      <c r="H1141" s="9"/>
      <c r="I1141" s="9"/>
    </row>
    <row r="1142" spans="8:9" x14ac:dyDescent="0.2">
      <c r="H1142" s="9"/>
      <c r="I1142" s="9"/>
    </row>
    <row r="1143" spans="8:9" x14ac:dyDescent="0.2">
      <c r="H1143" s="9"/>
      <c r="I1143" s="9"/>
    </row>
    <row r="1144" spans="8:9" x14ac:dyDescent="0.2">
      <c r="H1144" s="9"/>
      <c r="I1144" s="9"/>
    </row>
    <row r="1145" spans="8:9" x14ac:dyDescent="0.2">
      <c r="H1145" s="9"/>
      <c r="I1145" s="9"/>
    </row>
    <row r="1146" spans="8:9" x14ac:dyDescent="0.2">
      <c r="H1146" s="9"/>
      <c r="I1146" s="9"/>
    </row>
    <row r="1147" spans="8:9" x14ac:dyDescent="0.2">
      <c r="H1147" s="9"/>
      <c r="I1147" s="9"/>
    </row>
    <row r="1148" spans="8:9" x14ac:dyDescent="0.2">
      <c r="H1148" s="9"/>
      <c r="I1148" s="9"/>
    </row>
    <row r="1149" spans="8:9" x14ac:dyDescent="0.2">
      <c r="H1149" s="9"/>
      <c r="I1149" s="9"/>
    </row>
    <row r="1150" spans="8:9" x14ac:dyDescent="0.2">
      <c r="H1150" s="9"/>
      <c r="I1150" s="9"/>
    </row>
    <row r="1151" spans="8:9" x14ac:dyDescent="0.2">
      <c r="H1151" s="9"/>
      <c r="I1151" s="9"/>
    </row>
    <row r="1152" spans="8:9" x14ac:dyDescent="0.2">
      <c r="H1152" s="9"/>
      <c r="I1152" s="9"/>
    </row>
    <row r="1153" spans="8:9" x14ac:dyDescent="0.2">
      <c r="H1153" s="9"/>
      <c r="I1153" s="9"/>
    </row>
    <row r="1154" spans="8:9" x14ac:dyDescent="0.2">
      <c r="H1154" s="9"/>
      <c r="I1154" s="9"/>
    </row>
    <row r="1155" spans="8:9" x14ac:dyDescent="0.2">
      <c r="H1155" s="9"/>
      <c r="I1155" s="9"/>
    </row>
    <row r="1156" spans="8:9" x14ac:dyDescent="0.2">
      <c r="H1156" s="9"/>
      <c r="I1156" s="9"/>
    </row>
    <row r="1157" spans="8:9" x14ac:dyDescent="0.2">
      <c r="H1157" s="9"/>
      <c r="I1157" s="9"/>
    </row>
    <row r="1158" spans="8:9" x14ac:dyDescent="0.2">
      <c r="H1158" s="9"/>
      <c r="I1158" s="9"/>
    </row>
    <row r="1159" spans="8:9" x14ac:dyDescent="0.2">
      <c r="H1159" s="9"/>
      <c r="I1159" s="9"/>
    </row>
    <row r="1160" spans="8:9" x14ac:dyDescent="0.2">
      <c r="H1160" s="9"/>
      <c r="I1160" s="9"/>
    </row>
    <row r="1161" spans="8:9" x14ac:dyDescent="0.2">
      <c r="H1161" s="9"/>
      <c r="I1161" s="9"/>
    </row>
    <row r="1162" spans="8:9" x14ac:dyDescent="0.2">
      <c r="H1162" s="9"/>
      <c r="I1162" s="9"/>
    </row>
    <row r="1163" spans="8:9" x14ac:dyDescent="0.2">
      <c r="H1163" s="9"/>
      <c r="I1163" s="9"/>
    </row>
    <row r="1164" spans="8:9" x14ac:dyDescent="0.2">
      <c r="H1164" s="9"/>
      <c r="I1164" s="9"/>
    </row>
    <row r="1165" spans="8:9" x14ac:dyDescent="0.2">
      <c r="H1165" s="9"/>
      <c r="I1165" s="9"/>
    </row>
    <row r="1166" spans="8:9" x14ac:dyDescent="0.2">
      <c r="H1166" s="9"/>
      <c r="I1166" s="9"/>
    </row>
    <row r="1167" spans="8:9" x14ac:dyDescent="0.2">
      <c r="H1167" s="9"/>
      <c r="I1167" s="9"/>
    </row>
    <row r="1168" spans="8:9" x14ac:dyDescent="0.2">
      <c r="H1168" s="9"/>
      <c r="I1168" s="9"/>
    </row>
    <row r="1169" spans="8:9" x14ac:dyDescent="0.2">
      <c r="H1169" s="9"/>
      <c r="I1169" s="9"/>
    </row>
    <row r="1170" spans="8:9" x14ac:dyDescent="0.2">
      <c r="H1170" s="9"/>
      <c r="I1170" s="9"/>
    </row>
    <row r="1171" spans="8:9" x14ac:dyDescent="0.2">
      <c r="H1171" s="9"/>
      <c r="I1171" s="9"/>
    </row>
    <row r="1172" spans="8:9" x14ac:dyDescent="0.2">
      <c r="H1172" s="9"/>
      <c r="I1172" s="9"/>
    </row>
    <row r="1173" spans="8:9" x14ac:dyDescent="0.2">
      <c r="H1173" s="9"/>
      <c r="I1173" s="9"/>
    </row>
    <row r="1174" spans="8:9" x14ac:dyDescent="0.2">
      <c r="H1174" s="9"/>
      <c r="I1174" s="9"/>
    </row>
    <row r="1175" spans="8:9" x14ac:dyDescent="0.2">
      <c r="H1175" s="9"/>
      <c r="I1175" s="9"/>
    </row>
    <row r="1176" spans="8:9" x14ac:dyDescent="0.2">
      <c r="H1176" s="9"/>
      <c r="I1176" s="9"/>
    </row>
    <row r="1177" spans="8:9" x14ac:dyDescent="0.2">
      <c r="H1177" s="9"/>
      <c r="I1177" s="9"/>
    </row>
    <row r="1178" spans="8:9" x14ac:dyDescent="0.2">
      <c r="H1178" s="9"/>
      <c r="I1178" s="9"/>
    </row>
    <row r="1179" spans="8:9" x14ac:dyDescent="0.2">
      <c r="H1179" s="9"/>
      <c r="I1179" s="9"/>
    </row>
    <row r="1180" spans="8:9" x14ac:dyDescent="0.2">
      <c r="H1180" s="9"/>
      <c r="I1180" s="9"/>
    </row>
    <row r="1181" spans="8:9" x14ac:dyDescent="0.2">
      <c r="H1181" s="9"/>
      <c r="I1181" s="9"/>
    </row>
    <row r="1182" spans="8:9" x14ac:dyDescent="0.2">
      <c r="H1182" s="9"/>
      <c r="I1182" s="9"/>
    </row>
    <row r="1183" spans="8:9" x14ac:dyDescent="0.2">
      <c r="H1183" s="9"/>
      <c r="I1183" s="9"/>
    </row>
    <row r="1184" spans="8:9" x14ac:dyDescent="0.2">
      <c r="H1184" s="9"/>
      <c r="I1184" s="9"/>
    </row>
    <row r="1185" spans="8:9" x14ac:dyDescent="0.2">
      <c r="H1185" s="9"/>
      <c r="I1185" s="9"/>
    </row>
    <row r="1186" spans="8:9" x14ac:dyDescent="0.2">
      <c r="H1186" s="9"/>
      <c r="I1186" s="9"/>
    </row>
    <row r="1187" spans="8:9" x14ac:dyDescent="0.2">
      <c r="H1187" s="9"/>
      <c r="I1187" s="9"/>
    </row>
    <row r="1188" spans="8:9" x14ac:dyDescent="0.2">
      <c r="H1188" s="9"/>
      <c r="I1188" s="9"/>
    </row>
    <row r="1189" spans="8:9" x14ac:dyDescent="0.2">
      <c r="H1189" s="9"/>
      <c r="I1189" s="9"/>
    </row>
    <row r="1190" spans="8:9" x14ac:dyDescent="0.2">
      <c r="H1190" s="9"/>
      <c r="I1190" s="9"/>
    </row>
    <row r="1191" spans="8:9" x14ac:dyDescent="0.2">
      <c r="H1191" s="9"/>
      <c r="I1191" s="9"/>
    </row>
    <row r="1192" spans="8:9" x14ac:dyDescent="0.2">
      <c r="H1192" s="9"/>
      <c r="I1192" s="9"/>
    </row>
    <row r="1193" spans="8:9" x14ac:dyDescent="0.2">
      <c r="H1193" s="9"/>
      <c r="I1193" s="9"/>
    </row>
    <row r="1194" spans="8:9" x14ac:dyDescent="0.2">
      <c r="H1194" s="9"/>
      <c r="I1194" s="9"/>
    </row>
    <row r="1195" spans="8:9" x14ac:dyDescent="0.2">
      <c r="H1195" s="9"/>
      <c r="I1195" s="9"/>
    </row>
    <row r="1196" spans="8:9" x14ac:dyDescent="0.2">
      <c r="H1196" s="9"/>
      <c r="I1196" s="9"/>
    </row>
    <row r="1197" spans="8:9" x14ac:dyDescent="0.2">
      <c r="H1197" s="9"/>
      <c r="I1197" s="9"/>
    </row>
    <row r="1198" spans="8:9" x14ac:dyDescent="0.2">
      <c r="H1198" s="9"/>
      <c r="I1198" s="9"/>
    </row>
    <row r="1199" spans="8:9" x14ac:dyDescent="0.2">
      <c r="H1199" s="9"/>
      <c r="I1199" s="9"/>
    </row>
    <row r="1200" spans="8:9" x14ac:dyDescent="0.2">
      <c r="H1200" s="9"/>
      <c r="I1200" s="9"/>
    </row>
    <row r="1201" spans="8:9" x14ac:dyDescent="0.2">
      <c r="H1201" s="9"/>
      <c r="I1201" s="9"/>
    </row>
    <row r="1202" spans="8:9" x14ac:dyDescent="0.2">
      <c r="H1202" s="9"/>
      <c r="I1202" s="9"/>
    </row>
    <row r="1203" spans="8:9" x14ac:dyDescent="0.2">
      <c r="H1203" s="9"/>
      <c r="I1203" s="9"/>
    </row>
    <row r="1204" spans="8:9" x14ac:dyDescent="0.2">
      <c r="H1204" s="9"/>
      <c r="I1204" s="9"/>
    </row>
    <row r="1205" spans="8:9" x14ac:dyDescent="0.2">
      <c r="H1205" s="9"/>
      <c r="I1205" s="9"/>
    </row>
    <row r="1206" spans="8:9" x14ac:dyDescent="0.2">
      <c r="H1206" s="9"/>
      <c r="I1206" s="9"/>
    </row>
    <row r="1207" spans="8:9" x14ac:dyDescent="0.2">
      <c r="H1207" s="9"/>
      <c r="I1207" s="9"/>
    </row>
    <row r="1208" spans="8:9" x14ac:dyDescent="0.2">
      <c r="H1208" s="9"/>
      <c r="I1208" s="9"/>
    </row>
    <row r="1209" spans="8:9" x14ac:dyDescent="0.2">
      <c r="H1209" s="9"/>
      <c r="I1209" s="9"/>
    </row>
    <row r="1210" spans="8:9" x14ac:dyDescent="0.2">
      <c r="H1210" s="9"/>
      <c r="I1210" s="9"/>
    </row>
    <row r="1211" spans="8:9" x14ac:dyDescent="0.2">
      <c r="H1211" s="9"/>
      <c r="I1211" s="9"/>
    </row>
    <row r="1212" spans="8:9" x14ac:dyDescent="0.2">
      <c r="H1212" s="9"/>
      <c r="I1212" s="9"/>
    </row>
    <row r="1213" spans="8:9" x14ac:dyDescent="0.2">
      <c r="H1213" s="9"/>
      <c r="I1213" s="9"/>
    </row>
    <row r="1214" spans="8:9" x14ac:dyDescent="0.2">
      <c r="H1214" s="9"/>
      <c r="I1214" s="9"/>
    </row>
    <row r="1215" spans="8:9" x14ac:dyDescent="0.2">
      <c r="H1215" s="9"/>
      <c r="I1215" s="9"/>
    </row>
    <row r="1216" spans="8:9" x14ac:dyDescent="0.2">
      <c r="H1216" s="9"/>
      <c r="I1216" s="9"/>
    </row>
    <row r="1217" spans="8:9" x14ac:dyDescent="0.2">
      <c r="H1217" s="9"/>
      <c r="I1217" s="9"/>
    </row>
    <row r="1218" spans="8:9" x14ac:dyDescent="0.2">
      <c r="H1218" s="9"/>
      <c r="I1218" s="9"/>
    </row>
    <row r="1219" spans="8:9" x14ac:dyDescent="0.2">
      <c r="H1219" s="9"/>
      <c r="I1219" s="9"/>
    </row>
    <row r="1220" spans="8:9" x14ac:dyDescent="0.2">
      <c r="H1220" s="9"/>
      <c r="I1220" s="9"/>
    </row>
    <row r="1221" spans="8:9" x14ac:dyDescent="0.2">
      <c r="H1221" s="9"/>
      <c r="I1221" s="9"/>
    </row>
    <row r="1222" spans="8:9" x14ac:dyDescent="0.2">
      <c r="H1222" s="9"/>
      <c r="I1222" s="9"/>
    </row>
    <row r="1223" spans="8:9" x14ac:dyDescent="0.2">
      <c r="H1223" s="9"/>
      <c r="I1223" s="9"/>
    </row>
    <row r="1224" spans="8:9" x14ac:dyDescent="0.2">
      <c r="H1224" s="9"/>
      <c r="I1224" s="9"/>
    </row>
    <row r="1225" spans="8:9" x14ac:dyDescent="0.2">
      <c r="H1225" s="9"/>
      <c r="I1225" s="9"/>
    </row>
    <row r="1226" spans="8:9" x14ac:dyDescent="0.2">
      <c r="H1226" s="9"/>
      <c r="I1226" s="9"/>
    </row>
    <row r="1227" spans="8:9" x14ac:dyDescent="0.2">
      <c r="H1227" s="9"/>
      <c r="I1227" s="9"/>
    </row>
    <row r="1228" spans="8:9" x14ac:dyDescent="0.2">
      <c r="H1228" s="9"/>
      <c r="I1228" s="9"/>
    </row>
    <row r="1229" spans="8:9" x14ac:dyDescent="0.2">
      <c r="H1229" s="9"/>
      <c r="I1229" s="9"/>
    </row>
    <row r="1230" spans="8:9" x14ac:dyDescent="0.2">
      <c r="H1230" s="9"/>
      <c r="I1230" s="9"/>
    </row>
    <row r="1231" spans="8:9" x14ac:dyDescent="0.2">
      <c r="H1231" s="9"/>
      <c r="I1231" s="9"/>
    </row>
    <row r="1232" spans="8:9" x14ac:dyDescent="0.2">
      <c r="H1232" s="9"/>
      <c r="I1232" s="9"/>
    </row>
    <row r="1233" spans="8:9" x14ac:dyDescent="0.2">
      <c r="H1233" s="9"/>
      <c r="I1233" s="9"/>
    </row>
    <row r="1234" spans="8:9" x14ac:dyDescent="0.2">
      <c r="H1234" s="9"/>
      <c r="I1234" s="9"/>
    </row>
    <row r="1235" spans="8:9" x14ac:dyDescent="0.2">
      <c r="H1235" s="9"/>
      <c r="I1235" s="9"/>
    </row>
    <row r="1236" spans="8:9" x14ac:dyDescent="0.2">
      <c r="H1236" s="9"/>
      <c r="I1236" s="9"/>
    </row>
    <row r="1237" spans="8:9" x14ac:dyDescent="0.2">
      <c r="H1237" s="9"/>
      <c r="I1237" s="9"/>
    </row>
    <row r="1238" spans="8:9" x14ac:dyDescent="0.2">
      <c r="H1238" s="9"/>
      <c r="I1238" s="9"/>
    </row>
    <row r="1239" spans="8:9" x14ac:dyDescent="0.2">
      <c r="H1239" s="9"/>
      <c r="I1239" s="9"/>
    </row>
    <row r="1240" spans="8:9" x14ac:dyDescent="0.2">
      <c r="H1240" s="9"/>
      <c r="I1240" s="9"/>
    </row>
    <row r="1241" spans="8:9" x14ac:dyDescent="0.2">
      <c r="H1241" s="9"/>
      <c r="I1241" s="9"/>
    </row>
    <row r="1242" spans="8:9" x14ac:dyDescent="0.2">
      <c r="H1242" s="9"/>
      <c r="I1242" s="9"/>
    </row>
    <row r="1243" spans="8:9" x14ac:dyDescent="0.2">
      <c r="H1243" s="9"/>
      <c r="I1243" s="9"/>
    </row>
    <row r="1244" spans="8:9" x14ac:dyDescent="0.2">
      <c r="H1244" s="9"/>
      <c r="I1244" s="9"/>
    </row>
    <row r="1245" spans="8:9" x14ac:dyDescent="0.2">
      <c r="H1245" s="9"/>
      <c r="I1245" s="9"/>
    </row>
    <row r="1246" spans="8:9" x14ac:dyDescent="0.2">
      <c r="H1246" s="9"/>
      <c r="I1246" s="9"/>
    </row>
    <row r="1247" spans="8:9" x14ac:dyDescent="0.2">
      <c r="H1247" s="9"/>
      <c r="I1247" s="9"/>
    </row>
    <row r="1248" spans="8:9" x14ac:dyDescent="0.2">
      <c r="H1248" s="9"/>
      <c r="I1248" s="9"/>
    </row>
    <row r="1249" spans="8:9" x14ac:dyDescent="0.2">
      <c r="H1249" s="9"/>
      <c r="I1249" s="9"/>
    </row>
    <row r="1250" spans="8:9" x14ac:dyDescent="0.2">
      <c r="H1250" s="9"/>
      <c r="I1250" s="9"/>
    </row>
    <row r="1251" spans="8:9" x14ac:dyDescent="0.2">
      <c r="H1251" s="9"/>
      <c r="I1251" s="9"/>
    </row>
    <row r="1252" spans="8:9" x14ac:dyDescent="0.2">
      <c r="H1252" s="9"/>
      <c r="I1252" s="9"/>
    </row>
    <row r="1253" spans="8:9" x14ac:dyDescent="0.2">
      <c r="H1253" s="9"/>
      <c r="I1253" s="9"/>
    </row>
    <row r="1254" spans="8:9" x14ac:dyDescent="0.2">
      <c r="H1254" s="9"/>
      <c r="I1254" s="9"/>
    </row>
    <row r="1255" spans="8:9" x14ac:dyDescent="0.2">
      <c r="H1255" s="9"/>
      <c r="I1255" s="9"/>
    </row>
    <row r="1256" spans="8:9" x14ac:dyDescent="0.2">
      <c r="H1256" s="9"/>
      <c r="I1256" s="9"/>
    </row>
    <row r="1257" spans="8:9" x14ac:dyDescent="0.2">
      <c r="H1257" s="9"/>
      <c r="I1257" s="9"/>
    </row>
    <row r="1258" spans="8:9" x14ac:dyDescent="0.2">
      <c r="H1258" s="9"/>
      <c r="I1258" s="9"/>
    </row>
    <row r="1259" spans="8:9" x14ac:dyDescent="0.2">
      <c r="H1259" s="9"/>
      <c r="I1259" s="9"/>
    </row>
    <row r="1260" spans="8:9" x14ac:dyDescent="0.2">
      <c r="H1260" s="9"/>
      <c r="I1260" s="9"/>
    </row>
    <row r="1261" spans="8:9" x14ac:dyDescent="0.2">
      <c r="H1261" s="9"/>
      <c r="I1261" s="9"/>
    </row>
    <row r="1262" spans="8:9" x14ac:dyDescent="0.2">
      <c r="H1262" s="9"/>
      <c r="I1262" s="9"/>
    </row>
    <row r="1263" spans="8:9" x14ac:dyDescent="0.2">
      <c r="H1263" s="9"/>
      <c r="I1263" s="9"/>
    </row>
    <row r="1264" spans="8:9" x14ac:dyDescent="0.2">
      <c r="H1264" s="9"/>
      <c r="I1264" s="9"/>
    </row>
    <row r="1265" spans="8:9" x14ac:dyDescent="0.2">
      <c r="H1265" s="9"/>
      <c r="I1265" s="9"/>
    </row>
    <row r="1266" spans="8:9" x14ac:dyDescent="0.2">
      <c r="H1266" s="9"/>
      <c r="I1266" s="9"/>
    </row>
    <row r="1267" spans="8:9" x14ac:dyDescent="0.2">
      <c r="H1267" s="9"/>
      <c r="I1267" s="9"/>
    </row>
    <row r="1268" spans="8:9" x14ac:dyDescent="0.2">
      <c r="H1268" s="9"/>
      <c r="I1268" s="9"/>
    </row>
    <row r="1269" spans="8:9" x14ac:dyDescent="0.2">
      <c r="H1269" s="9"/>
      <c r="I1269" s="9"/>
    </row>
    <row r="1270" spans="8:9" x14ac:dyDescent="0.2">
      <c r="H1270" s="9"/>
      <c r="I1270" s="9"/>
    </row>
    <row r="1271" spans="8:9" x14ac:dyDescent="0.2">
      <c r="H1271" s="9"/>
      <c r="I1271" s="9"/>
    </row>
    <row r="1272" spans="8:9" x14ac:dyDescent="0.2">
      <c r="H1272" s="9"/>
      <c r="I1272" s="9"/>
    </row>
    <row r="1273" spans="8:9" x14ac:dyDescent="0.2">
      <c r="H1273" s="9"/>
      <c r="I1273" s="9"/>
    </row>
    <row r="1274" spans="8:9" x14ac:dyDescent="0.2">
      <c r="H1274" s="9"/>
      <c r="I1274" s="9"/>
    </row>
    <row r="1275" spans="8:9" x14ac:dyDescent="0.2">
      <c r="H1275" s="9"/>
      <c r="I1275" s="9"/>
    </row>
    <row r="1276" spans="8:9" x14ac:dyDescent="0.2">
      <c r="H1276" s="9"/>
      <c r="I1276" s="9"/>
    </row>
    <row r="1277" spans="8:9" x14ac:dyDescent="0.2">
      <c r="H1277" s="9"/>
      <c r="I1277" s="9"/>
    </row>
    <row r="1278" spans="8:9" x14ac:dyDescent="0.2">
      <c r="H1278" s="9"/>
      <c r="I1278" s="9"/>
    </row>
    <row r="1279" spans="8:9" x14ac:dyDescent="0.2">
      <c r="H1279" s="9"/>
      <c r="I1279" s="9"/>
    </row>
    <row r="1280" spans="8:9" x14ac:dyDescent="0.2">
      <c r="H1280" s="9"/>
      <c r="I1280" s="9"/>
    </row>
    <row r="1281" spans="8:9" x14ac:dyDescent="0.2">
      <c r="H1281" s="9"/>
      <c r="I1281" s="9"/>
    </row>
    <row r="1282" spans="8:9" x14ac:dyDescent="0.2">
      <c r="H1282" s="9"/>
      <c r="I1282" s="9"/>
    </row>
    <row r="1283" spans="8:9" x14ac:dyDescent="0.2">
      <c r="H1283" s="9"/>
      <c r="I1283" s="9"/>
    </row>
    <row r="1284" spans="8:9" x14ac:dyDescent="0.2">
      <c r="H1284" s="9"/>
      <c r="I1284" s="9"/>
    </row>
    <row r="1285" spans="8:9" x14ac:dyDescent="0.2">
      <c r="H1285" s="9"/>
      <c r="I1285" s="9"/>
    </row>
    <row r="1286" spans="8:9" x14ac:dyDescent="0.2">
      <c r="H1286" s="9"/>
      <c r="I1286" s="9"/>
    </row>
    <row r="1287" spans="8:9" x14ac:dyDescent="0.2">
      <c r="H1287" s="9"/>
      <c r="I1287" s="9"/>
    </row>
    <row r="1288" spans="8:9" x14ac:dyDescent="0.2">
      <c r="H1288" s="9"/>
      <c r="I1288" s="9"/>
    </row>
    <row r="1289" spans="8:9" x14ac:dyDescent="0.2">
      <c r="H1289" s="9"/>
      <c r="I1289" s="9"/>
    </row>
    <row r="1290" spans="8:9" x14ac:dyDescent="0.2">
      <c r="H1290" s="9"/>
      <c r="I1290" s="9"/>
    </row>
    <row r="1291" spans="8:9" x14ac:dyDescent="0.2">
      <c r="H1291" s="9"/>
      <c r="I1291" s="9"/>
    </row>
    <row r="1292" spans="8:9" x14ac:dyDescent="0.2">
      <c r="H1292" s="9"/>
      <c r="I1292" s="9"/>
    </row>
    <row r="1293" spans="8:9" x14ac:dyDescent="0.2">
      <c r="H1293" s="9"/>
      <c r="I1293" s="9"/>
    </row>
    <row r="1294" spans="8:9" x14ac:dyDescent="0.2">
      <c r="H1294" s="9"/>
      <c r="I1294" s="9"/>
    </row>
    <row r="1295" spans="8:9" x14ac:dyDescent="0.2">
      <c r="H1295" s="9"/>
      <c r="I1295" s="9"/>
    </row>
    <row r="1296" spans="8:9" x14ac:dyDescent="0.2">
      <c r="H1296" s="9"/>
      <c r="I1296" s="9"/>
    </row>
    <row r="1297" spans="8:9" x14ac:dyDescent="0.2">
      <c r="H1297" s="9"/>
      <c r="I1297" s="9"/>
    </row>
    <row r="1298" spans="8:9" x14ac:dyDescent="0.2">
      <c r="H1298" s="9"/>
      <c r="I1298" s="9"/>
    </row>
    <row r="1299" spans="8:9" x14ac:dyDescent="0.2">
      <c r="H1299" s="9"/>
      <c r="I1299" s="9"/>
    </row>
    <row r="1300" spans="8:9" x14ac:dyDescent="0.2">
      <c r="H1300" s="9"/>
      <c r="I1300" s="9"/>
    </row>
    <row r="1301" spans="8:9" x14ac:dyDescent="0.2">
      <c r="H1301" s="9"/>
      <c r="I1301" s="9"/>
    </row>
    <row r="1302" spans="8:9" x14ac:dyDescent="0.2">
      <c r="H1302" s="9"/>
      <c r="I1302" s="9"/>
    </row>
    <row r="1303" spans="8:9" x14ac:dyDescent="0.2">
      <c r="H1303" s="9"/>
      <c r="I1303" s="9"/>
    </row>
    <row r="1304" spans="8:9" x14ac:dyDescent="0.2">
      <c r="H1304" s="9"/>
      <c r="I1304" s="9"/>
    </row>
    <row r="1305" spans="8:9" x14ac:dyDescent="0.2">
      <c r="H1305" s="9"/>
      <c r="I1305" s="9"/>
    </row>
    <row r="1306" spans="8:9" x14ac:dyDescent="0.2">
      <c r="H1306" s="9"/>
      <c r="I1306" s="9"/>
    </row>
    <row r="1307" spans="8:9" x14ac:dyDescent="0.2">
      <c r="H1307" s="9"/>
      <c r="I1307" s="9"/>
    </row>
    <row r="1308" spans="8:9" x14ac:dyDescent="0.2">
      <c r="H1308" s="9"/>
      <c r="I1308" s="9"/>
    </row>
    <row r="1309" spans="8:9" x14ac:dyDescent="0.2">
      <c r="H1309" s="9"/>
      <c r="I1309" s="9"/>
    </row>
    <row r="1310" spans="8:9" x14ac:dyDescent="0.2">
      <c r="H1310" s="9"/>
      <c r="I1310" s="9"/>
    </row>
    <row r="1311" spans="8:9" x14ac:dyDescent="0.2">
      <c r="H1311" s="9"/>
      <c r="I1311" s="9"/>
    </row>
    <row r="1312" spans="8:9" x14ac:dyDescent="0.2">
      <c r="H1312" s="9"/>
      <c r="I1312" s="9"/>
    </row>
    <row r="1313" spans="8:9" x14ac:dyDescent="0.2">
      <c r="H1313" s="9"/>
      <c r="I1313" s="9"/>
    </row>
    <row r="1314" spans="8:9" x14ac:dyDescent="0.2">
      <c r="H1314" s="9"/>
      <c r="I1314" s="9"/>
    </row>
    <row r="1315" spans="8:9" x14ac:dyDescent="0.2">
      <c r="H1315" s="9"/>
      <c r="I1315" s="9"/>
    </row>
    <row r="1316" spans="8:9" x14ac:dyDescent="0.2">
      <c r="H1316" s="9"/>
      <c r="I1316" s="9"/>
    </row>
    <row r="1317" spans="8:9" x14ac:dyDescent="0.2">
      <c r="H1317" s="9"/>
      <c r="I1317" s="9"/>
    </row>
    <row r="1318" spans="8:9" x14ac:dyDescent="0.2">
      <c r="H1318" s="9"/>
      <c r="I1318" s="9"/>
    </row>
    <row r="1319" spans="8:9" x14ac:dyDescent="0.2">
      <c r="H1319" s="9"/>
      <c r="I1319" s="9"/>
    </row>
    <row r="1320" spans="8:9" x14ac:dyDescent="0.2">
      <c r="H1320" s="9"/>
      <c r="I1320" s="9"/>
    </row>
    <row r="1321" spans="8:9" x14ac:dyDescent="0.2">
      <c r="H1321" s="9"/>
      <c r="I1321" s="9"/>
    </row>
    <row r="1322" spans="8:9" x14ac:dyDescent="0.2">
      <c r="H1322" s="9"/>
      <c r="I1322" s="9"/>
    </row>
    <row r="1323" spans="8:9" x14ac:dyDescent="0.2">
      <c r="H1323" s="9"/>
      <c r="I1323" s="9"/>
    </row>
    <row r="1324" spans="8:9" x14ac:dyDescent="0.2">
      <c r="H1324" s="9"/>
      <c r="I1324" s="9"/>
    </row>
    <row r="1325" spans="8:9" x14ac:dyDescent="0.2">
      <c r="H1325" s="9"/>
      <c r="I1325" s="9"/>
    </row>
    <row r="1326" spans="8:9" x14ac:dyDescent="0.2">
      <c r="H1326" s="9"/>
      <c r="I1326" s="9"/>
    </row>
    <row r="1327" spans="8:9" x14ac:dyDescent="0.2">
      <c r="H1327" s="9"/>
      <c r="I1327" s="9"/>
    </row>
    <row r="1328" spans="8:9" x14ac:dyDescent="0.2">
      <c r="H1328" s="9"/>
      <c r="I1328" s="9"/>
    </row>
    <row r="1329" spans="8:9" x14ac:dyDescent="0.2">
      <c r="H1329" s="9"/>
      <c r="I1329" s="9"/>
    </row>
    <row r="1330" spans="8:9" x14ac:dyDescent="0.2">
      <c r="H1330" s="9"/>
      <c r="I1330" s="9"/>
    </row>
    <row r="1331" spans="8:9" x14ac:dyDescent="0.2">
      <c r="H1331" s="9"/>
      <c r="I1331" s="9"/>
    </row>
    <row r="1332" spans="8:9" x14ac:dyDescent="0.2">
      <c r="H1332" s="9"/>
      <c r="I1332" s="9"/>
    </row>
    <row r="1333" spans="8:9" x14ac:dyDescent="0.2">
      <c r="H1333" s="9"/>
      <c r="I1333" s="9"/>
    </row>
    <row r="1334" spans="8:9" x14ac:dyDescent="0.2">
      <c r="H1334" s="9"/>
      <c r="I1334" s="9"/>
    </row>
    <row r="1335" spans="8:9" x14ac:dyDescent="0.2">
      <c r="H1335" s="9"/>
      <c r="I1335" s="9"/>
    </row>
    <row r="1336" spans="8:9" x14ac:dyDescent="0.2">
      <c r="H1336" s="9"/>
      <c r="I1336" s="9"/>
    </row>
    <row r="1337" spans="8:9" x14ac:dyDescent="0.2">
      <c r="H1337" s="9"/>
      <c r="I1337" s="9"/>
    </row>
    <row r="1338" spans="8:9" x14ac:dyDescent="0.2">
      <c r="H1338" s="9"/>
      <c r="I1338" s="9"/>
    </row>
    <row r="1339" spans="8:9" x14ac:dyDescent="0.2">
      <c r="H1339" s="9"/>
      <c r="I1339" s="9"/>
    </row>
    <row r="1340" spans="8:9" x14ac:dyDescent="0.2">
      <c r="H1340" s="9"/>
      <c r="I1340" s="9"/>
    </row>
    <row r="1341" spans="8:9" x14ac:dyDescent="0.2">
      <c r="H1341" s="9"/>
      <c r="I1341" s="9"/>
    </row>
    <row r="1342" spans="8:9" x14ac:dyDescent="0.2">
      <c r="H1342" s="9"/>
      <c r="I1342" s="9"/>
    </row>
    <row r="1343" spans="8:9" x14ac:dyDescent="0.2">
      <c r="H1343" s="9"/>
      <c r="I1343" s="9"/>
    </row>
    <row r="1344" spans="8:9" x14ac:dyDescent="0.2">
      <c r="H1344" s="9"/>
      <c r="I1344" s="9"/>
    </row>
    <row r="1345" spans="8:9" x14ac:dyDescent="0.2">
      <c r="H1345" s="9"/>
      <c r="I1345" s="9"/>
    </row>
    <row r="1346" spans="8:9" x14ac:dyDescent="0.2">
      <c r="H1346" s="9"/>
      <c r="I1346" s="9"/>
    </row>
    <row r="1347" spans="8:9" x14ac:dyDescent="0.2">
      <c r="H1347" s="9"/>
      <c r="I1347" s="9"/>
    </row>
    <row r="1348" spans="8:9" x14ac:dyDescent="0.2">
      <c r="H1348" s="9"/>
      <c r="I1348" s="9"/>
    </row>
    <row r="1349" spans="8:9" x14ac:dyDescent="0.2">
      <c r="H1349" s="9"/>
      <c r="I1349" s="9"/>
    </row>
    <row r="1350" spans="8:9" x14ac:dyDescent="0.2">
      <c r="H1350" s="9"/>
      <c r="I1350" s="9"/>
    </row>
    <row r="1351" spans="8:9" x14ac:dyDescent="0.2">
      <c r="H1351" s="9"/>
      <c r="I1351" s="9"/>
    </row>
    <row r="1352" spans="8:9" x14ac:dyDescent="0.2">
      <c r="H1352" s="9"/>
      <c r="I1352" s="9"/>
    </row>
    <row r="1353" spans="8:9" x14ac:dyDescent="0.2">
      <c r="H1353" s="9"/>
      <c r="I1353" s="9"/>
    </row>
    <row r="1354" spans="8:9" x14ac:dyDescent="0.2">
      <c r="H1354" s="9"/>
      <c r="I1354" s="9"/>
    </row>
    <row r="1355" spans="8:9" x14ac:dyDescent="0.2">
      <c r="H1355" s="9"/>
      <c r="I1355" s="9"/>
    </row>
    <row r="1356" spans="8:9" x14ac:dyDescent="0.2">
      <c r="H1356" s="9"/>
      <c r="I1356" s="9"/>
    </row>
    <row r="1357" spans="8:9" x14ac:dyDescent="0.2">
      <c r="H1357" s="9"/>
      <c r="I1357" s="9"/>
    </row>
    <row r="1358" spans="8:9" x14ac:dyDescent="0.2">
      <c r="H1358" s="9"/>
      <c r="I1358" s="9"/>
    </row>
    <row r="1359" spans="8:9" x14ac:dyDescent="0.2">
      <c r="H1359" s="9"/>
      <c r="I1359" s="9"/>
    </row>
    <row r="1360" spans="8:9" x14ac:dyDescent="0.2">
      <c r="H1360" s="9"/>
      <c r="I1360" s="9"/>
    </row>
    <row r="1361" spans="8:9" x14ac:dyDescent="0.2">
      <c r="H1361" s="9"/>
      <c r="I1361" s="9"/>
    </row>
    <row r="1362" spans="8:9" x14ac:dyDescent="0.2">
      <c r="H1362" s="9"/>
      <c r="I1362" s="9"/>
    </row>
    <row r="1363" spans="8:9" x14ac:dyDescent="0.2">
      <c r="H1363" s="9"/>
      <c r="I1363" s="9"/>
    </row>
    <row r="1364" spans="8:9" x14ac:dyDescent="0.2">
      <c r="H1364" s="9"/>
      <c r="I1364" s="9"/>
    </row>
    <row r="1365" spans="8:9" x14ac:dyDescent="0.2">
      <c r="H1365" s="9"/>
      <c r="I1365" s="9"/>
    </row>
    <row r="1366" spans="8:9" x14ac:dyDescent="0.2">
      <c r="H1366" s="9"/>
      <c r="I1366" s="9"/>
    </row>
    <row r="1367" spans="8:9" x14ac:dyDescent="0.2">
      <c r="H1367" s="9"/>
      <c r="I1367" s="9"/>
    </row>
    <row r="1368" spans="8:9" x14ac:dyDescent="0.2">
      <c r="H1368" s="9"/>
      <c r="I1368" s="9"/>
    </row>
    <row r="1369" spans="8:9" x14ac:dyDescent="0.2">
      <c r="H1369" s="9"/>
      <c r="I1369" s="9"/>
    </row>
    <row r="1370" spans="8:9" x14ac:dyDescent="0.2">
      <c r="H1370" s="9"/>
      <c r="I1370" s="9"/>
    </row>
    <row r="1371" spans="8:9" x14ac:dyDescent="0.2">
      <c r="H1371" s="9"/>
      <c r="I1371" s="9"/>
    </row>
    <row r="1372" spans="8:9" x14ac:dyDescent="0.2">
      <c r="H1372" s="9"/>
      <c r="I1372" s="9"/>
    </row>
    <row r="1373" spans="8:9" x14ac:dyDescent="0.2">
      <c r="H1373" s="9"/>
      <c r="I1373" s="9"/>
    </row>
    <row r="1374" spans="8:9" x14ac:dyDescent="0.2">
      <c r="H1374" s="9"/>
      <c r="I1374" s="9"/>
    </row>
    <row r="1375" spans="8:9" x14ac:dyDescent="0.2">
      <c r="H1375" s="9"/>
      <c r="I1375" s="9"/>
    </row>
    <row r="1376" spans="8:9" x14ac:dyDescent="0.2">
      <c r="H1376" s="9"/>
      <c r="I1376" s="9"/>
    </row>
    <row r="1377" spans="8:9" x14ac:dyDescent="0.2">
      <c r="H1377" s="9"/>
      <c r="I1377" s="9"/>
    </row>
    <row r="1378" spans="8:9" x14ac:dyDescent="0.2">
      <c r="H1378" s="9"/>
      <c r="I1378" s="9"/>
    </row>
    <row r="1379" spans="8:9" x14ac:dyDescent="0.2">
      <c r="H1379" s="9"/>
      <c r="I1379" s="9"/>
    </row>
    <row r="1380" spans="8:9" x14ac:dyDescent="0.2">
      <c r="H1380" s="9"/>
      <c r="I1380" s="9"/>
    </row>
    <row r="1381" spans="8:9" x14ac:dyDescent="0.2">
      <c r="H1381" s="9"/>
      <c r="I1381" s="9"/>
    </row>
    <row r="1382" spans="8:9" x14ac:dyDescent="0.2">
      <c r="H1382" s="9"/>
      <c r="I1382" s="9"/>
    </row>
    <row r="1383" spans="8:9" x14ac:dyDescent="0.2">
      <c r="H1383" s="9"/>
      <c r="I1383" s="9"/>
    </row>
    <row r="1384" spans="8:9" x14ac:dyDescent="0.2">
      <c r="H1384" s="9"/>
      <c r="I1384" s="9"/>
    </row>
    <row r="1385" spans="8:9" x14ac:dyDescent="0.2">
      <c r="H1385" s="9"/>
      <c r="I1385" s="9"/>
    </row>
    <row r="1386" spans="8:9" x14ac:dyDescent="0.2">
      <c r="H1386" s="9"/>
      <c r="I1386" s="9"/>
    </row>
    <row r="1387" spans="8:9" x14ac:dyDescent="0.2">
      <c r="H1387" s="9"/>
      <c r="I1387" s="9"/>
    </row>
    <row r="1388" spans="8:9" x14ac:dyDescent="0.2">
      <c r="H1388" s="9"/>
      <c r="I1388" s="9"/>
    </row>
    <row r="1389" spans="8:9" x14ac:dyDescent="0.2">
      <c r="H1389" s="9"/>
      <c r="I1389" s="9"/>
    </row>
    <row r="1390" spans="8:9" x14ac:dyDescent="0.2">
      <c r="H1390" s="9"/>
      <c r="I1390" s="9"/>
    </row>
    <row r="1391" spans="8:9" x14ac:dyDescent="0.2">
      <c r="H1391" s="9"/>
      <c r="I1391" s="9"/>
    </row>
    <row r="1392" spans="8:9" x14ac:dyDescent="0.2">
      <c r="H1392" s="9"/>
      <c r="I1392" s="9"/>
    </row>
    <row r="1393" spans="8:9" x14ac:dyDescent="0.2">
      <c r="H1393" s="9"/>
      <c r="I1393" s="9"/>
    </row>
    <row r="1394" spans="8:9" x14ac:dyDescent="0.2">
      <c r="H1394" s="9"/>
      <c r="I1394" s="9"/>
    </row>
    <row r="1395" spans="8:9" x14ac:dyDescent="0.2">
      <c r="H1395" s="9"/>
      <c r="I1395" s="9"/>
    </row>
    <row r="1396" spans="8:9" x14ac:dyDescent="0.2">
      <c r="H1396" s="9"/>
      <c r="I1396" s="9"/>
    </row>
    <row r="1397" spans="8:9" x14ac:dyDescent="0.2">
      <c r="H1397" s="9"/>
      <c r="I1397" s="9"/>
    </row>
    <row r="1398" spans="8:9" x14ac:dyDescent="0.2">
      <c r="H1398" s="9"/>
      <c r="I1398" s="9"/>
    </row>
    <row r="1399" spans="8:9" x14ac:dyDescent="0.2">
      <c r="H1399" s="9"/>
      <c r="I1399" s="9"/>
    </row>
    <row r="1400" spans="8:9" x14ac:dyDescent="0.2">
      <c r="H1400" s="9"/>
      <c r="I1400" s="9"/>
    </row>
    <row r="1401" spans="8:9" x14ac:dyDescent="0.2">
      <c r="H1401" s="9"/>
      <c r="I1401" s="9"/>
    </row>
    <row r="1402" spans="8:9" x14ac:dyDescent="0.2">
      <c r="H1402" s="9"/>
      <c r="I1402" s="9"/>
    </row>
    <row r="1403" spans="8:9" x14ac:dyDescent="0.2">
      <c r="H1403" s="9"/>
      <c r="I1403" s="9"/>
    </row>
    <row r="1404" spans="8:9" x14ac:dyDescent="0.2">
      <c r="H1404" s="9"/>
      <c r="I1404" s="9"/>
    </row>
    <row r="1405" spans="8:9" x14ac:dyDescent="0.2">
      <c r="H1405" s="9"/>
      <c r="I1405" s="9"/>
    </row>
    <row r="1406" spans="8:9" x14ac:dyDescent="0.2">
      <c r="H1406" s="9"/>
      <c r="I1406" s="9"/>
    </row>
    <row r="1407" spans="8:9" x14ac:dyDescent="0.2">
      <c r="H1407" s="9"/>
      <c r="I1407" s="9"/>
    </row>
    <row r="1408" spans="8:9" x14ac:dyDescent="0.2">
      <c r="H1408" s="9"/>
      <c r="I1408" s="9"/>
    </row>
    <row r="1409" spans="8:9" x14ac:dyDescent="0.2">
      <c r="H1409" s="9"/>
      <c r="I1409" s="9"/>
    </row>
    <row r="1410" spans="8:9" x14ac:dyDescent="0.2">
      <c r="H1410" s="9"/>
      <c r="I1410" s="9"/>
    </row>
    <row r="1411" spans="8:9" x14ac:dyDescent="0.2">
      <c r="H1411" s="9"/>
      <c r="I1411" s="9"/>
    </row>
    <row r="1412" spans="8:9" x14ac:dyDescent="0.2">
      <c r="H1412" s="9"/>
      <c r="I1412" s="9"/>
    </row>
    <row r="1413" spans="8:9" x14ac:dyDescent="0.2">
      <c r="H1413" s="9"/>
      <c r="I1413" s="9"/>
    </row>
    <row r="1414" spans="8:9" x14ac:dyDescent="0.2">
      <c r="H1414" s="9"/>
      <c r="I1414" s="9"/>
    </row>
    <row r="1415" spans="8:9" x14ac:dyDescent="0.2">
      <c r="H1415" s="9"/>
      <c r="I1415" s="9"/>
    </row>
    <row r="1416" spans="8:9" x14ac:dyDescent="0.2">
      <c r="H1416" s="9"/>
      <c r="I1416" s="9"/>
    </row>
    <row r="1417" spans="8:9" x14ac:dyDescent="0.2">
      <c r="H1417" s="9"/>
      <c r="I1417" s="9"/>
    </row>
    <row r="1418" spans="8:9" x14ac:dyDescent="0.2">
      <c r="H1418" s="9"/>
      <c r="I1418" s="9"/>
    </row>
    <row r="1419" spans="8:9" x14ac:dyDescent="0.2">
      <c r="H1419" s="9"/>
      <c r="I1419" s="9"/>
    </row>
    <row r="1420" spans="8:9" x14ac:dyDescent="0.2">
      <c r="H1420" s="9"/>
      <c r="I1420" s="9"/>
    </row>
    <row r="1421" spans="8:9" x14ac:dyDescent="0.2">
      <c r="H1421" s="9"/>
      <c r="I1421" s="9"/>
    </row>
    <row r="1422" spans="8:9" x14ac:dyDescent="0.2">
      <c r="H1422" s="9"/>
      <c r="I1422" s="9"/>
    </row>
    <row r="1423" spans="8:9" x14ac:dyDescent="0.2">
      <c r="H1423" s="9"/>
      <c r="I1423" s="9"/>
    </row>
    <row r="1424" spans="8:9" x14ac:dyDescent="0.2">
      <c r="H1424" s="9"/>
      <c r="I1424" s="9"/>
    </row>
    <row r="1425" spans="8:9" x14ac:dyDescent="0.2">
      <c r="H1425" s="9"/>
      <c r="I1425" s="9"/>
    </row>
    <row r="1426" spans="8:9" x14ac:dyDescent="0.2">
      <c r="H1426" s="9"/>
      <c r="I1426" s="9"/>
    </row>
    <row r="1427" spans="8:9" x14ac:dyDescent="0.2">
      <c r="H1427" s="9"/>
      <c r="I1427" s="9"/>
    </row>
    <row r="1428" spans="8:9" x14ac:dyDescent="0.2">
      <c r="H1428" s="9"/>
      <c r="I1428" s="9"/>
    </row>
    <row r="1429" spans="8:9" x14ac:dyDescent="0.2">
      <c r="H1429" s="9"/>
      <c r="I1429" s="9"/>
    </row>
    <row r="1430" spans="8:9" x14ac:dyDescent="0.2">
      <c r="H1430" s="9"/>
      <c r="I1430" s="9"/>
    </row>
    <row r="1431" spans="8:9" x14ac:dyDescent="0.2">
      <c r="H1431" s="9"/>
      <c r="I1431" s="9"/>
    </row>
    <row r="1432" spans="8:9" x14ac:dyDescent="0.2">
      <c r="H1432" s="9"/>
      <c r="I1432" s="9"/>
    </row>
    <row r="1433" spans="8:9" x14ac:dyDescent="0.2">
      <c r="H1433" s="9"/>
      <c r="I1433" s="9"/>
    </row>
    <row r="1434" spans="8:9" x14ac:dyDescent="0.2">
      <c r="H1434" s="9"/>
      <c r="I1434" s="9"/>
    </row>
    <row r="1435" spans="8:9" x14ac:dyDescent="0.2">
      <c r="H1435" s="9"/>
      <c r="I1435" s="9"/>
    </row>
    <row r="1436" spans="8:9" x14ac:dyDescent="0.2">
      <c r="H1436" s="9"/>
      <c r="I1436" s="9"/>
    </row>
    <row r="1437" spans="8:9" x14ac:dyDescent="0.2">
      <c r="H1437" s="9"/>
      <c r="I1437" s="9"/>
    </row>
    <row r="1438" spans="8:9" x14ac:dyDescent="0.2">
      <c r="H1438" s="9"/>
      <c r="I1438" s="9"/>
    </row>
    <row r="1439" spans="8:9" x14ac:dyDescent="0.2">
      <c r="H1439" s="9"/>
      <c r="I1439" s="9"/>
    </row>
    <row r="1440" spans="8:9" x14ac:dyDescent="0.2">
      <c r="H1440" s="9"/>
      <c r="I1440" s="9"/>
    </row>
    <row r="1441" spans="8:9" x14ac:dyDescent="0.2">
      <c r="H1441" s="9"/>
      <c r="I1441" s="9"/>
    </row>
    <row r="1442" spans="8:9" x14ac:dyDescent="0.2">
      <c r="H1442" s="9"/>
      <c r="I1442" s="9"/>
    </row>
    <row r="1443" spans="8:9" x14ac:dyDescent="0.2">
      <c r="H1443" s="9"/>
      <c r="I1443" s="9"/>
    </row>
    <row r="1444" spans="8:9" x14ac:dyDescent="0.2">
      <c r="H1444" s="9"/>
      <c r="I1444" s="9"/>
    </row>
    <row r="1445" spans="8:9" x14ac:dyDescent="0.2">
      <c r="H1445" s="9"/>
      <c r="I1445" s="9"/>
    </row>
    <row r="1446" spans="8:9" x14ac:dyDescent="0.2">
      <c r="H1446" s="9"/>
      <c r="I1446" s="9"/>
    </row>
    <row r="1447" spans="8:9" x14ac:dyDescent="0.2">
      <c r="H1447" s="9"/>
      <c r="I1447" s="9"/>
    </row>
    <row r="1448" spans="8:9" x14ac:dyDescent="0.2">
      <c r="H1448" s="9"/>
      <c r="I1448" s="9"/>
    </row>
    <row r="1449" spans="8:9" x14ac:dyDescent="0.2">
      <c r="H1449" s="9"/>
      <c r="I1449" s="9"/>
    </row>
    <row r="1450" spans="8:9" x14ac:dyDescent="0.2">
      <c r="H1450" s="9"/>
      <c r="I1450" s="9"/>
    </row>
    <row r="1451" spans="8:9" x14ac:dyDescent="0.2">
      <c r="H1451" s="9"/>
      <c r="I1451" s="9"/>
    </row>
    <row r="1452" spans="8:9" x14ac:dyDescent="0.2">
      <c r="H1452" s="9"/>
      <c r="I1452" s="9"/>
    </row>
    <row r="1453" spans="8:9" x14ac:dyDescent="0.2">
      <c r="H1453" s="9"/>
      <c r="I1453" s="9"/>
    </row>
    <row r="1454" spans="8:9" x14ac:dyDescent="0.2">
      <c r="H1454" s="9"/>
      <c r="I1454" s="9"/>
    </row>
    <row r="1455" spans="8:9" x14ac:dyDescent="0.2">
      <c r="H1455" s="9"/>
      <c r="I1455" s="9"/>
    </row>
    <row r="1456" spans="8:9" x14ac:dyDescent="0.2">
      <c r="H1456" s="9"/>
      <c r="I1456" s="9"/>
    </row>
    <row r="1457" spans="8:9" x14ac:dyDescent="0.2">
      <c r="H1457" s="9"/>
      <c r="I1457" s="9"/>
    </row>
    <row r="1458" spans="8:9" x14ac:dyDescent="0.2">
      <c r="H1458" s="9"/>
      <c r="I1458" s="9"/>
    </row>
    <row r="1459" spans="8:9" x14ac:dyDescent="0.2">
      <c r="H1459" s="9"/>
      <c r="I1459" s="9"/>
    </row>
    <row r="1460" spans="8:9" x14ac:dyDescent="0.2">
      <c r="H1460" s="9"/>
      <c r="I1460" s="9"/>
    </row>
    <row r="1461" spans="8:9" x14ac:dyDescent="0.2">
      <c r="H1461" s="9"/>
      <c r="I1461" s="9"/>
    </row>
    <row r="1462" spans="8:9" x14ac:dyDescent="0.2">
      <c r="H1462" s="9"/>
      <c r="I1462" s="9"/>
    </row>
    <row r="1463" spans="8:9" x14ac:dyDescent="0.2">
      <c r="H1463" s="9"/>
      <c r="I1463" s="9"/>
    </row>
    <row r="1464" spans="8:9" x14ac:dyDescent="0.2">
      <c r="H1464" s="9"/>
      <c r="I1464" s="9"/>
    </row>
    <row r="1465" spans="8:9" x14ac:dyDescent="0.2">
      <c r="H1465" s="9"/>
      <c r="I1465" s="9"/>
    </row>
    <row r="1466" spans="8:9" x14ac:dyDescent="0.2">
      <c r="H1466" s="9"/>
      <c r="I1466" s="9"/>
    </row>
    <row r="1467" spans="8:9" x14ac:dyDescent="0.2">
      <c r="H1467" s="9"/>
      <c r="I1467" s="9"/>
    </row>
    <row r="1468" spans="8:9" x14ac:dyDescent="0.2">
      <c r="H1468" s="9"/>
      <c r="I1468" s="9"/>
    </row>
    <row r="1469" spans="8:9" x14ac:dyDescent="0.2">
      <c r="H1469" s="9"/>
      <c r="I1469" s="9"/>
    </row>
    <row r="1470" spans="8:9" x14ac:dyDescent="0.2">
      <c r="H1470" s="9"/>
      <c r="I1470" s="9"/>
    </row>
    <row r="1471" spans="8:9" x14ac:dyDescent="0.2">
      <c r="H1471" s="9"/>
      <c r="I1471" s="9"/>
    </row>
    <row r="1472" spans="8:9" x14ac:dyDescent="0.2">
      <c r="H1472" s="9"/>
      <c r="I1472" s="9"/>
    </row>
    <row r="1473" spans="8:9" x14ac:dyDescent="0.2">
      <c r="H1473" s="9"/>
      <c r="I1473" s="9"/>
    </row>
    <row r="1474" spans="8:9" x14ac:dyDescent="0.2">
      <c r="H1474" s="9"/>
      <c r="I1474" s="9"/>
    </row>
    <row r="1475" spans="8:9" x14ac:dyDescent="0.2">
      <c r="H1475" s="9"/>
      <c r="I1475" s="9"/>
    </row>
    <row r="1476" spans="8:9" x14ac:dyDescent="0.2">
      <c r="H1476" s="9"/>
      <c r="I1476" s="9"/>
    </row>
    <row r="1477" spans="8:9" x14ac:dyDescent="0.2">
      <c r="H1477" s="9"/>
      <c r="I1477" s="9"/>
    </row>
    <row r="1478" spans="8:9" x14ac:dyDescent="0.2">
      <c r="H1478" s="9"/>
      <c r="I1478" s="9"/>
    </row>
    <row r="1479" spans="8:9" x14ac:dyDescent="0.2">
      <c r="H1479" s="9"/>
      <c r="I1479" s="9"/>
    </row>
    <row r="1480" spans="8:9" x14ac:dyDescent="0.2">
      <c r="H1480" s="9"/>
      <c r="I1480" s="9"/>
    </row>
    <row r="1481" spans="8:9" x14ac:dyDescent="0.2">
      <c r="H1481" s="9"/>
      <c r="I1481" s="9"/>
    </row>
    <row r="1482" spans="8:9" x14ac:dyDescent="0.2">
      <c r="H1482" s="9"/>
      <c r="I1482" s="9"/>
    </row>
    <row r="1483" spans="8:9" x14ac:dyDescent="0.2">
      <c r="H1483" s="9"/>
      <c r="I1483" s="9"/>
    </row>
    <row r="1484" spans="8:9" x14ac:dyDescent="0.2">
      <c r="H1484" s="9"/>
      <c r="I1484" s="9"/>
    </row>
    <row r="1485" spans="8:9" x14ac:dyDescent="0.2">
      <c r="H1485" s="9"/>
      <c r="I1485" s="9"/>
    </row>
    <row r="1486" spans="8:9" x14ac:dyDescent="0.2">
      <c r="H1486" s="9"/>
      <c r="I1486" s="9"/>
    </row>
    <row r="1487" spans="8:9" x14ac:dyDescent="0.2">
      <c r="H1487" s="9"/>
      <c r="I1487" s="9"/>
    </row>
    <row r="1488" spans="8:9" x14ac:dyDescent="0.2">
      <c r="H1488" s="9"/>
      <c r="I1488" s="9"/>
    </row>
    <row r="1489" spans="8:9" x14ac:dyDescent="0.2">
      <c r="H1489" s="9"/>
      <c r="I1489" s="9"/>
    </row>
    <row r="1490" spans="8:9" x14ac:dyDescent="0.2">
      <c r="H1490" s="9"/>
      <c r="I1490" s="9"/>
    </row>
    <row r="1491" spans="8:9" x14ac:dyDescent="0.2">
      <c r="H1491" s="9"/>
      <c r="I1491" s="9"/>
    </row>
    <row r="1492" spans="8:9" x14ac:dyDescent="0.2">
      <c r="H1492" s="9"/>
      <c r="I1492" s="9"/>
    </row>
    <row r="1493" spans="8:9" x14ac:dyDescent="0.2">
      <c r="H1493" s="9"/>
      <c r="I1493" s="9"/>
    </row>
    <row r="1494" spans="8:9" x14ac:dyDescent="0.2">
      <c r="H1494" s="9"/>
      <c r="I1494" s="9"/>
    </row>
    <row r="1495" spans="8:9" x14ac:dyDescent="0.2">
      <c r="H1495" s="9"/>
      <c r="I1495" s="9"/>
    </row>
    <row r="1496" spans="8:9" x14ac:dyDescent="0.2">
      <c r="H1496" s="9"/>
      <c r="I1496" s="9"/>
    </row>
    <row r="1497" spans="8:9" x14ac:dyDescent="0.2">
      <c r="H1497" s="9"/>
      <c r="I1497" s="9"/>
    </row>
    <row r="1498" spans="8:9" x14ac:dyDescent="0.2">
      <c r="H1498" s="9"/>
      <c r="I1498" s="9"/>
    </row>
    <row r="1499" spans="8:9" x14ac:dyDescent="0.2">
      <c r="H1499" s="9"/>
      <c r="I1499" s="9"/>
    </row>
    <row r="1500" spans="8:9" x14ac:dyDescent="0.2">
      <c r="H1500" s="9"/>
      <c r="I1500" s="9"/>
    </row>
    <row r="1501" spans="8:9" x14ac:dyDescent="0.2">
      <c r="H1501" s="9"/>
      <c r="I1501" s="9"/>
    </row>
    <row r="1502" spans="8:9" x14ac:dyDescent="0.2">
      <c r="H1502" s="9"/>
      <c r="I1502" s="9"/>
    </row>
    <row r="1503" spans="8:9" x14ac:dyDescent="0.2">
      <c r="H1503" s="9"/>
      <c r="I1503" s="9"/>
    </row>
    <row r="1504" spans="8:9" x14ac:dyDescent="0.2">
      <c r="H1504" s="9"/>
      <c r="I1504" s="9"/>
    </row>
    <row r="1505" spans="8:9" x14ac:dyDescent="0.2">
      <c r="H1505" s="9"/>
      <c r="I1505" s="9"/>
    </row>
    <row r="1506" spans="8:9" x14ac:dyDescent="0.2">
      <c r="H1506" s="9"/>
      <c r="I1506" s="9"/>
    </row>
    <row r="1507" spans="8:9" x14ac:dyDescent="0.2">
      <c r="H1507" s="9"/>
      <c r="I1507" s="9"/>
    </row>
    <row r="1508" spans="8:9" x14ac:dyDescent="0.2">
      <c r="H1508" s="9"/>
      <c r="I1508" s="9"/>
    </row>
    <row r="1509" spans="8:9" x14ac:dyDescent="0.2">
      <c r="H1509" s="9"/>
      <c r="I1509" s="9"/>
    </row>
    <row r="1510" spans="8:9" x14ac:dyDescent="0.2">
      <c r="H1510" s="9"/>
      <c r="I1510" s="9"/>
    </row>
    <row r="1511" spans="8:9" x14ac:dyDescent="0.2">
      <c r="H1511" s="9"/>
      <c r="I1511" s="9"/>
    </row>
    <row r="1512" spans="8:9" x14ac:dyDescent="0.2">
      <c r="H1512" s="9"/>
      <c r="I1512" s="9"/>
    </row>
    <row r="1513" spans="8:9" x14ac:dyDescent="0.2">
      <c r="H1513" s="9"/>
      <c r="I1513" s="9"/>
    </row>
    <row r="1514" spans="8:9" x14ac:dyDescent="0.2">
      <c r="H1514" s="9"/>
      <c r="I1514" s="9"/>
    </row>
    <row r="1515" spans="8:9" x14ac:dyDescent="0.2">
      <c r="H1515" s="9"/>
      <c r="I1515" s="9"/>
    </row>
    <row r="1516" spans="8:9" x14ac:dyDescent="0.2">
      <c r="H1516" s="9"/>
      <c r="I1516" s="9"/>
    </row>
    <row r="1517" spans="8:9" x14ac:dyDescent="0.2">
      <c r="H1517" s="9"/>
      <c r="I1517" s="9"/>
    </row>
    <row r="1518" spans="8:9" x14ac:dyDescent="0.2">
      <c r="H1518" s="9"/>
      <c r="I1518" s="9"/>
    </row>
    <row r="1519" spans="8:9" x14ac:dyDescent="0.2">
      <c r="H1519" s="9"/>
      <c r="I1519" s="9"/>
    </row>
    <row r="1520" spans="8:9" x14ac:dyDescent="0.2">
      <c r="H1520" s="9"/>
      <c r="I1520" s="9"/>
    </row>
    <row r="1521" spans="8:9" x14ac:dyDescent="0.2">
      <c r="H1521" s="9"/>
      <c r="I1521" s="9"/>
    </row>
    <row r="1522" spans="8:9" x14ac:dyDescent="0.2">
      <c r="H1522" s="9"/>
      <c r="I1522" s="9"/>
    </row>
    <row r="1523" spans="8:9" x14ac:dyDescent="0.2">
      <c r="H1523" s="9"/>
      <c r="I1523" s="9"/>
    </row>
    <row r="1524" spans="8:9" x14ac:dyDescent="0.2">
      <c r="H1524" s="9"/>
      <c r="I1524" s="9"/>
    </row>
    <row r="1525" spans="8:9" x14ac:dyDescent="0.2">
      <c r="H1525" s="9"/>
      <c r="I1525" s="9"/>
    </row>
    <row r="1526" spans="8:9" x14ac:dyDescent="0.2">
      <c r="H1526" s="9"/>
      <c r="I1526" s="9"/>
    </row>
    <row r="1527" spans="8:9" x14ac:dyDescent="0.2">
      <c r="H1527" s="9"/>
      <c r="I1527" s="9"/>
    </row>
    <row r="1528" spans="8:9" x14ac:dyDescent="0.2">
      <c r="H1528" s="9"/>
      <c r="I1528" s="9"/>
    </row>
    <row r="1529" spans="8:9" x14ac:dyDescent="0.2">
      <c r="H1529" s="9"/>
      <c r="I1529" s="9"/>
    </row>
    <row r="1530" spans="8:9" x14ac:dyDescent="0.2">
      <c r="H1530" s="9"/>
      <c r="I1530" s="9"/>
    </row>
    <row r="1531" spans="8:9" x14ac:dyDescent="0.2">
      <c r="H1531" s="9"/>
      <c r="I1531" s="9"/>
    </row>
    <row r="1532" spans="8:9" x14ac:dyDescent="0.2">
      <c r="H1532" s="9"/>
      <c r="I1532" s="9"/>
    </row>
    <row r="1533" spans="8:9" x14ac:dyDescent="0.2">
      <c r="H1533" s="9"/>
      <c r="I1533" s="9"/>
    </row>
    <row r="1534" spans="8:9" x14ac:dyDescent="0.2">
      <c r="H1534" s="9"/>
      <c r="I1534" s="9"/>
    </row>
    <row r="1535" spans="8:9" x14ac:dyDescent="0.2">
      <c r="H1535" s="9"/>
      <c r="I1535" s="9"/>
    </row>
    <row r="1536" spans="8:9" x14ac:dyDescent="0.2">
      <c r="H1536" s="9"/>
      <c r="I1536" s="9"/>
    </row>
    <row r="1537" spans="8:9" x14ac:dyDescent="0.2">
      <c r="H1537" s="9"/>
      <c r="I1537" s="9"/>
    </row>
    <row r="1538" spans="8:9" x14ac:dyDescent="0.2">
      <c r="H1538" s="9"/>
      <c r="I1538" s="9"/>
    </row>
    <row r="1539" spans="8:9" x14ac:dyDescent="0.2">
      <c r="H1539" s="9"/>
      <c r="I1539" s="9"/>
    </row>
    <row r="1540" spans="8:9" x14ac:dyDescent="0.2">
      <c r="H1540" s="9"/>
      <c r="I1540" s="9"/>
    </row>
    <row r="1541" spans="8:9" x14ac:dyDescent="0.2">
      <c r="H1541" s="9"/>
      <c r="I1541" s="9"/>
    </row>
    <row r="1542" spans="8:9" x14ac:dyDescent="0.2">
      <c r="H1542" s="9"/>
      <c r="I1542" s="9"/>
    </row>
    <row r="1543" spans="8:9" x14ac:dyDescent="0.2">
      <c r="H1543" s="9"/>
      <c r="I1543" s="9"/>
    </row>
    <row r="1544" spans="8:9" x14ac:dyDescent="0.2">
      <c r="H1544" s="9"/>
      <c r="I1544" s="9"/>
    </row>
    <row r="1545" spans="8:9" x14ac:dyDescent="0.2">
      <c r="H1545" s="9"/>
      <c r="I1545" s="9"/>
    </row>
    <row r="1546" spans="8:9" x14ac:dyDescent="0.2">
      <c r="H1546" s="9"/>
      <c r="I1546" s="9"/>
    </row>
    <row r="1547" spans="8:9" x14ac:dyDescent="0.2">
      <c r="H1547" s="9"/>
      <c r="I1547" s="9"/>
    </row>
    <row r="1548" spans="8:9" x14ac:dyDescent="0.2">
      <c r="H1548" s="9"/>
      <c r="I1548" s="9"/>
    </row>
    <row r="1549" spans="8:9" x14ac:dyDescent="0.2">
      <c r="H1549" s="9"/>
      <c r="I1549" s="9"/>
    </row>
    <row r="1550" spans="8:9" x14ac:dyDescent="0.2">
      <c r="H1550" s="9"/>
      <c r="I1550" s="9"/>
    </row>
    <row r="1551" spans="8:9" x14ac:dyDescent="0.2">
      <c r="H1551" s="9"/>
      <c r="I1551" s="9"/>
    </row>
    <row r="1552" spans="8:9" x14ac:dyDescent="0.2">
      <c r="H1552" s="9"/>
      <c r="I1552" s="9"/>
    </row>
    <row r="1553" spans="8:9" x14ac:dyDescent="0.2">
      <c r="H1553" s="9"/>
      <c r="I1553" s="9"/>
    </row>
    <row r="1554" spans="8:9" x14ac:dyDescent="0.2">
      <c r="H1554" s="9"/>
      <c r="I1554" s="9"/>
    </row>
    <row r="1555" spans="8:9" x14ac:dyDescent="0.2">
      <c r="H1555" s="9"/>
      <c r="I1555" s="9"/>
    </row>
    <row r="1556" spans="8:9" x14ac:dyDescent="0.2">
      <c r="H1556" s="9"/>
      <c r="I1556" s="9"/>
    </row>
    <row r="1557" spans="8:9" x14ac:dyDescent="0.2">
      <c r="H1557" s="9"/>
      <c r="I1557" s="9"/>
    </row>
    <row r="1558" spans="8:9" x14ac:dyDescent="0.2">
      <c r="H1558" s="9"/>
      <c r="I1558" s="9"/>
    </row>
    <row r="1559" spans="8:9" x14ac:dyDescent="0.2">
      <c r="H1559" s="9"/>
      <c r="I1559" s="9"/>
    </row>
    <row r="1560" spans="8:9" x14ac:dyDescent="0.2">
      <c r="H1560" s="9"/>
      <c r="I1560" s="9"/>
    </row>
    <row r="1561" spans="8:9" x14ac:dyDescent="0.2">
      <c r="H1561" s="9"/>
      <c r="I1561" s="9"/>
    </row>
    <row r="1562" spans="8:9" x14ac:dyDescent="0.2">
      <c r="H1562" s="9"/>
      <c r="I1562" s="9"/>
    </row>
    <row r="1563" spans="8:9" x14ac:dyDescent="0.2">
      <c r="H1563" s="9"/>
      <c r="I1563" s="9"/>
    </row>
    <row r="1564" spans="8:9" x14ac:dyDescent="0.2">
      <c r="H1564" s="9"/>
      <c r="I1564" s="9"/>
    </row>
    <row r="1565" spans="8:9" x14ac:dyDescent="0.2">
      <c r="H1565" s="9"/>
      <c r="I1565" s="9"/>
    </row>
    <row r="1566" spans="8:9" x14ac:dyDescent="0.2">
      <c r="H1566" s="9"/>
      <c r="I1566" s="9"/>
    </row>
    <row r="1567" spans="8:9" x14ac:dyDescent="0.2">
      <c r="H1567" s="9"/>
      <c r="I1567" s="9"/>
    </row>
    <row r="1568" spans="8:9" x14ac:dyDescent="0.2">
      <c r="H1568" s="9"/>
      <c r="I1568" s="9"/>
    </row>
    <row r="1569" spans="8:9" x14ac:dyDescent="0.2">
      <c r="H1569" s="9"/>
      <c r="I1569" s="9"/>
    </row>
    <row r="1570" spans="8:9" x14ac:dyDescent="0.2">
      <c r="H1570" s="9"/>
      <c r="I1570" s="9"/>
    </row>
    <row r="1571" spans="8:9" x14ac:dyDescent="0.2">
      <c r="H1571" s="9"/>
      <c r="I1571" s="9"/>
    </row>
    <row r="1572" spans="8:9" x14ac:dyDescent="0.2">
      <c r="H1572" s="9"/>
      <c r="I1572" s="9"/>
    </row>
    <row r="1573" spans="8:9" x14ac:dyDescent="0.2">
      <c r="H1573" s="9"/>
      <c r="I1573" s="9"/>
    </row>
    <row r="1574" spans="8:9" x14ac:dyDescent="0.2">
      <c r="H1574" s="9"/>
      <c r="I1574" s="9"/>
    </row>
    <row r="1575" spans="8:9" x14ac:dyDescent="0.2">
      <c r="H1575" s="9"/>
      <c r="I1575" s="9"/>
    </row>
    <row r="1576" spans="8:9" x14ac:dyDescent="0.2">
      <c r="H1576" s="9"/>
      <c r="I1576" s="9"/>
    </row>
    <row r="1577" spans="8:9" x14ac:dyDescent="0.2">
      <c r="H1577" s="9"/>
      <c r="I1577" s="9"/>
    </row>
    <row r="1578" spans="8:9" x14ac:dyDescent="0.2">
      <c r="H1578" s="9"/>
      <c r="I1578" s="9"/>
    </row>
    <row r="1579" spans="8:9" x14ac:dyDescent="0.2">
      <c r="H1579" s="9"/>
      <c r="I1579" s="9"/>
    </row>
    <row r="1580" spans="8:9" x14ac:dyDescent="0.2">
      <c r="H1580" s="9"/>
      <c r="I1580" s="9"/>
    </row>
    <row r="1581" spans="8:9" x14ac:dyDescent="0.2">
      <c r="H1581" s="9"/>
      <c r="I1581" s="9"/>
    </row>
    <row r="1582" spans="8:9" x14ac:dyDescent="0.2">
      <c r="H1582" s="9"/>
      <c r="I1582" s="9"/>
    </row>
    <row r="1583" spans="8:9" x14ac:dyDescent="0.2">
      <c r="H1583" s="9"/>
      <c r="I1583" s="9"/>
    </row>
    <row r="1584" spans="8:9" x14ac:dyDescent="0.2">
      <c r="H1584" s="9"/>
      <c r="I1584" s="9"/>
    </row>
    <row r="1585" spans="8:9" x14ac:dyDescent="0.2">
      <c r="H1585" s="9"/>
      <c r="I1585" s="9"/>
    </row>
    <row r="1586" spans="8:9" x14ac:dyDescent="0.2">
      <c r="H1586" s="9"/>
      <c r="I1586" s="9"/>
    </row>
    <row r="1587" spans="8:9" x14ac:dyDescent="0.2">
      <c r="H1587" s="9"/>
      <c r="I1587" s="9"/>
    </row>
    <row r="1588" spans="8:9" x14ac:dyDescent="0.2">
      <c r="H1588" s="9"/>
      <c r="I1588" s="9"/>
    </row>
    <row r="1589" spans="8:9" x14ac:dyDescent="0.2">
      <c r="H1589" s="9"/>
      <c r="I1589" s="9"/>
    </row>
    <row r="1590" spans="8:9" x14ac:dyDescent="0.2">
      <c r="H1590" s="9"/>
      <c r="I1590" s="9"/>
    </row>
    <row r="1591" spans="8:9" x14ac:dyDescent="0.2">
      <c r="H1591" s="9"/>
      <c r="I1591" s="9"/>
    </row>
    <row r="1592" spans="8:9" x14ac:dyDescent="0.2">
      <c r="H1592" s="9"/>
      <c r="I1592" s="9"/>
    </row>
    <row r="1593" spans="8:9" x14ac:dyDescent="0.2">
      <c r="H1593" s="9"/>
      <c r="I1593" s="9"/>
    </row>
    <row r="1594" spans="8:9" x14ac:dyDescent="0.2">
      <c r="H1594" s="9"/>
      <c r="I1594" s="9"/>
    </row>
    <row r="1595" spans="8:9" x14ac:dyDescent="0.2">
      <c r="H1595" s="9"/>
      <c r="I1595" s="9"/>
    </row>
    <row r="1596" spans="8:9" x14ac:dyDescent="0.2">
      <c r="H1596" s="9"/>
      <c r="I1596" s="9"/>
    </row>
    <row r="1597" spans="8:9" x14ac:dyDescent="0.2">
      <c r="H1597" s="9"/>
      <c r="I1597" s="9"/>
    </row>
    <row r="1598" spans="8:9" x14ac:dyDescent="0.2">
      <c r="H1598" s="9"/>
      <c r="I1598" s="9"/>
    </row>
    <row r="1599" spans="8:9" x14ac:dyDescent="0.2">
      <c r="H1599" s="9"/>
      <c r="I1599" s="9"/>
    </row>
    <row r="1600" spans="8:9" x14ac:dyDescent="0.2">
      <c r="H1600" s="9"/>
      <c r="I1600" s="9"/>
    </row>
    <row r="1601" spans="8:9" x14ac:dyDescent="0.2">
      <c r="H1601" s="9"/>
      <c r="I1601" s="9"/>
    </row>
    <row r="1602" spans="8:9" x14ac:dyDescent="0.2">
      <c r="H1602" s="9"/>
      <c r="I1602" s="9"/>
    </row>
    <row r="1603" spans="8:9" x14ac:dyDescent="0.2">
      <c r="H1603" s="9"/>
      <c r="I1603" s="9"/>
    </row>
    <row r="1604" spans="8:9" x14ac:dyDescent="0.2">
      <c r="H1604" s="9"/>
      <c r="I1604" s="9"/>
    </row>
    <row r="1605" spans="8:9" x14ac:dyDescent="0.2">
      <c r="H1605" s="9"/>
      <c r="I1605" s="9"/>
    </row>
    <row r="1606" spans="8:9" x14ac:dyDescent="0.2">
      <c r="H1606" s="9"/>
      <c r="I1606" s="9"/>
    </row>
    <row r="1607" spans="8:9" x14ac:dyDescent="0.2">
      <c r="H1607" s="9"/>
      <c r="I1607" s="9"/>
    </row>
    <row r="1608" spans="8:9" x14ac:dyDescent="0.2">
      <c r="H1608" s="9"/>
      <c r="I1608" s="9"/>
    </row>
    <row r="1609" spans="8:9" x14ac:dyDescent="0.2">
      <c r="H1609" s="9"/>
      <c r="I1609" s="9"/>
    </row>
    <row r="1610" spans="8:9" x14ac:dyDescent="0.2">
      <c r="H1610" s="9"/>
      <c r="I1610" s="9"/>
    </row>
    <row r="1611" spans="8:9" x14ac:dyDescent="0.2">
      <c r="H1611" s="9"/>
      <c r="I1611" s="9"/>
    </row>
    <row r="1612" spans="8:9" x14ac:dyDescent="0.2">
      <c r="H1612" s="9"/>
      <c r="I1612" s="9"/>
    </row>
    <row r="1613" spans="8:9" x14ac:dyDescent="0.2">
      <c r="H1613" s="9"/>
      <c r="I1613" s="9"/>
    </row>
    <row r="1614" spans="8:9" x14ac:dyDescent="0.2">
      <c r="H1614" s="9"/>
      <c r="I1614" s="9"/>
    </row>
    <row r="1615" spans="8:9" x14ac:dyDescent="0.2">
      <c r="H1615" s="9"/>
      <c r="I1615" s="9"/>
    </row>
    <row r="1616" spans="8:9" x14ac:dyDescent="0.2">
      <c r="H1616" s="9"/>
      <c r="I1616" s="9"/>
    </row>
    <row r="1617" spans="8:9" x14ac:dyDescent="0.2">
      <c r="H1617" s="9"/>
      <c r="I1617" s="9"/>
    </row>
    <row r="1618" spans="8:9" x14ac:dyDescent="0.2">
      <c r="H1618" s="9"/>
      <c r="I1618" s="9"/>
    </row>
    <row r="1619" spans="8:9" x14ac:dyDescent="0.2">
      <c r="H1619" s="9"/>
      <c r="I1619" s="9"/>
    </row>
    <row r="1620" spans="8:9" x14ac:dyDescent="0.2">
      <c r="H1620" s="9"/>
      <c r="I1620" s="9"/>
    </row>
    <row r="1621" spans="8:9" x14ac:dyDescent="0.2">
      <c r="H1621" s="9"/>
      <c r="I1621" s="9"/>
    </row>
    <row r="1622" spans="8:9" x14ac:dyDescent="0.2">
      <c r="H1622" s="9"/>
      <c r="I1622" s="9"/>
    </row>
    <row r="1623" spans="8:9" x14ac:dyDescent="0.2">
      <c r="H1623" s="9"/>
      <c r="I1623" s="9"/>
    </row>
    <row r="1624" spans="8:9" x14ac:dyDescent="0.2">
      <c r="H1624" s="9"/>
      <c r="I1624" s="9"/>
    </row>
    <row r="1625" spans="8:9" x14ac:dyDescent="0.2">
      <c r="H1625" s="9"/>
      <c r="I1625" s="9"/>
    </row>
    <row r="1626" spans="8:9" x14ac:dyDescent="0.2">
      <c r="H1626" s="9"/>
      <c r="I1626" s="9"/>
    </row>
    <row r="1627" spans="8:9" x14ac:dyDescent="0.2">
      <c r="H1627" s="9"/>
      <c r="I1627" s="9"/>
    </row>
    <row r="1628" spans="8:9" x14ac:dyDescent="0.2">
      <c r="H1628" s="9"/>
      <c r="I1628" s="9"/>
    </row>
    <row r="1629" spans="8:9" x14ac:dyDescent="0.2">
      <c r="H1629" s="9"/>
      <c r="I1629" s="9"/>
    </row>
    <row r="1630" spans="8:9" x14ac:dyDescent="0.2">
      <c r="H1630" s="9"/>
      <c r="I1630" s="9"/>
    </row>
    <row r="1631" spans="8:9" x14ac:dyDescent="0.2">
      <c r="H1631" s="9"/>
      <c r="I1631" s="9"/>
    </row>
    <row r="1632" spans="8:9" x14ac:dyDescent="0.2">
      <c r="H1632" s="9"/>
      <c r="I1632" s="9"/>
    </row>
    <row r="1633" spans="8:9" x14ac:dyDescent="0.2">
      <c r="H1633" s="9"/>
      <c r="I1633" s="9"/>
    </row>
    <row r="1634" spans="8:9" x14ac:dyDescent="0.2">
      <c r="H1634" s="9"/>
      <c r="I1634" s="9"/>
    </row>
    <row r="1635" spans="8:9" x14ac:dyDescent="0.2">
      <c r="H1635" s="9"/>
      <c r="I1635" s="9"/>
    </row>
    <row r="1636" spans="8:9" x14ac:dyDescent="0.2">
      <c r="H1636" s="9"/>
      <c r="I1636" s="9"/>
    </row>
    <row r="1637" spans="8:9" x14ac:dyDescent="0.2">
      <c r="H1637" s="9"/>
      <c r="I1637" s="9"/>
    </row>
    <row r="1638" spans="8:9" x14ac:dyDescent="0.2">
      <c r="H1638" s="9"/>
      <c r="I1638" s="9"/>
    </row>
    <row r="1639" spans="8:9" x14ac:dyDescent="0.2">
      <c r="H1639" s="9"/>
      <c r="I1639" s="9"/>
    </row>
    <row r="1640" spans="8:9" x14ac:dyDescent="0.2">
      <c r="H1640" s="9"/>
      <c r="I1640" s="9"/>
    </row>
    <row r="1641" spans="8:9" x14ac:dyDescent="0.2">
      <c r="H1641" s="9"/>
      <c r="I1641" s="9"/>
    </row>
    <row r="1642" spans="8:9" x14ac:dyDescent="0.2">
      <c r="H1642" s="9"/>
      <c r="I1642" s="9"/>
    </row>
    <row r="1643" spans="8:9" x14ac:dyDescent="0.2">
      <c r="H1643" s="9"/>
      <c r="I1643" s="9"/>
    </row>
    <row r="1644" spans="8:9" x14ac:dyDescent="0.2">
      <c r="H1644" s="9"/>
      <c r="I1644" s="9"/>
    </row>
    <row r="1645" spans="8:9" x14ac:dyDescent="0.2">
      <c r="H1645" s="9"/>
      <c r="I1645" s="9"/>
    </row>
    <row r="1646" spans="8:9" x14ac:dyDescent="0.2">
      <c r="H1646" s="9"/>
      <c r="I1646" s="9"/>
    </row>
    <row r="1647" spans="8:9" x14ac:dyDescent="0.2">
      <c r="H1647" s="9"/>
      <c r="I1647" s="9"/>
    </row>
    <row r="1648" spans="8:9" x14ac:dyDescent="0.2">
      <c r="H1648" s="9"/>
      <c r="I1648" s="9"/>
    </row>
    <row r="1649" spans="8:9" x14ac:dyDescent="0.2">
      <c r="H1649" s="9"/>
      <c r="I1649" s="9"/>
    </row>
    <row r="1650" spans="8:9" x14ac:dyDescent="0.2">
      <c r="H1650" s="9"/>
      <c r="I1650" s="9"/>
    </row>
    <row r="1651" spans="8:9" x14ac:dyDescent="0.2">
      <c r="H1651" s="9"/>
      <c r="I1651" s="9"/>
    </row>
    <row r="1652" spans="8:9" x14ac:dyDescent="0.2">
      <c r="H1652" s="9"/>
      <c r="I1652" s="9"/>
    </row>
    <row r="1653" spans="8:9" x14ac:dyDescent="0.2">
      <c r="H1653" s="9"/>
      <c r="I1653" s="9"/>
    </row>
    <row r="1654" spans="8:9" x14ac:dyDescent="0.2">
      <c r="H1654" s="9"/>
      <c r="I1654" s="9"/>
    </row>
    <row r="1655" spans="8:9" x14ac:dyDescent="0.2">
      <c r="H1655" s="9"/>
      <c r="I1655" s="9"/>
    </row>
    <row r="1656" spans="8:9" x14ac:dyDescent="0.2">
      <c r="H1656" s="9"/>
      <c r="I1656" s="9"/>
    </row>
    <row r="1657" spans="8:9" x14ac:dyDescent="0.2">
      <c r="H1657" s="9"/>
      <c r="I1657" s="9"/>
    </row>
    <row r="1658" spans="8:9" x14ac:dyDescent="0.2">
      <c r="H1658" s="9"/>
      <c r="I1658" s="9"/>
    </row>
    <row r="1659" spans="8:9" x14ac:dyDescent="0.2">
      <c r="H1659" s="9"/>
      <c r="I1659" s="9"/>
    </row>
    <row r="1660" spans="8:9" x14ac:dyDescent="0.2">
      <c r="H1660" s="9"/>
      <c r="I1660" s="9"/>
    </row>
    <row r="1661" spans="8:9" x14ac:dyDescent="0.2">
      <c r="H1661" s="9"/>
      <c r="I1661" s="9"/>
    </row>
    <row r="1662" spans="8:9" x14ac:dyDescent="0.2">
      <c r="H1662" s="9"/>
      <c r="I1662" s="9"/>
    </row>
    <row r="1663" spans="8:9" x14ac:dyDescent="0.2">
      <c r="H1663" s="9"/>
      <c r="I1663" s="9"/>
    </row>
    <row r="1664" spans="8:9" x14ac:dyDescent="0.2">
      <c r="H1664" s="9"/>
      <c r="I1664" s="9"/>
    </row>
    <row r="1665" spans="8:9" x14ac:dyDescent="0.2">
      <c r="H1665" s="9"/>
      <c r="I1665" s="9"/>
    </row>
    <row r="1666" spans="8:9" x14ac:dyDescent="0.2">
      <c r="H1666" s="9"/>
      <c r="I1666" s="9"/>
    </row>
    <row r="1667" spans="8:9" x14ac:dyDescent="0.2">
      <c r="H1667" s="9"/>
      <c r="I1667" s="9"/>
    </row>
    <row r="1668" spans="8:9" x14ac:dyDescent="0.2">
      <c r="H1668" s="9"/>
      <c r="I1668" s="9"/>
    </row>
    <row r="1669" spans="8:9" x14ac:dyDescent="0.2">
      <c r="H1669" s="9"/>
      <c r="I1669" s="9"/>
    </row>
    <row r="1670" spans="8:9" x14ac:dyDescent="0.2">
      <c r="H1670" s="9"/>
      <c r="I1670" s="9"/>
    </row>
    <row r="1671" spans="8:9" x14ac:dyDescent="0.2">
      <c r="H1671" s="9"/>
      <c r="I1671" s="9"/>
    </row>
    <row r="1672" spans="8:9" x14ac:dyDescent="0.2">
      <c r="H1672" s="9"/>
      <c r="I1672" s="9"/>
    </row>
    <row r="1673" spans="8:9" x14ac:dyDescent="0.2">
      <c r="H1673" s="9"/>
      <c r="I1673" s="9"/>
    </row>
    <row r="1674" spans="8:9" x14ac:dyDescent="0.2">
      <c r="H1674" s="9"/>
      <c r="I1674" s="9"/>
    </row>
    <row r="1675" spans="8:9" x14ac:dyDescent="0.2">
      <c r="H1675" s="9"/>
      <c r="I1675" s="9"/>
    </row>
    <row r="1676" spans="8:9" x14ac:dyDescent="0.2">
      <c r="H1676" s="9"/>
      <c r="I1676" s="9"/>
    </row>
    <row r="1677" spans="8:9" x14ac:dyDescent="0.2">
      <c r="H1677" s="9"/>
      <c r="I1677" s="9"/>
    </row>
    <row r="1678" spans="8:9" x14ac:dyDescent="0.2">
      <c r="H1678" s="9"/>
      <c r="I1678" s="9"/>
    </row>
    <row r="1679" spans="8:9" x14ac:dyDescent="0.2">
      <c r="H1679" s="9"/>
      <c r="I1679" s="9"/>
    </row>
    <row r="1680" spans="8:9" x14ac:dyDescent="0.2">
      <c r="H1680" s="9"/>
      <c r="I1680" s="9"/>
    </row>
    <row r="1681" spans="8:9" x14ac:dyDescent="0.2">
      <c r="H1681" s="9"/>
      <c r="I1681" s="9"/>
    </row>
    <row r="1682" spans="8:9" x14ac:dyDescent="0.2">
      <c r="H1682" s="9"/>
      <c r="I1682" s="9"/>
    </row>
    <row r="1683" spans="8:9" x14ac:dyDescent="0.2">
      <c r="H1683" s="9"/>
      <c r="I1683" s="9"/>
    </row>
    <row r="1684" spans="8:9" x14ac:dyDescent="0.2">
      <c r="H1684" s="9"/>
      <c r="I1684" s="9"/>
    </row>
    <row r="1685" spans="8:9" x14ac:dyDescent="0.2">
      <c r="H1685" s="9"/>
      <c r="I1685" s="9"/>
    </row>
    <row r="1686" spans="8:9" x14ac:dyDescent="0.2">
      <c r="H1686" s="9"/>
      <c r="I1686" s="9"/>
    </row>
    <row r="1687" spans="8:9" x14ac:dyDescent="0.2">
      <c r="H1687" s="9"/>
      <c r="I1687" s="9"/>
    </row>
    <row r="1688" spans="8:9" x14ac:dyDescent="0.2">
      <c r="H1688" s="9"/>
      <c r="I1688" s="9"/>
    </row>
    <row r="1689" spans="8:9" x14ac:dyDescent="0.2">
      <c r="H1689" s="9"/>
      <c r="I1689" s="9"/>
    </row>
    <row r="1690" spans="8:9" x14ac:dyDescent="0.2">
      <c r="H1690" s="9"/>
      <c r="I1690" s="9"/>
    </row>
    <row r="1691" spans="8:9" x14ac:dyDescent="0.2">
      <c r="H1691" s="9"/>
      <c r="I1691" s="9"/>
    </row>
    <row r="1692" spans="8:9" x14ac:dyDescent="0.2">
      <c r="H1692" s="9"/>
      <c r="I1692" s="9"/>
    </row>
    <row r="1693" spans="8:9" x14ac:dyDescent="0.2">
      <c r="H1693" s="9"/>
      <c r="I1693" s="9"/>
    </row>
    <row r="1694" spans="8:9" x14ac:dyDescent="0.2">
      <c r="H1694" s="9"/>
      <c r="I1694" s="9"/>
    </row>
    <row r="1695" spans="8:9" x14ac:dyDescent="0.2">
      <c r="H1695" s="9"/>
      <c r="I1695" s="9"/>
    </row>
    <row r="1696" spans="8:9" x14ac:dyDescent="0.2">
      <c r="H1696" s="9"/>
      <c r="I1696" s="9"/>
    </row>
    <row r="1697" spans="8:9" x14ac:dyDescent="0.2">
      <c r="H1697" s="9"/>
      <c r="I1697" s="9"/>
    </row>
    <row r="1698" spans="8:9" x14ac:dyDescent="0.2">
      <c r="H1698" s="9"/>
      <c r="I1698" s="9"/>
    </row>
    <row r="1699" spans="8:9" x14ac:dyDescent="0.2">
      <c r="H1699" s="9"/>
      <c r="I1699" s="9"/>
    </row>
    <row r="1700" spans="8:9" x14ac:dyDescent="0.2">
      <c r="H1700" s="9"/>
      <c r="I1700" s="9"/>
    </row>
    <row r="1701" spans="8:9" x14ac:dyDescent="0.2">
      <c r="H1701" s="9"/>
      <c r="I1701" s="9"/>
    </row>
    <row r="1702" spans="8:9" x14ac:dyDescent="0.2">
      <c r="H1702" s="9"/>
      <c r="I1702" s="9"/>
    </row>
    <row r="1703" spans="8:9" x14ac:dyDescent="0.2">
      <c r="H1703" s="9"/>
      <c r="I1703" s="9"/>
    </row>
    <row r="1704" spans="8:9" x14ac:dyDescent="0.2">
      <c r="H1704" s="9"/>
      <c r="I1704" s="9"/>
    </row>
    <row r="1705" spans="8:9" x14ac:dyDescent="0.2">
      <c r="H1705" s="9"/>
      <c r="I1705" s="9"/>
    </row>
    <row r="1706" spans="8:9" x14ac:dyDescent="0.2">
      <c r="H1706" s="9"/>
      <c r="I1706" s="9"/>
    </row>
    <row r="1707" spans="8:9" x14ac:dyDescent="0.2">
      <c r="H1707" s="9"/>
      <c r="I1707" s="9"/>
    </row>
    <row r="1708" spans="8:9" x14ac:dyDescent="0.2">
      <c r="H1708" s="9"/>
      <c r="I1708" s="9"/>
    </row>
    <row r="1709" spans="8:9" x14ac:dyDescent="0.2">
      <c r="H1709" s="9"/>
      <c r="I1709" s="9"/>
    </row>
    <row r="1710" spans="8:9" x14ac:dyDescent="0.2">
      <c r="H1710" s="9"/>
      <c r="I1710" s="9"/>
    </row>
    <row r="1711" spans="8:9" x14ac:dyDescent="0.2">
      <c r="H1711" s="9"/>
      <c r="I1711" s="9"/>
    </row>
    <row r="1712" spans="8:9" x14ac:dyDescent="0.2">
      <c r="H1712" s="9"/>
      <c r="I1712" s="9"/>
    </row>
    <row r="1713" spans="8:9" x14ac:dyDescent="0.2">
      <c r="H1713" s="9"/>
      <c r="I1713" s="9"/>
    </row>
    <row r="1714" spans="8:9" x14ac:dyDescent="0.2">
      <c r="H1714" s="9"/>
      <c r="I1714" s="9"/>
    </row>
    <row r="1715" spans="8:9" x14ac:dyDescent="0.2">
      <c r="H1715" s="9"/>
      <c r="I1715" s="9"/>
    </row>
    <row r="1716" spans="8:9" x14ac:dyDescent="0.2">
      <c r="H1716" s="9"/>
      <c r="I1716" s="9"/>
    </row>
    <row r="1717" spans="8:9" x14ac:dyDescent="0.2">
      <c r="H1717" s="9"/>
      <c r="I1717" s="9"/>
    </row>
    <row r="1718" spans="8:9" x14ac:dyDescent="0.2">
      <c r="H1718" s="9"/>
      <c r="I1718" s="9"/>
    </row>
    <row r="1719" spans="8:9" x14ac:dyDescent="0.2">
      <c r="H1719" s="9"/>
      <c r="I1719" s="9"/>
    </row>
    <row r="1720" spans="8:9" x14ac:dyDescent="0.2">
      <c r="H1720" s="9"/>
      <c r="I1720" s="9"/>
    </row>
    <row r="1721" spans="8:9" x14ac:dyDescent="0.2">
      <c r="H1721" s="9"/>
      <c r="I1721" s="9"/>
    </row>
    <row r="1722" spans="8:9" x14ac:dyDescent="0.2">
      <c r="H1722" s="9"/>
      <c r="I1722" s="9"/>
    </row>
    <row r="1723" spans="8:9" x14ac:dyDescent="0.2">
      <c r="H1723" s="9"/>
      <c r="I1723" s="9"/>
    </row>
    <row r="1724" spans="8:9" x14ac:dyDescent="0.2">
      <c r="H1724" s="9"/>
      <c r="I1724" s="9"/>
    </row>
    <row r="1725" spans="8:9" x14ac:dyDescent="0.2">
      <c r="H1725" s="9"/>
      <c r="I1725" s="9"/>
    </row>
    <row r="1726" spans="8:9" x14ac:dyDescent="0.2">
      <c r="H1726" s="9"/>
      <c r="I1726" s="9"/>
    </row>
    <row r="1727" spans="8:9" x14ac:dyDescent="0.2">
      <c r="H1727" s="9"/>
      <c r="I1727" s="9"/>
    </row>
    <row r="1728" spans="8:9" x14ac:dyDescent="0.2">
      <c r="H1728" s="9"/>
      <c r="I1728" s="9"/>
    </row>
    <row r="1729" spans="8:9" x14ac:dyDescent="0.2">
      <c r="H1729" s="9"/>
      <c r="I1729" s="9"/>
    </row>
    <row r="1730" spans="8:9" x14ac:dyDescent="0.2">
      <c r="H1730" s="9"/>
      <c r="I1730" s="9"/>
    </row>
    <row r="1731" spans="8:9" x14ac:dyDescent="0.2">
      <c r="H1731" s="9"/>
      <c r="I1731" s="9"/>
    </row>
    <row r="1732" spans="8:9" x14ac:dyDescent="0.2">
      <c r="H1732" s="9"/>
      <c r="I1732" s="9"/>
    </row>
    <row r="1733" spans="8:9" x14ac:dyDescent="0.2">
      <c r="H1733" s="9"/>
      <c r="I1733" s="9"/>
    </row>
    <row r="1734" spans="8:9" x14ac:dyDescent="0.2">
      <c r="H1734" s="9"/>
      <c r="I1734" s="9"/>
    </row>
    <row r="1735" spans="8:9" x14ac:dyDescent="0.2">
      <c r="H1735" s="9"/>
      <c r="I1735" s="9"/>
    </row>
    <row r="1736" spans="8:9" x14ac:dyDescent="0.2">
      <c r="H1736" s="9"/>
      <c r="I1736" s="9"/>
    </row>
    <row r="1737" spans="8:9" x14ac:dyDescent="0.2">
      <c r="H1737" s="9"/>
      <c r="I1737" s="9"/>
    </row>
    <row r="1738" spans="8:9" x14ac:dyDescent="0.2">
      <c r="H1738" s="9"/>
      <c r="I1738" s="9"/>
    </row>
    <row r="1739" spans="8:9" x14ac:dyDescent="0.2">
      <c r="H1739" s="9"/>
      <c r="I1739" s="9"/>
    </row>
    <row r="1740" spans="8:9" x14ac:dyDescent="0.2">
      <c r="H1740" s="9"/>
      <c r="I1740" s="9"/>
    </row>
    <row r="1741" spans="8:9" x14ac:dyDescent="0.2">
      <c r="H1741" s="9"/>
      <c r="I1741" s="9"/>
    </row>
    <row r="1742" spans="8:9" x14ac:dyDescent="0.2">
      <c r="H1742" s="9"/>
      <c r="I1742" s="9"/>
    </row>
    <row r="1743" spans="8:9" x14ac:dyDescent="0.2">
      <c r="H1743" s="9"/>
      <c r="I1743" s="9"/>
    </row>
    <row r="1744" spans="8:9" x14ac:dyDescent="0.2">
      <c r="H1744" s="9"/>
      <c r="I1744" s="9"/>
    </row>
    <row r="1745" spans="8:9" x14ac:dyDescent="0.2">
      <c r="H1745" s="9"/>
      <c r="I1745" s="9"/>
    </row>
    <row r="1746" spans="8:9" x14ac:dyDescent="0.2">
      <c r="H1746" s="9"/>
      <c r="I1746" s="9"/>
    </row>
    <row r="1747" spans="8:9" x14ac:dyDescent="0.2">
      <c r="H1747" s="9"/>
      <c r="I1747" s="9"/>
    </row>
    <row r="1748" spans="8:9" x14ac:dyDescent="0.2">
      <c r="H1748" s="9"/>
      <c r="I1748" s="9"/>
    </row>
    <row r="1749" spans="8:9" x14ac:dyDescent="0.2">
      <c r="H1749" s="9"/>
      <c r="I1749" s="9"/>
    </row>
    <row r="1750" spans="8:9" x14ac:dyDescent="0.2">
      <c r="H1750" s="9"/>
      <c r="I1750" s="9"/>
    </row>
    <row r="1751" spans="8:9" x14ac:dyDescent="0.2">
      <c r="H1751" s="9"/>
      <c r="I1751" s="9"/>
    </row>
    <row r="1752" spans="8:9" x14ac:dyDescent="0.2">
      <c r="H1752" s="9"/>
      <c r="I1752" s="9"/>
    </row>
    <row r="1753" spans="8:9" x14ac:dyDescent="0.2">
      <c r="H1753" s="9"/>
      <c r="I1753" s="9"/>
    </row>
    <row r="1754" spans="8:9" x14ac:dyDescent="0.2">
      <c r="H1754" s="9"/>
      <c r="I1754" s="9"/>
    </row>
    <row r="1755" spans="8:9" x14ac:dyDescent="0.2">
      <c r="H1755" s="9"/>
      <c r="I1755" s="9"/>
    </row>
    <row r="1756" spans="8:9" x14ac:dyDescent="0.2">
      <c r="H1756" s="9"/>
      <c r="I1756" s="9"/>
    </row>
    <row r="1757" spans="8:9" x14ac:dyDescent="0.2">
      <c r="H1757" s="9"/>
      <c r="I1757" s="9"/>
    </row>
    <row r="1758" spans="8:9" x14ac:dyDescent="0.2">
      <c r="H1758" s="9"/>
      <c r="I1758" s="9"/>
    </row>
    <row r="1759" spans="8:9" x14ac:dyDescent="0.2">
      <c r="H1759" s="9"/>
      <c r="I1759" s="9"/>
    </row>
    <row r="1760" spans="8:9" x14ac:dyDescent="0.2">
      <c r="H1760" s="9"/>
      <c r="I1760" s="9"/>
    </row>
    <row r="1761" spans="8:9" x14ac:dyDescent="0.2">
      <c r="H1761" s="9"/>
      <c r="I1761" s="9"/>
    </row>
    <row r="1762" spans="8:9" x14ac:dyDescent="0.2">
      <c r="H1762" s="9"/>
      <c r="I1762" s="9"/>
    </row>
    <row r="1763" spans="8:9" x14ac:dyDescent="0.2">
      <c r="H1763" s="9"/>
      <c r="I1763" s="9"/>
    </row>
    <row r="1764" spans="8:9" x14ac:dyDescent="0.2">
      <c r="H1764" s="9"/>
      <c r="I1764" s="9"/>
    </row>
    <row r="1765" spans="8:9" x14ac:dyDescent="0.2">
      <c r="H1765" s="9"/>
      <c r="I1765" s="9"/>
    </row>
    <row r="1766" spans="8:9" x14ac:dyDescent="0.2">
      <c r="H1766" s="9"/>
      <c r="I1766" s="9"/>
    </row>
    <row r="1767" spans="8:9" x14ac:dyDescent="0.2">
      <c r="H1767" s="9"/>
      <c r="I1767" s="9"/>
    </row>
    <row r="1768" spans="8:9" x14ac:dyDescent="0.2">
      <c r="H1768" s="9"/>
      <c r="I1768" s="9"/>
    </row>
    <row r="1769" spans="8:9" x14ac:dyDescent="0.2">
      <c r="H1769" s="9"/>
      <c r="I1769" s="9"/>
    </row>
    <row r="1770" spans="8:9" x14ac:dyDescent="0.2">
      <c r="H1770" s="9"/>
      <c r="I1770" s="9"/>
    </row>
    <row r="1771" spans="8:9" x14ac:dyDescent="0.2">
      <c r="H1771" s="9"/>
      <c r="I1771" s="9"/>
    </row>
    <row r="1772" spans="8:9" x14ac:dyDescent="0.2">
      <c r="H1772" s="9"/>
      <c r="I1772" s="9"/>
    </row>
    <row r="1773" spans="8:9" x14ac:dyDescent="0.2">
      <c r="H1773" s="9"/>
      <c r="I1773" s="9"/>
    </row>
    <row r="1774" spans="8:9" x14ac:dyDescent="0.2">
      <c r="H1774" s="9"/>
      <c r="I1774" s="9"/>
    </row>
    <row r="1775" spans="8:9" x14ac:dyDescent="0.2">
      <c r="H1775" s="9"/>
      <c r="I1775" s="9"/>
    </row>
    <row r="1776" spans="8:9" x14ac:dyDescent="0.2">
      <c r="H1776" s="9"/>
      <c r="I1776" s="9"/>
    </row>
    <row r="1777" spans="8:9" x14ac:dyDescent="0.2">
      <c r="H1777" s="9"/>
      <c r="I1777" s="9"/>
    </row>
    <row r="1778" spans="8:9" x14ac:dyDescent="0.2">
      <c r="H1778" s="9"/>
      <c r="I1778" s="9"/>
    </row>
    <row r="1779" spans="8:9" x14ac:dyDescent="0.2">
      <c r="H1779" s="9"/>
      <c r="I1779" s="9"/>
    </row>
    <row r="1780" spans="8:9" x14ac:dyDescent="0.2">
      <c r="H1780" s="9"/>
      <c r="I1780" s="9"/>
    </row>
    <row r="1781" spans="8:9" x14ac:dyDescent="0.2">
      <c r="H1781" s="9"/>
      <c r="I1781" s="9"/>
    </row>
    <row r="1782" spans="8:9" x14ac:dyDescent="0.2">
      <c r="H1782" s="9"/>
      <c r="I1782" s="9"/>
    </row>
    <row r="1783" spans="8:9" x14ac:dyDescent="0.2">
      <c r="H1783" s="9"/>
      <c r="I1783" s="9"/>
    </row>
    <row r="1784" spans="8:9" x14ac:dyDescent="0.2">
      <c r="H1784" s="9"/>
      <c r="I1784" s="9"/>
    </row>
    <row r="1785" spans="8:9" x14ac:dyDescent="0.2">
      <c r="H1785" s="9"/>
      <c r="I1785" s="9"/>
    </row>
    <row r="1786" spans="8:9" x14ac:dyDescent="0.2">
      <c r="H1786" s="9"/>
      <c r="I1786" s="9"/>
    </row>
    <row r="1787" spans="8:9" x14ac:dyDescent="0.2">
      <c r="H1787" s="9"/>
      <c r="I1787" s="9"/>
    </row>
    <row r="1788" spans="8:9" x14ac:dyDescent="0.2">
      <c r="H1788" s="9"/>
      <c r="I1788" s="9"/>
    </row>
    <row r="1789" spans="8:9" x14ac:dyDescent="0.2">
      <c r="H1789" s="9"/>
      <c r="I1789" s="9"/>
    </row>
    <row r="1790" spans="8:9" x14ac:dyDescent="0.2">
      <c r="H1790" s="9"/>
      <c r="I1790" s="9"/>
    </row>
    <row r="1791" spans="8:9" x14ac:dyDescent="0.2">
      <c r="H1791" s="9"/>
      <c r="I1791" s="9"/>
    </row>
    <row r="1792" spans="8:9" x14ac:dyDescent="0.2">
      <c r="H1792" s="9"/>
      <c r="I1792" s="9"/>
    </row>
    <row r="1793" spans="8:9" x14ac:dyDescent="0.2">
      <c r="H1793" s="9"/>
      <c r="I1793" s="9"/>
    </row>
    <row r="1794" spans="8:9" x14ac:dyDescent="0.2">
      <c r="H1794" s="9"/>
      <c r="I1794" s="9"/>
    </row>
    <row r="1795" spans="8:9" x14ac:dyDescent="0.2">
      <c r="H1795" s="9"/>
      <c r="I1795" s="9"/>
    </row>
    <row r="1796" spans="8:9" x14ac:dyDescent="0.2">
      <c r="H1796" s="9"/>
      <c r="I1796" s="9"/>
    </row>
    <row r="1797" spans="8:9" x14ac:dyDescent="0.2">
      <c r="H1797" s="9"/>
      <c r="I1797" s="9"/>
    </row>
    <row r="1798" spans="8:9" x14ac:dyDescent="0.2">
      <c r="H1798" s="9"/>
      <c r="I1798" s="9"/>
    </row>
    <row r="1799" spans="8:9" x14ac:dyDescent="0.2">
      <c r="H1799" s="9"/>
      <c r="I1799" s="9"/>
    </row>
    <row r="1800" spans="8:9" x14ac:dyDescent="0.2">
      <c r="H1800" s="9"/>
      <c r="I1800" s="9"/>
    </row>
    <row r="1801" spans="8:9" x14ac:dyDescent="0.2">
      <c r="H1801" s="9"/>
      <c r="I1801" s="9"/>
    </row>
    <row r="1802" spans="8:9" x14ac:dyDescent="0.2">
      <c r="H1802" s="9"/>
      <c r="I1802" s="9"/>
    </row>
    <row r="1803" spans="8:9" x14ac:dyDescent="0.2">
      <c r="H1803" s="9"/>
      <c r="I1803" s="9"/>
    </row>
    <row r="1804" spans="8:9" x14ac:dyDescent="0.2">
      <c r="H1804" s="9"/>
      <c r="I1804" s="9"/>
    </row>
    <row r="1805" spans="8:9" x14ac:dyDescent="0.2">
      <c r="H1805" s="9"/>
      <c r="I1805" s="9"/>
    </row>
    <row r="1806" spans="8:9" x14ac:dyDescent="0.2">
      <c r="H1806" s="9"/>
      <c r="I1806" s="9"/>
    </row>
    <row r="1807" spans="8:9" x14ac:dyDescent="0.2">
      <c r="H1807" s="9"/>
      <c r="I1807" s="9"/>
    </row>
    <row r="1808" spans="8:9" x14ac:dyDescent="0.2">
      <c r="H1808" s="9"/>
      <c r="I1808" s="9"/>
    </row>
    <row r="1809" spans="8:9" x14ac:dyDescent="0.2">
      <c r="H1809" s="9"/>
      <c r="I1809" s="9"/>
    </row>
    <row r="1810" spans="8:9" x14ac:dyDescent="0.2">
      <c r="H1810" s="9"/>
      <c r="I1810" s="9"/>
    </row>
    <row r="1811" spans="8:9" x14ac:dyDescent="0.2">
      <c r="H1811" s="9"/>
      <c r="I1811" s="9"/>
    </row>
    <row r="1812" spans="8:9" x14ac:dyDescent="0.2">
      <c r="H1812" s="9"/>
      <c r="I1812" s="9"/>
    </row>
    <row r="1813" spans="8:9" x14ac:dyDescent="0.2">
      <c r="H1813" s="9"/>
      <c r="I1813" s="9"/>
    </row>
    <row r="1814" spans="8:9" x14ac:dyDescent="0.2">
      <c r="H1814" s="9"/>
      <c r="I1814" s="9"/>
    </row>
    <row r="1815" spans="8:9" x14ac:dyDescent="0.2">
      <c r="H1815" s="9"/>
      <c r="I1815" s="9"/>
    </row>
    <row r="1816" spans="8:9" x14ac:dyDescent="0.2">
      <c r="H1816" s="9"/>
      <c r="I1816" s="9"/>
    </row>
    <row r="1817" spans="8:9" x14ac:dyDescent="0.2">
      <c r="H1817" s="9"/>
      <c r="I1817" s="9"/>
    </row>
    <row r="1818" spans="8:9" x14ac:dyDescent="0.2">
      <c r="H1818" s="9"/>
      <c r="I1818" s="9"/>
    </row>
    <row r="1819" spans="8:9" x14ac:dyDescent="0.2">
      <c r="H1819" s="9"/>
      <c r="I1819" s="9"/>
    </row>
    <row r="1820" spans="8:9" x14ac:dyDescent="0.2">
      <c r="H1820" s="9"/>
      <c r="I1820" s="9"/>
    </row>
    <row r="1821" spans="8:9" x14ac:dyDescent="0.2">
      <c r="H1821" s="9"/>
      <c r="I1821" s="9"/>
    </row>
    <row r="1822" spans="8:9" x14ac:dyDescent="0.2">
      <c r="H1822" s="9"/>
      <c r="I1822" s="9"/>
    </row>
    <row r="1823" spans="8:9" x14ac:dyDescent="0.2">
      <c r="H1823" s="9"/>
      <c r="I1823" s="9"/>
    </row>
    <row r="1824" spans="8:9" x14ac:dyDescent="0.2">
      <c r="H1824" s="9"/>
      <c r="I1824" s="9"/>
    </row>
    <row r="1825" spans="8:9" x14ac:dyDescent="0.2">
      <c r="H1825" s="9"/>
      <c r="I1825" s="9"/>
    </row>
    <row r="1826" spans="8:9" x14ac:dyDescent="0.2">
      <c r="H1826" s="9"/>
      <c r="I1826" s="9"/>
    </row>
    <row r="1827" spans="8:9" x14ac:dyDescent="0.2">
      <c r="H1827" s="9"/>
      <c r="I1827" s="9"/>
    </row>
    <row r="1828" spans="8:9" x14ac:dyDescent="0.2">
      <c r="H1828" s="9"/>
      <c r="I1828" s="9"/>
    </row>
    <row r="1829" spans="8:9" x14ac:dyDescent="0.2">
      <c r="H1829" s="9"/>
      <c r="I1829" s="9"/>
    </row>
    <row r="1830" spans="8:9" x14ac:dyDescent="0.2">
      <c r="H1830" s="9"/>
      <c r="I1830" s="9"/>
    </row>
    <row r="1831" spans="8:9" x14ac:dyDescent="0.2">
      <c r="H1831" s="9"/>
      <c r="I1831" s="9"/>
    </row>
    <row r="1832" spans="8:9" x14ac:dyDescent="0.2">
      <c r="H1832" s="9"/>
      <c r="I1832" s="9"/>
    </row>
    <row r="1833" spans="8:9" x14ac:dyDescent="0.2">
      <c r="H1833" s="9"/>
      <c r="I1833" s="9"/>
    </row>
    <row r="1834" spans="8:9" x14ac:dyDescent="0.2">
      <c r="H1834" s="9"/>
      <c r="I1834" s="9"/>
    </row>
    <row r="1835" spans="8:9" x14ac:dyDescent="0.2">
      <c r="H1835" s="9"/>
      <c r="I1835" s="9"/>
    </row>
    <row r="1836" spans="8:9" x14ac:dyDescent="0.2">
      <c r="H1836" s="9"/>
      <c r="I1836" s="9"/>
    </row>
    <row r="1837" spans="8:9" x14ac:dyDescent="0.2">
      <c r="H1837" s="9"/>
      <c r="I1837" s="9"/>
    </row>
    <row r="1838" spans="8:9" x14ac:dyDescent="0.2">
      <c r="H1838" s="9"/>
      <c r="I1838" s="9"/>
    </row>
    <row r="1839" spans="8:9" x14ac:dyDescent="0.2">
      <c r="H1839" s="9"/>
      <c r="I1839" s="9"/>
    </row>
    <row r="1840" spans="8:9" x14ac:dyDescent="0.2">
      <c r="H1840" s="9"/>
      <c r="I1840" s="9"/>
    </row>
    <row r="1841" spans="8:9" x14ac:dyDescent="0.2">
      <c r="H1841" s="9"/>
      <c r="I1841" s="9"/>
    </row>
    <row r="1842" spans="8:9" x14ac:dyDescent="0.2">
      <c r="H1842" s="9"/>
      <c r="I1842" s="9"/>
    </row>
    <row r="1843" spans="8:9" x14ac:dyDescent="0.2">
      <c r="H1843" s="9"/>
      <c r="I1843" s="9"/>
    </row>
    <row r="1844" spans="8:9" x14ac:dyDescent="0.2">
      <c r="H1844" s="9"/>
      <c r="I1844" s="9"/>
    </row>
    <row r="1845" spans="8:9" x14ac:dyDescent="0.2">
      <c r="H1845" s="9"/>
      <c r="I1845" s="9"/>
    </row>
    <row r="1846" spans="8:9" x14ac:dyDescent="0.2">
      <c r="H1846" s="9"/>
      <c r="I1846" s="9"/>
    </row>
    <row r="1847" spans="8:9" x14ac:dyDescent="0.2">
      <c r="H1847" s="9"/>
      <c r="I1847" s="9"/>
    </row>
    <row r="1848" spans="8:9" x14ac:dyDescent="0.2">
      <c r="H1848" s="9"/>
      <c r="I1848" s="9"/>
    </row>
    <row r="1849" spans="8:9" x14ac:dyDescent="0.2">
      <c r="H1849" s="9"/>
      <c r="I1849" s="9"/>
    </row>
    <row r="1850" spans="8:9" x14ac:dyDescent="0.2">
      <c r="H1850" s="9"/>
      <c r="I1850" s="9"/>
    </row>
    <row r="1851" spans="8:9" x14ac:dyDescent="0.2">
      <c r="H1851" s="9"/>
      <c r="I1851" s="9"/>
    </row>
    <row r="1852" spans="8:9" x14ac:dyDescent="0.2">
      <c r="H1852" s="9"/>
      <c r="I1852" s="9"/>
    </row>
    <row r="1853" spans="8:9" x14ac:dyDescent="0.2">
      <c r="H1853" s="9"/>
      <c r="I1853" s="9"/>
    </row>
    <row r="1854" spans="8:9" x14ac:dyDescent="0.2">
      <c r="H1854" s="9"/>
      <c r="I1854" s="9"/>
    </row>
    <row r="1855" spans="8:9" x14ac:dyDescent="0.2">
      <c r="H1855" s="9"/>
      <c r="I1855" s="9"/>
    </row>
    <row r="1856" spans="8:9" x14ac:dyDescent="0.2">
      <c r="H1856" s="9"/>
      <c r="I1856" s="9"/>
    </row>
    <row r="1857" spans="8:9" x14ac:dyDescent="0.2">
      <c r="H1857" s="9"/>
      <c r="I1857" s="9"/>
    </row>
    <row r="1858" spans="8:9" x14ac:dyDescent="0.2">
      <c r="H1858" s="9"/>
      <c r="I1858" s="9"/>
    </row>
    <row r="1859" spans="8:9" x14ac:dyDescent="0.2">
      <c r="H1859" s="9"/>
      <c r="I1859" s="9"/>
    </row>
    <row r="1860" spans="8:9" x14ac:dyDescent="0.2">
      <c r="H1860" s="9"/>
      <c r="I1860" s="9"/>
    </row>
    <row r="1861" spans="8:9" x14ac:dyDescent="0.2">
      <c r="H1861" s="9"/>
      <c r="I1861" s="9"/>
    </row>
    <row r="1862" spans="8:9" x14ac:dyDescent="0.2">
      <c r="H1862" s="9"/>
      <c r="I1862" s="9"/>
    </row>
    <row r="1863" spans="8:9" x14ac:dyDescent="0.2">
      <c r="H1863" s="9"/>
      <c r="I1863" s="9"/>
    </row>
    <row r="1864" spans="8:9" x14ac:dyDescent="0.2">
      <c r="H1864" s="9"/>
      <c r="I1864" s="9"/>
    </row>
    <row r="1865" spans="8:9" x14ac:dyDescent="0.2">
      <c r="H1865" s="9"/>
      <c r="I1865" s="9"/>
    </row>
    <row r="1866" spans="8:9" x14ac:dyDescent="0.2">
      <c r="H1866" s="9"/>
      <c r="I1866" s="9"/>
    </row>
    <row r="1867" spans="8:9" x14ac:dyDescent="0.2">
      <c r="H1867" s="9"/>
      <c r="I1867" s="9"/>
    </row>
    <row r="1868" spans="8:9" x14ac:dyDescent="0.2">
      <c r="H1868" s="9"/>
      <c r="I1868" s="9"/>
    </row>
    <row r="1869" spans="8:9" x14ac:dyDescent="0.2">
      <c r="H1869" s="9"/>
      <c r="I1869" s="9"/>
    </row>
    <row r="1870" spans="8:9" x14ac:dyDescent="0.2">
      <c r="H1870" s="9"/>
      <c r="I1870" s="9"/>
    </row>
    <row r="1871" spans="8:9" x14ac:dyDescent="0.2">
      <c r="H1871" s="9"/>
      <c r="I1871" s="9"/>
    </row>
    <row r="1872" spans="8:9" x14ac:dyDescent="0.2">
      <c r="H1872" s="9"/>
      <c r="I1872" s="9"/>
    </row>
    <row r="1873" spans="8:9" x14ac:dyDescent="0.2">
      <c r="H1873" s="9"/>
      <c r="I1873" s="9"/>
    </row>
    <row r="1874" spans="8:9" x14ac:dyDescent="0.2">
      <c r="H1874" s="9"/>
      <c r="I1874" s="9"/>
    </row>
    <row r="1875" spans="8:9" x14ac:dyDescent="0.2">
      <c r="H1875" s="9"/>
      <c r="I1875" s="9"/>
    </row>
    <row r="1876" spans="8:9" x14ac:dyDescent="0.2">
      <c r="H1876" s="9"/>
      <c r="I1876" s="9"/>
    </row>
    <row r="1877" spans="8:9" x14ac:dyDescent="0.2">
      <c r="H1877" s="9"/>
      <c r="I1877" s="9"/>
    </row>
    <row r="1878" spans="8:9" x14ac:dyDescent="0.2">
      <c r="H1878" s="9"/>
      <c r="I1878" s="9"/>
    </row>
    <row r="1879" spans="8:9" x14ac:dyDescent="0.2">
      <c r="H1879" s="9"/>
      <c r="I1879" s="9"/>
    </row>
    <row r="1880" spans="8:9" x14ac:dyDescent="0.2">
      <c r="H1880" s="9"/>
      <c r="I1880" s="9"/>
    </row>
    <row r="1881" spans="8:9" x14ac:dyDescent="0.2">
      <c r="H1881" s="9"/>
      <c r="I1881" s="9"/>
    </row>
    <row r="1882" spans="8:9" x14ac:dyDescent="0.2">
      <c r="H1882" s="9"/>
      <c r="I1882" s="9"/>
    </row>
    <row r="1883" spans="8:9" x14ac:dyDescent="0.2">
      <c r="H1883" s="9"/>
      <c r="I1883" s="9"/>
    </row>
    <row r="1884" spans="8:9" x14ac:dyDescent="0.2">
      <c r="H1884" s="9"/>
      <c r="I1884" s="9"/>
    </row>
    <row r="1885" spans="8:9" x14ac:dyDescent="0.2">
      <c r="H1885" s="9"/>
      <c r="I1885" s="9"/>
    </row>
    <row r="1886" spans="8:9" x14ac:dyDescent="0.2">
      <c r="H1886" s="9"/>
      <c r="I1886" s="9"/>
    </row>
    <row r="1887" spans="8:9" x14ac:dyDescent="0.2">
      <c r="H1887" s="9"/>
      <c r="I1887" s="9"/>
    </row>
    <row r="1888" spans="8:9" x14ac:dyDescent="0.2">
      <c r="H1888" s="9"/>
      <c r="I1888" s="9"/>
    </row>
    <row r="1889" spans="8:9" x14ac:dyDescent="0.2">
      <c r="H1889" s="9"/>
      <c r="I1889" s="9"/>
    </row>
    <row r="1890" spans="8:9" x14ac:dyDescent="0.2">
      <c r="H1890" s="9"/>
      <c r="I1890" s="9"/>
    </row>
    <row r="1891" spans="8:9" x14ac:dyDescent="0.2">
      <c r="H1891" s="9"/>
      <c r="I1891" s="9"/>
    </row>
    <row r="1892" spans="8:9" x14ac:dyDescent="0.2">
      <c r="H1892" s="9"/>
      <c r="I1892" s="9"/>
    </row>
    <row r="1893" spans="8:9" x14ac:dyDescent="0.2">
      <c r="H1893" s="9"/>
      <c r="I1893" s="9"/>
    </row>
    <row r="1894" spans="8:9" x14ac:dyDescent="0.2">
      <c r="H1894" s="9"/>
      <c r="I1894" s="9"/>
    </row>
    <row r="1895" spans="8:9" x14ac:dyDescent="0.2">
      <c r="H1895" s="9"/>
      <c r="I1895" s="9"/>
    </row>
    <row r="1896" spans="8:9" x14ac:dyDescent="0.2">
      <c r="H1896" s="9"/>
      <c r="I1896" s="9"/>
    </row>
    <row r="1897" spans="8:9" x14ac:dyDescent="0.2">
      <c r="H1897" s="9"/>
      <c r="I1897" s="9"/>
    </row>
    <row r="1898" spans="8:9" x14ac:dyDescent="0.2">
      <c r="H1898" s="9"/>
      <c r="I1898" s="9"/>
    </row>
    <row r="1899" spans="8:9" x14ac:dyDescent="0.2">
      <c r="H1899" s="9"/>
      <c r="I1899" s="9"/>
    </row>
    <row r="1900" spans="8:9" x14ac:dyDescent="0.2">
      <c r="H1900" s="9"/>
      <c r="I1900" s="9"/>
    </row>
    <row r="1901" spans="8:9" x14ac:dyDescent="0.2">
      <c r="H1901" s="9"/>
      <c r="I1901" s="9"/>
    </row>
    <row r="1902" spans="8:9" x14ac:dyDescent="0.2">
      <c r="H1902" s="9"/>
      <c r="I1902" s="9"/>
    </row>
    <row r="1903" spans="8:9" x14ac:dyDescent="0.2">
      <c r="H1903" s="9"/>
      <c r="I1903" s="9"/>
    </row>
    <row r="1904" spans="8:9" x14ac:dyDescent="0.2">
      <c r="H1904" s="9"/>
      <c r="I1904" s="9"/>
    </row>
    <row r="1905" spans="8:9" x14ac:dyDescent="0.2">
      <c r="H1905" s="9"/>
      <c r="I1905" s="9"/>
    </row>
    <row r="1906" spans="8:9" x14ac:dyDescent="0.2">
      <c r="H1906" s="9"/>
      <c r="I1906" s="9"/>
    </row>
    <row r="1907" spans="8:9" x14ac:dyDescent="0.2">
      <c r="H1907" s="9"/>
      <c r="I1907" s="9"/>
    </row>
    <row r="1908" spans="8:9" x14ac:dyDescent="0.2">
      <c r="H1908" s="9"/>
      <c r="I1908" s="9"/>
    </row>
    <row r="1909" spans="8:9" x14ac:dyDescent="0.2">
      <c r="H1909" s="9"/>
      <c r="I1909" s="9"/>
    </row>
    <row r="1910" spans="8:9" x14ac:dyDescent="0.2">
      <c r="H1910" s="9"/>
      <c r="I1910" s="9"/>
    </row>
    <row r="1911" spans="8:9" x14ac:dyDescent="0.2">
      <c r="H1911" s="9"/>
      <c r="I1911" s="9"/>
    </row>
    <row r="1912" spans="8:9" x14ac:dyDescent="0.2">
      <c r="H1912" s="9"/>
      <c r="I1912" s="9"/>
    </row>
    <row r="1913" spans="8:9" x14ac:dyDescent="0.2">
      <c r="H1913" s="9"/>
      <c r="I1913" s="9"/>
    </row>
    <row r="1914" spans="8:9" x14ac:dyDescent="0.2">
      <c r="H1914" s="9"/>
      <c r="I1914" s="9"/>
    </row>
    <row r="1915" spans="8:9" x14ac:dyDescent="0.2">
      <c r="H1915" s="9"/>
      <c r="I1915" s="9"/>
    </row>
    <row r="1916" spans="8:9" x14ac:dyDescent="0.2">
      <c r="H1916" s="9"/>
      <c r="I1916" s="9"/>
    </row>
    <row r="1917" spans="8:9" x14ac:dyDescent="0.2">
      <c r="H1917" s="9"/>
      <c r="I1917" s="9"/>
    </row>
    <row r="1918" spans="8:9" x14ac:dyDescent="0.2">
      <c r="H1918" s="9"/>
      <c r="I1918" s="9"/>
    </row>
    <row r="1919" spans="8:9" x14ac:dyDescent="0.2">
      <c r="H1919" s="9"/>
      <c r="I1919" s="9"/>
    </row>
    <row r="1920" spans="8:9" x14ac:dyDescent="0.2">
      <c r="H1920" s="9"/>
      <c r="I1920" s="9"/>
    </row>
    <row r="1921" spans="8:9" x14ac:dyDescent="0.2">
      <c r="H1921" s="9"/>
      <c r="I1921" s="9"/>
    </row>
    <row r="1922" spans="8:9" x14ac:dyDescent="0.2">
      <c r="H1922" s="9"/>
      <c r="I1922" s="9"/>
    </row>
    <row r="1923" spans="8:9" x14ac:dyDescent="0.2">
      <c r="H1923" s="9"/>
      <c r="I1923" s="9"/>
    </row>
    <row r="1924" spans="8:9" x14ac:dyDescent="0.2">
      <c r="H1924" s="9"/>
      <c r="I1924" s="9"/>
    </row>
    <row r="1925" spans="8:9" x14ac:dyDescent="0.2">
      <c r="H1925" s="9"/>
      <c r="I1925" s="9"/>
    </row>
    <row r="1926" spans="8:9" x14ac:dyDescent="0.2">
      <c r="H1926" s="9"/>
      <c r="I1926" s="9"/>
    </row>
    <row r="1927" spans="8:9" x14ac:dyDescent="0.2">
      <c r="H1927" s="9"/>
      <c r="I1927" s="9"/>
    </row>
    <row r="1928" spans="8:9" x14ac:dyDescent="0.2">
      <c r="H1928" s="9"/>
      <c r="I1928" s="9"/>
    </row>
    <row r="1929" spans="8:9" x14ac:dyDescent="0.2">
      <c r="H1929" s="9"/>
      <c r="I1929" s="9"/>
    </row>
    <row r="1930" spans="8:9" x14ac:dyDescent="0.2">
      <c r="H1930" s="9"/>
      <c r="I1930" s="9"/>
    </row>
    <row r="1931" spans="8:9" x14ac:dyDescent="0.2">
      <c r="H1931" s="9"/>
      <c r="I1931" s="9"/>
    </row>
    <row r="1932" spans="8:9" x14ac:dyDescent="0.2">
      <c r="H1932" s="9"/>
      <c r="I1932" s="9"/>
    </row>
    <row r="1933" spans="8:9" x14ac:dyDescent="0.2">
      <c r="H1933" s="9"/>
      <c r="I1933" s="9"/>
    </row>
    <row r="1934" spans="8:9" x14ac:dyDescent="0.2">
      <c r="H1934" s="9"/>
      <c r="I1934" s="9"/>
    </row>
    <row r="1935" spans="8:9" x14ac:dyDescent="0.2">
      <c r="H1935" s="9"/>
      <c r="I1935" s="9"/>
    </row>
    <row r="1936" spans="8:9" x14ac:dyDescent="0.2">
      <c r="H1936" s="9"/>
      <c r="I1936" s="9"/>
    </row>
    <row r="1937" spans="8:9" x14ac:dyDescent="0.2">
      <c r="H1937" s="9"/>
      <c r="I1937" s="9"/>
    </row>
    <row r="1938" spans="8:9" x14ac:dyDescent="0.2">
      <c r="H1938" s="9"/>
      <c r="I1938" s="9"/>
    </row>
    <row r="1939" spans="8:9" x14ac:dyDescent="0.2">
      <c r="H1939" s="9"/>
      <c r="I1939" s="9"/>
    </row>
    <row r="1940" spans="8:9" x14ac:dyDescent="0.2">
      <c r="H1940" s="9"/>
      <c r="I1940" s="9"/>
    </row>
    <row r="1941" spans="8:9" x14ac:dyDescent="0.2">
      <c r="H1941" s="9"/>
      <c r="I1941" s="9"/>
    </row>
    <row r="1942" spans="8:9" x14ac:dyDescent="0.2">
      <c r="H1942" s="9"/>
      <c r="I1942" s="9"/>
    </row>
    <row r="1943" spans="8:9" x14ac:dyDescent="0.2">
      <c r="H1943" s="9"/>
      <c r="I1943" s="9"/>
    </row>
    <row r="1944" spans="8:9" x14ac:dyDescent="0.2">
      <c r="H1944" s="9"/>
      <c r="I1944" s="9"/>
    </row>
    <row r="1945" spans="8:9" x14ac:dyDescent="0.2">
      <c r="H1945" s="9"/>
      <c r="I1945" s="9"/>
    </row>
    <row r="1946" spans="8:9" x14ac:dyDescent="0.2">
      <c r="H1946" s="9"/>
      <c r="I1946" s="9"/>
    </row>
    <row r="1947" spans="8:9" x14ac:dyDescent="0.2">
      <c r="H1947" s="9"/>
      <c r="I1947" s="9"/>
    </row>
    <row r="1948" spans="8:9" x14ac:dyDescent="0.2">
      <c r="H1948" s="9"/>
      <c r="I1948" s="9"/>
    </row>
    <row r="1949" spans="8:9" x14ac:dyDescent="0.2">
      <c r="H1949" s="9"/>
      <c r="I1949" s="9"/>
    </row>
    <row r="1950" spans="8:9" x14ac:dyDescent="0.2">
      <c r="H1950" s="9"/>
      <c r="I1950" s="9"/>
    </row>
    <row r="1951" spans="8:9" x14ac:dyDescent="0.2">
      <c r="H1951" s="9"/>
      <c r="I1951" s="9"/>
    </row>
    <row r="1952" spans="8:9" x14ac:dyDescent="0.2">
      <c r="H1952" s="9"/>
      <c r="I1952" s="9"/>
    </row>
    <row r="1953" spans="8:9" x14ac:dyDescent="0.2">
      <c r="H1953" s="9"/>
      <c r="I1953" s="9"/>
    </row>
    <row r="1954" spans="8:9" x14ac:dyDescent="0.2">
      <c r="H1954" s="9"/>
      <c r="I1954" s="9"/>
    </row>
    <row r="1955" spans="8:9" x14ac:dyDescent="0.2">
      <c r="H1955" s="9"/>
      <c r="I1955" s="9"/>
    </row>
    <row r="1956" spans="8:9" x14ac:dyDescent="0.2">
      <c r="H1956" s="9"/>
      <c r="I1956" s="9"/>
    </row>
    <row r="1957" spans="8:9" x14ac:dyDescent="0.2">
      <c r="H1957" s="9"/>
      <c r="I1957" s="9"/>
    </row>
    <row r="1958" spans="8:9" x14ac:dyDescent="0.2">
      <c r="H1958" s="9"/>
      <c r="I1958" s="9"/>
    </row>
    <row r="1959" spans="8:9" x14ac:dyDescent="0.2">
      <c r="H1959" s="9"/>
      <c r="I1959" s="9"/>
    </row>
    <row r="1960" spans="8:9" x14ac:dyDescent="0.2">
      <c r="H1960" s="9"/>
      <c r="I1960" s="9"/>
    </row>
    <row r="1961" spans="8:9" x14ac:dyDescent="0.2">
      <c r="H1961" s="9"/>
      <c r="I1961" s="9"/>
    </row>
    <row r="1962" spans="8:9" x14ac:dyDescent="0.2">
      <c r="H1962" s="9"/>
      <c r="I1962" s="9"/>
    </row>
    <row r="1963" spans="8:9" x14ac:dyDescent="0.2">
      <c r="H1963" s="9"/>
      <c r="I1963" s="9"/>
    </row>
    <row r="1964" spans="8:9" x14ac:dyDescent="0.2">
      <c r="H1964" s="9"/>
      <c r="I1964" s="9"/>
    </row>
    <row r="1965" spans="8:9" x14ac:dyDescent="0.2">
      <c r="H1965" s="9"/>
      <c r="I1965" s="9"/>
    </row>
    <row r="1966" spans="8:9" x14ac:dyDescent="0.2">
      <c r="H1966" s="9"/>
      <c r="I1966" s="9"/>
    </row>
    <row r="1967" spans="8:9" x14ac:dyDescent="0.2">
      <c r="H1967" s="9"/>
      <c r="I1967" s="9"/>
    </row>
    <row r="1968" spans="8:9" x14ac:dyDescent="0.2">
      <c r="H1968" s="9"/>
      <c r="I1968" s="9"/>
    </row>
    <row r="1969" spans="8:9" x14ac:dyDescent="0.2">
      <c r="H1969" s="9"/>
      <c r="I1969" s="9"/>
    </row>
    <row r="1970" spans="8:9" x14ac:dyDescent="0.2">
      <c r="H1970" s="9"/>
      <c r="I1970" s="9"/>
    </row>
    <row r="1971" spans="8:9" x14ac:dyDescent="0.2">
      <c r="H1971" s="9"/>
      <c r="I1971" s="9"/>
    </row>
    <row r="1972" spans="8:9" x14ac:dyDescent="0.2">
      <c r="H1972" s="9"/>
      <c r="I1972" s="9"/>
    </row>
    <row r="1973" spans="8:9" x14ac:dyDescent="0.2">
      <c r="H1973" s="9"/>
      <c r="I1973" s="9"/>
    </row>
    <row r="1974" spans="8:9" x14ac:dyDescent="0.2">
      <c r="H1974" s="9"/>
      <c r="I1974" s="9"/>
    </row>
    <row r="1975" spans="8:9" x14ac:dyDescent="0.2">
      <c r="H1975" s="9"/>
      <c r="I1975" s="9"/>
    </row>
    <row r="1976" spans="8:9" x14ac:dyDescent="0.2">
      <c r="H1976" s="9"/>
      <c r="I1976" s="9"/>
    </row>
    <row r="1977" spans="8:9" x14ac:dyDescent="0.2">
      <c r="H1977" s="9"/>
      <c r="I1977" s="9"/>
    </row>
    <row r="1978" spans="8:9" x14ac:dyDescent="0.2">
      <c r="H1978" s="9"/>
      <c r="I1978" s="9"/>
    </row>
    <row r="1979" spans="8:9" x14ac:dyDescent="0.2">
      <c r="H1979" s="9"/>
      <c r="I1979" s="9"/>
    </row>
    <row r="1980" spans="8:9" x14ac:dyDescent="0.2">
      <c r="H1980" s="9"/>
      <c r="I1980" s="9"/>
    </row>
    <row r="1981" spans="8:9" x14ac:dyDescent="0.2">
      <c r="H1981" s="9"/>
      <c r="I1981" s="9"/>
    </row>
    <row r="1982" spans="8:9" x14ac:dyDescent="0.2">
      <c r="H1982" s="9"/>
      <c r="I1982" s="9"/>
    </row>
    <row r="1983" spans="8:9" x14ac:dyDescent="0.2">
      <c r="H1983" s="9"/>
      <c r="I1983" s="9"/>
    </row>
    <row r="1984" spans="8:9" x14ac:dyDescent="0.2">
      <c r="H1984" s="9"/>
      <c r="I1984" s="9"/>
    </row>
    <row r="1985" spans="8:9" x14ac:dyDescent="0.2">
      <c r="H1985" s="9"/>
      <c r="I1985" s="9"/>
    </row>
    <row r="1986" spans="8:9" x14ac:dyDescent="0.2">
      <c r="H1986" s="9"/>
      <c r="I1986" s="9"/>
    </row>
    <row r="1987" spans="8:9" x14ac:dyDescent="0.2">
      <c r="H1987" s="9"/>
      <c r="I1987" s="9"/>
    </row>
    <row r="1988" spans="8:9" x14ac:dyDescent="0.2">
      <c r="H1988" s="9"/>
      <c r="I1988" s="9"/>
    </row>
    <row r="1989" spans="8:9" x14ac:dyDescent="0.2">
      <c r="H1989" s="9"/>
      <c r="I1989" s="9"/>
    </row>
    <row r="1990" spans="8:9" x14ac:dyDescent="0.2">
      <c r="H1990" s="9"/>
      <c r="I1990" s="9"/>
    </row>
    <row r="1991" spans="8:9" x14ac:dyDescent="0.2">
      <c r="H1991" s="9"/>
      <c r="I1991" s="9"/>
    </row>
    <row r="1992" spans="8:9" x14ac:dyDescent="0.2">
      <c r="H1992" s="9"/>
      <c r="I1992" s="9"/>
    </row>
    <row r="1993" spans="8:9" x14ac:dyDescent="0.2">
      <c r="H1993" s="9"/>
      <c r="I1993" s="9"/>
    </row>
    <row r="1994" spans="8:9" x14ac:dyDescent="0.2">
      <c r="H1994" s="9"/>
      <c r="I1994" s="9"/>
    </row>
    <row r="1995" spans="8:9" x14ac:dyDescent="0.2">
      <c r="H1995" s="9"/>
      <c r="I1995" s="9"/>
    </row>
    <row r="1996" spans="8:9" x14ac:dyDescent="0.2">
      <c r="H1996" s="9"/>
      <c r="I1996" s="9"/>
    </row>
    <row r="1997" spans="8:9" x14ac:dyDescent="0.2">
      <c r="H1997" s="9"/>
      <c r="I1997" s="9"/>
    </row>
    <row r="1998" spans="8:9" x14ac:dyDescent="0.2">
      <c r="H1998" s="9"/>
      <c r="I1998" s="9"/>
    </row>
    <row r="1999" spans="8:9" x14ac:dyDescent="0.2">
      <c r="H1999" s="9"/>
      <c r="I1999" s="9"/>
    </row>
    <row r="2000" spans="8:9" x14ac:dyDescent="0.2">
      <c r="H2000" s="9"/>
      <c r="I2000" s="9"/>
    </row>
    <row r="2001" spans="8:9" x14ac:dyDescent="0.2">
      <c r="H2001" s="9"/>
      <c r="I2001" s="9"/>
    </row>
    <row r="2002" spans="8:9" x14ac:dyDescent="0.2">
      <c r="H2002" s="9"/>
      <c r="I2002" s="9"/>
    </row>
    <row r="2003" spans="8:9" x14ac:dyDescent="0.2">
      <c r="H2003" s="9"/>
      <c r="I2003" s="9"/>
    </row>
    <row r="2004" spans="8:9" x14ac:dyDescent="0.2">
      <c r="H2004" s="9"/>
      <c r="I2004" s="9"/>
    </row>
    <row r="2005" spans="8:9" x14ac:dyDescent="0.2">
      <c r="H2005" s="9"/>
      <c r="I2005" s="9"/>
    </row>
    <row r="2006" spans="8:9" x14ac:dyDescent="0.2">
      <c r="H2006" s="9"/>
      <c r="I2006" s="9"/>
    </row>
    <row r="2007" spans="8:9" x14ac:dyDescent="0.2">
      <c r="H2007" s="9"/>
      <c r="I2007" s="9"/>
    </row>
    <row r="2008" spans="8:9" x14ac:dyDescent="0.2">
      <c r="H2008" s="9"/>
      <c r="I2008" s="9"/>
    </row>
    <row r="2009" spans="8:9" x14ac:dyDescent="0.2">
      <c r="H2009" s="9"/>
      <c r="I2009" s="9"/>
    </row>
    <row r="2010" spans="8:9" x14ac:dyDescent="0.2">
      <c r="H2010" s="9"/>
      <c r="I2010" s="9"/>
    </row>
    <row r="2011" spans="8:9" x14ac:dyDescent="0.2">
      <c r="H2011" s="9"/>
      <c r="I2011" s="9"/>
    </row>
    <row r="2012" spans="8:9" x14ac:dyDescent="0.2">
      <c r="H2012" s="9"/>
      <c r="I2012" s="9"/>
    </row>
    <row r="2013" spans="8:9" x14ac:dyDescent="0.2">
      <c r="H2013" s="9"/>
      <c r="I2013" s="9"/>
    </row>
    <row r="2014" spans="8:9" x14ac:dyDescent="0.2">
      <c r="H2014" s="9"/>
      <c r="I2014" s="9"/>
    </row>
    <row r="2015" spans="8:9" x14ac:dyDescent="0.2">
      <c r="H2015" s="9"/>
      <c r="I2015" s="9"/>
    </row>
    <row r="2016" spans="8:9" x14ac:dyDescent="0.2">
      <c r="H2016" s="9"/>
      <c r="I2016" s="9"/>
    </row>
    <row r="2017" spans="8:9" x14ac:dyDescent="0.2">
      <c r="H2017" s="9"/>
      <c r="I2017" s="9"/>
    </row>
    <row r="2018" spans="8:9" x14ac:dyDescent="0.2">
      <c r="H2018" s="9"/>
      <c r="I2018" s="9"/>
    </row>
    <row r="2019" spans="8:9" x14ac:dyDescent="0.2">
      <c r="H2019" s="9"/>
      <c r="I2019" s="9"/>
    </row>
    <row r="2020" spans="8:9" x14ac:dyDescent="0.2">
      <c r="H2020" s="9"/>
      <c r="I2020" s="9"/>
    </row>
    <row r="2021" spans="8:9" x14ac:dyDescent="0.2">
      <c r="H2021" s="9"/>
      <c r="I2021" s="9"/>
    </row>
    <row r="2022" spans="8:9" x14ac:dyDescent="0.2">
      <c r="H2022" s="9"/>
      <c r="I2022" s="9"/>
    </row>
    <row r="2023" spans="8:9" x14ac:dyDescent="0.2">
      <c r="H2023" s="9"/>
      <c r="I2023" s="9"/>
    </row>
    <row r="2024" spans="8:9" x14ac:dyDescent="0.2">
      <c r="H2024" s="9"/>
      <c r="I2024" s="9"/>
    </row>
    <row r="2025" spans="8:9" x14ac:dyDescent="0.2">
      <c r="H2025" s="9"/>
      <c r="I2025" s="9"/>
    </row>
    <row r="2026" spans="8:9" x14ac:dyDescent="0.2">
      <c r="H2026" s="9"/>
      <c r="I2026" s="9"/>
    </row>
    <row r="2027" spans="8:9" x14ac:dyDescent="0.2">
      <c r="H2027" s="9"/>
      <c r="I2027" s="9"/>
    </row>
    <row r="2028" spans="8:9" x14ac:dyDescent="0.2">
      <c r="H2028" s="9"/>
      <c r="I2028" s="9"/>
    </row>
    <row r="2029" spans="8:9" x14ac:dyDescent="0.2">
      <c r="H2029" s="9"/>
      <c r="I2029" s="9"/>
    </row>
    <row r="2030" spans="8:9" x14ac:dyDescent="0.2">
      <c r="H2030" s="9"/>
      <c r="I2030" s="9"/>
    </row>
    <row r="2031" spans="8:9" x14ac:dyDescent="0.2">
      <c r="H2031" s="9"/>
      <c r="I2031" s="9"/>
    </row>
    <row r="2032" spans="8:9" x14ac:dyDescent="0.2">
      <c r="H2032" s="9"/>
      <c r="I2032" s="9"/>
    </row>
    <row r="2033" spans="8:9" x14ac:dyDescent="0.2">
      <c r="H2033" s="9"/>
      <c r="I2033" s="9"/>
    </row>
    <row r="2034" spans="8:9" x14ac:dyDescent="0.2">
      <c r="H2034" s="9"/>
      <c r="I2034" s="9"/>
    </row>
    <row r="2035" spans="8:9" x14ac:dyDescent="0.2">
      <c r="H2035" s="9"/>
      <c r="I2035" s="9"/>
    </row>
    <row r="2036" spans="8:9" x14ac:dyDescent="0.2">
      <c r="H2036" s="9"/>
      <c r="I2036" s="9"/>
    </row>
    <row r="2037" spans="8:9" x14ac:dyDescent="0.2">
      <c r="H2037" s="9"/>
      <c r="I2037" s="9"/>
    </row>
    <row r="2038" spans="8:9" x14ac:dyDescent="0.2">
      <c r="H2038" s="9"/>
      <c r="I2038" s="9"/>
    </row>
    <row r="2039" spans="8:9" x14ac:dyDescent="0.2">
      <c r="H2039" s="9"/>
      <c r="I2039" s="9"/>
    </row>
    <row r="2040" spans="8:9" x14ac:dyDescent="0.2">
      <c r="H2040" s="9"/>
      <c r="I2040" s="9"/>
    </row>
    <row r="2041" spans="8:9" x14ac:dyDescent="0.2">
      <c r="H2041" s="9"/>
      <c r="I2041" s="9"/>
    </row>
    <row r="2042" spans="8:9" x14ac:dyDescent="0.2">
      <c r="H2042" s="9"/>
      <c r="I2042" s="9"/>
    </row>
    <row r="2043" spans="8:9" x14ac:dyDescent="0.2">
      <c r="H2043" s="9"/>
      <c r="I2043" s="9"/>
    </row>
    <row r="2044" spans="8:9" x14ac:dyDescent="0.2">
      <c r="H2044" s="9"/>
      <c r="I2044" s="9"/>
    </row>
    <row r="2045" spans="8:9" x14ac:dyDescent="0.2">
      <c r="H2045" s="9"/>
      <c r="I2045" s="9"/>
    </row>
    <row r="2046" spans="8:9" x14ac:dyDescent="0.2">
      <c r="H2046" s="9"/>
      <c r="I2046" s="9"/>
    </row>
    <row r="2047" spans="8:9" x14ac:dyDescent="0.2">
      <c r="H2047" s="9"/>
      <c r="I2047" s="9"/>
    </row>
    <row r="2048" spans="8:9" x14ac:dyDescent="0.2">
      <c r="H2048" s="9"/>
      <c r="I2048" s="9"/>
    </row>
    <row r="2049" spans="8:9" x14ac:dyDescent="0.2">
      <c r="H2049" s="9"/>
      <c r="I2049" s="9"/>
    </row>
    <row r="2050" spans="8:9" x14ac:dyDescent="0.2">
      <c r="H2050" s="9"/>
      <c r="I2050" s="9"/>
    </row>
    <row r="2051" spans="8:9" x14ac:dyDescent="0.2">
      <c r="H2051" s="9"/>
      <c r="I2051" s="9"/>
    </row>
    <row r="2052" spans="8:9" x14ac:dyDescent="0.2">
      <c r="H2052" s="9"/>
      <c r="I2052" s="9"/>
    </row>
    <row r="2053" spans="8:9" x14ac:dyDescent="0.2">
      <c r="H2053" s="9"/>
      <c r="I2053" s="9"/>
    </row>
    <row r="2054" spans="8:9" x14ac:dyDescent="0.2">
      <c r="H2054" s="9"/>
      <c r="I2054" s="9"/>
    </row>
    <row r="2055" spans="8:9" x14ac:dyDescent="0.2">
      <c r="H2055" s="9"/>
      <c r="I2055" s="9"/>
    </row>
    <row r="2056" spans="8:9" x14ac:dyDescent="0.2">
      <c r="H2056" s="9"/>
      <c r="I2056" s="9"/>
    </row>
    <row r="2057" spans="8:9" x14ac:dyDescent="0.2">
      <c r="H2057" s="9"/>
      <c r="I2057" s="9"/>
    </row>
    <row r="2058" spans="8:9" x14ac:dyDescent="0.2">
      <c r="H2058" s="9"/>
      <c r="I2058" s="9"/>
    </row>
    <row r="2059" spans="8:9" x14ac:dyDescent="0.2">
      <c r="H2059" s="9"/>
      <c r="I2059" s="9"/>
    </row>
    <row r="2060" spans="8:9" x14ac:dyDescent="0.2">
      <c r="H2060" s="9"/>
      <c r="I2060" s="9"/>
    </row>
    <row r="2061" spans="8:9" x14ac:dyDescent="0.2">
      <c r="H2061" s="9"/>
      <c r="I2061" s="9"/>
    </row>
    <row r="2062" spans="8:9" x14ac:dyDescent="0.2">
      <c r="H2062" s="9"/>
      <c r="I2062" s="9"/>
    </row>
    <row r="2063" spans="8:9" x14ac:dyDescent="0.2">
      <c r="H2063" s="9"/>
      <c r="I2063" s="9"/>
    </row>
    <row r="2064" spans="8:9" x14ac:dyDescent="0.2">
      <c r="H2064" s="9"/>
      <c r="I2064" s="9"/>
    </row>
    <row r="2065" spans="8:9" x14ac:dyDescent="0.2">
      <c r="H2065" s="9"/>
      <c r="I2065" s="9"/>
    </row>
    <row r="2066" spans="8:9" x14ac:dyDescent="0.2">
      <c r="H2066" s="9"/>
      <c r="I2066" s="9"/>
    </row>
    <row r="2067" spans="8:9" x14ac:dyDescent="0.2">
      <c r="H2067" s="9"/>
      <c r="I2067" s="9"/>
    </row>
    <row r="2068" spans="8:9" x14ac:dyDescent="0.2">
      <c r="H2068" s="9"/>
      <c r="I2068" s="9"/>
    </row>
    <row r="2069" spans="8:9" x14ac:dyDescent="0.2">
      <c r="H2069" s="9"/>
      <c r="I2069" s="9"/>
    </row>
    <row r="2070" spans="8:9" x14ac:dyDescent="0.2">
      <c r="H2070" s="9"/>
      <c r="I2070" s="9"/>
    </row>
    <row r="2071" spans="8:9" x14ac:dyDescent="0.2">
      <c r="H2071" s="9"/>
      <c r="I2071" s="9"/>
    </row>
    <row r="2072" spans="8:9" x14ac:dyDescent="0.2">
      <c r="H2072" s="9"/>
      <c r="I2072" s="9"/>
    </row>
    <row r="2073" spans="8:9" x14ac:dyDescent="0.2">
      <c r="H2073" s="9"/>
      <c r="I2073" s="9"/>
    </row>
    <row r="2074" spans="8:9" x14ac:dyDescent="0.2">
      <c r="H2074" s="9"/>
      <c r="I2074" s="9"/>
    </row>
    <row r="2075" spans="8:9" x14ac:dyDescent="0.2">
      <c r="H2075" s="9"/>
      <c r="I2075" s="9"/>
    </row>
    <row r="2076" spans="8:9" x14ac:dyDescent="0.2">
      <c r="H2076" s="9"/>
      <c r="I2076" s="9"/>
    </row>
    <row r="2077" spans="8:9" x14ac:dyDescent="0.2">
      <c r="H2077" s="9"/>
      <c r="I2077" s="9"/>
    </row>
    <row r="2078" spans="8:9" x14ac:dyDescent="0.2">
      <c r="H2078" s="9"/>
      <c r="I2078" s="9"/>
    </row>
    <row r="2079" spans="8:9" x14ac:dyDescent="0.2">
      <c r="H2079" s="9"/>
      <c r="I2079" s="9"/>
    </row>
    <row r="2080" spans="8:9" x14ac:dyDescent="0.2">
      <c r="H2080" s="9"/>
      <c r="I2080" s="9"/>
    </row>
    <row r="2081" spans="8:9" x14ac:dyDescent="0.2">
      <c r="H2081" s="9"/>
      <c r="I2081" s="9"/>
    </row>
    <row r="2082" spans="8:9" x14ac:dyDescent="0.2">
      <c r="H2082" s="9"/>
      <c r="I2082" s="9"/>
    </row>
    <row r="2083" spans="8:9" x14ac:dyDescent="0.2">
      <c r="H2083" s="9"/>
      <c r="I2083" s="9"/>
    </row>
    <row r="2084" spans="8:9" x14ac:dyDescent="0.2">
      <c r="H2084" s="9"/>
      <c r="I2084" s="9"/>
    </row>
    <row r="2085" spans="8:9" x14ac:dyDescent="0.2">
      <c r="H2085" s="9"/>
      <c r="I2085" s="9"/>
    </row>
    <row r="2086" spans="8:9" x14ac:dyDescent="0.2">
      <c r="H2086" s="9"/>
      <c r="I2086" s="9"/>
    </row>
    <row r="2087" spans="8:9" x14ac:dyDescent="0.2">
      <c r="H2087" s="9"/>
      <c r="I2087" s="9"/>
    </row>
    <row r="2088" spans="8:9" x14ac:dyDescent="0.2">
      <c r="H2088" s="9"/>
      <c r="I2088" s="9"/>
    </row>
    <row r="2089" spans="8:9" x14ac:dyDescent="0.2">
      <c r="H2089" s="9"/>
      <c r="I2089" s="9"/>
    </row>
    <row r="2090" spans="8:9" x14ac:dyDescent="0.2">
      <c r="H2090" s="9"/>
      <c r="I2090" s="9"/>
    </row>
    <row r="2091" spans="8:9" x14ac:dyDescent="0.2">
      <c r="H2091" s="9"/>
      <c r="I2091" s="9"/>
    </row>
    <row r="2092" spans="8:9" x14ac:dyDescent="0.2">
      <c r="H2092" s="9"/>
      <c r="I2092" s="9"/>
    </row>
    <row r="2093" spans="8:9" x14ac:dyDescent="0.2">
      <c r="H2093" s="9"/>
      <c r="I2093" s="9"/>
    </row>
    <row r="2094" spans="8:9" x14ac:dyDescent="0.2">
      <c r="H2094" s="9"/>
      <c r="I2094" s="9"/>
    </row>
    <row r="2095" spans="8:9" x14ac:dyDescent="0.2">
      <c r="H2095" s="9"/>
      <c r="I2095" s="9"/>
    </row>
    <row r="2096" spans="8:9" x14ac:dyDescent="0.2">
      <c r="H2096" s="9"/>
      <c r="I2096" s="9"/>
    </row>
    <row r="2097" spans="8:9" x14ac:dyDescent="0.2">
      <c r="H2097" s="9"/>
      <c r="I2097" s="9"/>
    </row>
    <row r="2098" spans="8:9" x14ac:dyDescent="0.2">
      <c r="H2098" s="9"/>
      <c r="I2098" s="9"/>
    </row>
    <row r="2099" spans="8:9" x14ac:dyDescent="0.2">
      <c r="H2099" s="9"/>
      <c r="I2099" s="9"/>
    </row>
    <row r="2100" spans="8:9" x14ac:dyDescent="0.2">
      <c r="H2100" s="9"/>
      <c r="I2100" s="9"/>
    </row>
    <row r="2101" spans="8:9" x14ac:dyDescent="0.2">
      <c r="H2101" s="9"/>
      <c r="I2101" s="9"/>
    </row>
    <row r="2102" spans="8:9" x14ac:dyDescent="0.2">
      <c r="H2102" s="9"/>
      <c r="I2102" s="9"/>
    </row>
    <row r="2103" spans="8:9" x14ac:dyDescent="0.2">
      <c r="H2103" s="9"/>
      <c r="I2103" s="9"/>
    </row>
    <row r="2104" spans="8:9" x14ac:dyDescent="0.2">
      <c r="H2104" s="9"/>
      <c r="I2104" s="9"/>
    </row>
    <row r="2105" spans="8:9" x14ac:dyDescent="0.2">
      <c r="H2105" s="9"/>
      <c r="I2105" s="9"/>
    </row>
    <row r="2106" spans="8:9" x14ac:dyDescent="0.2">
      <c r="H2106" s="9"/>
      <c r="I2106" s="9"/>
    </row>
    <row r="2107" spans="8:9" x14ac:dyDescent="0.2">
      <c r="H2107" s="9"/>
      <c r="I2107" s="9"/>
    </row>
    <row r="2108" spans="8:9" x14ac:dyDescent="0.2">
      <c r="H2108" s="9"/>
      <c r="I2108" s="9"/>
    </row>
    <row r="2109" spans="8:9" x14ac:dyDescent="0.2">
      <c r="H2109" s="9"/>
      <c r="I2109" s="9"/>
    </row>
    <row r="2110" spans="8:9" x14ac:dyDescent="0.2">
      <c r="H2110" s="9"/>
      <c r="I2110" s="9"/>
    </row>
    <row r="2111" spans="8:9" x14ac:dyDescent="0.2">
      <c r="H2111" s="9"/>
      <c r="I2111" s="9"/>
    </row>
    <row r="2112" spans="8:9" x14ac:dyDescent="0.2">
      <c r="H2112" s="9"/>
      <c r="I2112" s="9"/>
    </row>
    <row r="2113" spans="8:9" x14ac:dyDescent="0.2">
      <c r="H2113" s="9"/>
      <c r="I2113" s="9"/>
    </row>
    <row r="2114" spans="8:9" x14ac:dyDescent="0.2">
      <c r="H2114" s="9"/>
      <c r="I2114" s="9"/>
    </row>
    <row r="2115" spans="8:9" x14ac:dyDescent="0.2">
      <c r="H2115" s="9"/>
      <c r="I2115" s="9"/>
    </row>
    <row r="2116" spans="8:9" x14ac:dyDescent="0.2">
      <c r="H2116" s="9"/>
      <c r="I2116" s="9"/>
    </row>
    <row r="2117" spans="8:9" x14ac:dyDescent="0.2">
      <c r="H2117" s="9"/>
      <c r="I2117" s="9"/>
    </row>
    <row r="2118" spans="8:9" x14ac:dyDescent="0.2">
      <c r="H2118" s="9"/>
      <c r="I2118" s="9"/>
    </row>
    <row r="2119" spans="8:9" x14ac:dyDescent="0.2">
      <c r="H2119" s="9"/>
      <c r="I2119" s="9"/>
    </row>
    <row r="2120" spans="8:9" x14ac:dyDescent="0.2">
      <c r="H2120" s="9"/>
      <c r="I2120" s="9"/>
    </row>
    <row r="2121" spans="8:9" x14ac:dyDescent="0.2">
      <c r="H2121" s="9"/>
      <c r="I2121" s="9"/>
    </row>
    <row r="2122" spans="8:9" x14ac:dyDescent="0.2">
      <c r="H2122" s="9"/>
      <c r="I2122" s="9"/>
    </row>
    <row r="2123" spans="8:9" x14ac:dyDescent="0.2">
      <c r="H2123" s="9"/>
      <c r="I2123" s="9"/>
    </row>
    <row r="2124" spans="8:9" x14ac:dyDescent="0.2">
      <c r="H2124" s="9"/>
      <c r="I2124" s="9"/>
    </row>
    <row r="2125" spans="8:9" x14ac:dyDescent="0.2">
      <c r="H2125" s="9"/>
      <c r="I2125" s="9"/>
    </row>
    <row r="2126" spans="8:9" x14ac:dyDescent="0.2">
      <c r="H2126" s="9"/>
      <c r="I2126" s="9"/>
    </row>
    <row r="2127" spans="8:9" x14ac:dyDescent="0.2">
      <c r="H2127" s="9"/>
      <c r="I2127" s="9"/>
    </row>
    <row r="2128" spans="8:9" x14ac:dyDescent="0.2">
      <c r="H2128" s="9"/>
      <c r="I2128" s="9"/>
    </row>
    <row r="2129" spans="8:9" x14ac:dyDescent="0.2">
      <c r="H2129" s="9"/>
      <c r="I2129" s="9"/>
    </row>
    <row r="2130" spans="8:9" x14ac:dyDescent="0.2">
      <c r="H2130" s="9"/>
      <c r="I2130" s="9"/>
    </row>
    <row r="2131" spans="8:9" x14ac:dyDescent="0.2">
      <c r="H2131" s="9"/>
      <c r="I2131" s="9"/>
    </row>
    <row r="2132" spans="8:9" x14ac:dyDescent="0.2">
      <c r="H2132" s="9"/>
      <c r="I2132" s="9"/>
    </row>
    <row r="2133" spans="8:9" x14ac:dyDescent="0.2">
      <c r="H2133" s="9"/>
      <c r="I2133" s="9"/>
    </row>
    <row r="2134" spans="8:9" x14ac:dyDescent="0.2">
      <c r="H2134" s="9"/>
      <c r="I2134" s="9"/>
    </row>
    <row r="2135" spans="8:9" x14ac:dyDescent="0.2">
      <c r="H2135" s="9"/>
      <c r="I2135" s="9"/>
    </row>
    <row r="2136" spans="8:9" x14ac:dyDescent="0.2">
      <c r="H2136" s="9"/>
      <c r="I2136" s="9"/>
    </row>
    <row r="2137" spans="8:9" x14ac:dyDescent="0.2">
      <c r="H2137" s="9"/>
      <c r="I2137" s="9"/>
    </row>
    <row r="2138" spans="8:9" x14ac:dyDescent="0.2">
      <c r="H2138" s="9"/>
      <c r="I2138" s="9"/>
    </row>
    <row r="2139" spans="8:9" x14ac:dyDescent="0.2">
      <c r="H2139" s="9"/>
      <c r="I2139" s="9"/>
    </row>
    <row r="2140" spans="8:9" x14ac:dyDescent="0.2">
      <c r="H2140" s="9"/>
      <c r="I2140" s="9"/>
    </row>
    <row r="2141" spans="8:9" x14ac:dyDescent="0.2">
      <c r="H2141" s="9"/>
      <c r="I2141" s="9"/>
    </row>
    <row r="2142" spans="8:9" x14ac:dyDescent="0.2">
      <c r="H2142" s="9"/>
      <c r="I2142" s="9"/>
    </row>
    <row r="2143" spans="8:9" x14ac:dyDescent="0.2">
      <c r="H2143" s="9"/>
      <c r="I2143" s="9"/>
    </row>
    <row r="2144" spans="8:9" x14ac:dyDescent="0.2">
      <c r="H2144" s="9"/>
      <c r="I2144" s="9"/>
    </row>
    <row r="2145" spans="8:9" x14ac:dyDescent="0.2">
      <c r="H2145" s="9"/>
      <c r="I2145" s="9"/>
    </row>
    <row r="2146" spans="8:9" x14ac:dyDescent="0.2">
      <c r="H2146" s="9"/>
      <c r="I2146" s="9"/>
    </row>
    <row r="2147" spans="8:9" x14ac:dyDescent="0.2">
      <c r="H2147" s="9"/>
      <c r="I2147" s="9"/>
    </row>
    <row r="2148" spans="8:9" x14ac:dyDescent="0.2">
      <c r="H2148" s="9"/>
      <c r="I2148" s="9"/>
    </row>
    <row r="2149" spans="8:9" x14ac:dyDescent="0.2">
      <c r="H2149" s="9"/>
      <c r="I2149" s="9"/>
    </row>
    <row r="2150" spans="8:9" x14ac:dyDescent="0.2">
      <c r="H2150" s="9"/>
      <c r="I2150" s="9"/>
    </row>
    <row r="2151" spans="8:9" x14ac:dyDescent="0.2">
      <c r="H2151" s="9"/>
      <c r="I2151" s="9"/>
    </row>
    <row r="2152" spans="8:9" x14ac:dyDescent="0.2">
      <c r="H2152" s="9"/>
      <c r="I2152" s="9"/>
    </row>
    <row r="2153" spans="8:9" x14ac:dyDescent="0.2">
      <c r="H2153" s="9"/>
      <c r="I2153" s="9"/>
    </row>
    <row r="2154" spans="8:9" x14ac:dyDescent="0.2">
      <c r="H2154" s="9"/>
      <c r="I2154" s="9"/>
    </row>
    <row r="2155" spans="8:9" x14ac:dyDescent="0.2">
      <c r="H2155" s="9"/>
      <c r="I2155" s="9"/>
    </row>
    <row r="2156" spans="8:9" x14ac:dyDescent="0.2">
      <c r="H2156" s="9"/>
      <c r="I2156" s="9"/>
    </row>
    <row r="2157" spans="8:9" x14ac:dyDescent="0.2">
      <c r="H2157" s="9"/>
      <c r="I2157" s="9"/>
    </row>
    <row r="2158" spans="8:9" x14ac:dyDescent="0.2">
      <c r="H2158" s="9"/>
      <c r="I2158" s="9"/>
    </row>
    <row r="2159" spans="8:9" x14ac:dyDescent="0.2">
      <c r="H2159" s="9"/>
      <c r="I2159" s="9"/>
    </row>
    <row r="2160" spans="8:9" x14ac:dyDescent="0.2">
      <c r="H2160" s="9"/>
      <c r="I2160" s="9"/>
    </row>
    <row r="2161" spans="8:9" x14ac:dyDescent="0.2">
      <c r="H2161" s="9"/>
      <c r="I2161" s="9"/>
    </row>
    <row r="2162" spans="8:9" x14ac:dyDescent="0.2">
      <c r="H2162" s="9"/>
      <c r="I2162" s="9"/>
    </row>
    <row r="2163" spans="8:9" x14ac:dyDescent="0.2">
      <c r="H2163" s="9"/>
      <c r="I2163" s="9"/>
    </row>
    <row r="2164" spans="8:9" x14ac:dyDescent="0.2">
      <c r="H2164" s="9"/>
      <c r="I2164" s="9"/>
    </row>
    <row r="2165" spans="8:9" x14ac:dyDescent="0.2">
      <c r="H2165" s="9"/>
      <c r="I2165" s="9"/>
    </row>
    <row r="2166" spans="8:9" x14ac:dyDescent="0.2">
      <c r="H2166" s="9"/>
      <c r="I2166" s="9"/>
    </row>
    <row r="2167" spans="8:9" x14ac:dyDescent="0.2">
      <c r="H2167" s="9"/>
      <c r="I2167" s="9"/>
    </row>
    <row r="2168" spans="8:9" x14ac:dyDescent="0.2">
      <c r="H2168" s="9"/>
      <c r="I2168" s="9"/>
    </row>
    <row r="2169" spans="8:9" x14ac:dyDescent="0.2">
      <c r="H2169" s="9"/>
      <c r="I2169" s="9"/>
    </row>
    <row r="2170" spans="8:9" x14ac:dyDescent="0.2">
      <c r="H2170" s="9"/>
      <c r="I2170" s="9"/>
    </row>
    <row r="2171" spans="8:9" x14ac:dyDescent="0.2">
      <c r="H2171" s="9"/>
      <c r="I2171" s="9"/>
    </row>
    <row r="2172" spans="8:9" x14ac:dyDescent="0.2">
      <c r="H2172" s="9"/>
      <c r="I2172" s="9"/>
    </row>
    <row r="2173" spans="8:9" x14ac:dyDescent="0.2">
      <c r="H2173" s="9"/>
      <c r="I2173" s="9"/>
    </row>
    <row r="2174" spans="8:9" x14ac:dyDescent="0.2">
      <c r="H2174" s="9"/>
      <c r="I2174" s="9"/>
    </row>
    <row r="2175" spans="8:9" x14ac:dyDescent="0.2">
      <c r="H2175" s="9"/>
      <c r="I2175" s="9"/>
    </row>
    <row r="2176" spans="8:9" x14ac:dyDescent="0.2">
      <c r="H2176" s="9"/>
      <c r="I2176" s="9"/>
    </row>
    <row r="2177" spans="8:9" x14ac:dyDescent="0.2">
      <c r="H2177" s="9"/>
      <c r="I2177" s="9"/>
    </row>
    <row r="2178" spans="8:9" x14ac:dyDescent="0.2">
      <c r="H2178" s="9"/>
      <c r="I2178" s="9"/>
    </row>
    <row r="2179" spans="8:9" x14ac:dyDescent="0.2">
      <c r="H2179" s="9"/>
      <c r="I2179" s="9"/>
    </row>
    <row r="2180" spans="8:9" x14ac:dyDescent="0.2">
      <c r="H2180" s="9"/>
      <c r="I2180" s="9"/>
    </row>
    <row r="2181" spans="8:9" x14ac:dyDescent="0.2">
      <c r="H2181" s="9"/>
      <c r="I2181" s="9"/>
    </row>
    <row r="2182" spans="8:9" x14ac:dyDescent="0.2">
      <c r="H2182" s="9"/>
      <c r="I2182" s="9"/>
    </row>
    <row r="2183" spans="8:9" x14ac:dyDescent="0.2">
      <c r="H2183" s="9"/>
      <c r="I2183" s="9"/>
    </row>
    <row r="2184" spans="8:9" x14ac:dyDescent="0.2">
      <c r="H2184" s="9"/>
      <c r="I2184" s="9"/>
    </row>
    <row r="2185" spans="8:9" x14ac:dyDescent="0.2">
      <c r="H2185" s="9"/>
      <c r="I2185" s="9"/>
    </row>
    <row r="2186" spans="8:9" x14ac:dyDescent="0.2">
      <c r="H2186" s="9"/>
      <c r="I2186" s="9"/>
    </row>
    <row r="2187" spans="8:9" x14ac:dyDescent="0.2">
      <c r="H2187" s="9"/>
      <c r="I2187" s="9"/>
    </row>
    <row r="2188" spans="8:9" x14ac:dyDescent="0.2">
      <c r="H2188" s="9"/>
      <c r="I2188" s="9"/>
    </row>
    <row r="2189" spans="8:9" x14ac:dyDescent="0.2">
      <c r="H2189" s="9"/>
      <c r="I2189" s="9"/>
    </row>
    <row r="2190" spans="8:9" x14ac:dyDescent="0.2">
      <c r="H2190" s="9"/>
      <c r="I2190" s="9"/>
    </row>
    <row r="2191" spans="8:9" x14ac:dyDescent="0.2">
      <c r="H2191" s="9"/>
      <c r="I2191" s="9"/>
    </row>
    <row r="2192" spans="8:9" x14ac:dyDescent="0.2">
      <c r="H2192" s="9"/>
      <c r="I2192" s="9"/>
    </row>
    <row r="2193" spans="8:9" x14ac:dyDescent="0.2">
      <c r="H2193" s="9"/>
      <c r="I2193" s="9"/>
    </row>
    <row r="2194" spans="8:9" x14ac:dyDescent="0.2">
      <c r="H2194" s="9"/>
      <c r="I2194" s="9"/>
    </row>
    <row r="2195" spans="8:9" x14ac:dyDescent="0.2">
      <c r="H2195" s="9"/>
      <c r="I2195" s="9"/>
    </row>
    <row r="2196" spans="8:9" x14ac:dyDescent="0.2">
      <c r="H2196" s="9"/>
      <c r="I2196" s="9"/>
    </row>
    <row r="2197" spans="8:9" x14ac:dyDescent="0.2">
      <c r="H2197" s="9"/>
      <c r="I2197" s="9"/>
    </row>
    <row r="2198" spans="8:9" x14ac:dyDescent="0.2">
      <c r="H2198" s="9"/>
      <c r="I2198" s="9"/>
    </row>
    <row r="2199" spans="8:9" x14ac:dyDescent="0.2">
      <c r="H2199" s="9"/>
      <c r="I2199" s="9"/>
    </row>
    <row r="2200" spans="8:9" x14ac:dyDescent="0.2">
      <c r="H2200" s="9"/>
      <c r="I2200" s="9"/>
    </row>
    <row r="2201" spans="8:9" x14ac:dyDescent="0.2">
      <c r="H2201" s="9"/>
      <c r="I2201" s="9"/>
    </row>
    <row r="2202" spans="8:9" x14ac:dyDescent="0.2">
      <c r="H2202" s="9"/>
      <c r="I2202" s="9"/>
    </row>
    <row r="2203" spans="8:9" x14ac:dyDescent="0.2">
      <c r="H2203" s="9"/>
      <c r="I2203" s="9"/>
    </row>
    <row r="2204" spans="8:9" x14ac:dyDescent="0.2">
      <c r="H2204" s="9"/>
      <c r="I2204" s="9"/>
    </row>
    <row r="2205" spans="8:9" x14ac:dyDescent="0.2">
      <c r="H2205" s="9"/>
      <c r="I2205" s="9"/>
    </row>
    <row r="2206" spans="8:9" x14ac:dyDescent="0.2">
      <c r="H2206" s="9"/>
      <c r="I2206" s="9"/>
    </row>
    <row r="2207" spans="8:9" x14ac:dyDescent="0.2">
      <c r="H2207" s="9"/>
      <c r="I2207" s="9"/>
    </row>
    <row r="2208" spans="8:9" x14ac:dyDescent="0.2">
      <c r="H2208" s="9"/>
      <c r="I2208" s="9"/>
    </row>
    <row r="2209" spans="8:9" x14ac:dyDescent="0.2">
      <c r="H2209" s="9"/>
      <c r="I2209" s="9"/>
    </row>
    <row r="2210" spans="8:9" x14ac:dyDescent="0.2">
      <c r="H2210" s="9"/>
      <c r="I2210" s="9"/>
    </row>
    <row r="2211" spans="8:9" x14ac:dyDescent="0.2">
      <c r="H2211" s="9"/>
      <c r="I2211" s="9"/>
    </row>
    <row r="2212" spans="8:9" x14ac:dyDescent="0.2">
      <c r="H2212" s="9"/>
      <c r="I2212" s="9"/>
    </row>
    <row r="2213" spans="8:9" x14ac:dyDescent="0.2">
      <c r="H2213" s="9"/>
      <c r="I2213" s="9"/>
    </row>
    <row r="2214" spans="8:9" x14ac:dyDescent="0.2">
      <c r="H2214" s="9"/>
      <c r="I2214" s="9"/>
    </row>
    <row r="2215" spans="8:9" x14ac:dyDescent="0.2">
      <c r="H2215" s="9"/>
      <c r="I2215" s="9"/>
    </row>
    <row r="2216" spans="8:9" x14ac:dyDescent="0.2">
      <c r="H2216" s="9"/>
      <c r="I2216" s="9"/>
    </row>
    <row r="2217" spans="8:9" x14ac:dyDescent="0.2">
      <c r="H2217" s="9"/>
      <c r="I2217" s="9"/>
    </row>
    <row r="2218" spans="8:9" x14ac:dyDescent="0.2">
      <c r="H2218" s="9"/>
      <c r="I2218" s="9"/>
    </row>
    <row r="2219" spans="8:9" x14ac:dyDescent="0.2">
      <c r="H2219" s="9"/>
      <c r="I2219" s="9"/>
    </row>
    <row r="2220" spans="8:9" x14ac:dyDescent="0.2">
      <c r="H2220" s="9"/>
      <c r="I2220" s="9"/>
    </row>
    <row r="2221" spans="8:9" x14ac:dyDescent="0.2">
      <c r="H2221" s="9"/>
      <c r="I2221" s="9"/>
    </row>
    <row r="2222" spans="8:9" x14ac:dyDescent="0.2">
      <c r="H2222" s="9"/>
      <c r="I2222" s="9"/>
    </row>
    <row r="2223" spans="8:9" x14ac:dyDescent="0.2">
      <c r="H2223" s="9"/>
      <c r="I2223" s="9"/>
    </row>
    <row r="2224" spans="8:9" x14ac:dyDescent="0.2">
      <c r="H2224" s="9"/>
      <c r="I2224" s="9"/>
    </row>
    <row r="2225" spans="8:9" x14ac:dyDescent="0.2">
      <c r="H2225" s="9"/>
      <c r="I2225" s="9"/>
    </row>
    <row r="2226" spans="8:9" x14ac:dyDescent="0.2">
      <c r="H2226" s="9"/>
      <c r="I2226" s="9"/>
    </row>
    <row r="2227" spans="8:9" x14ac:dyDescent="0.2">
      <c r="H2227" s="9"/>
      <c r="I2227" s="9"/>
    </row>
    <row r="2228" spans="8:9" x14ac:dyDescent="0.2">
      <c r="H2228" s="9"/>
      <c r="I2228" s="9"/>
    </row>
    <row r="2229" spans="8:9" x14ac:dyDescent="0.2">
      <c r="H2229" s="9"/>
      <c r="I2229" s="9"/>
    </row>
    <row r="2230" spans="8:9" x14ac:dyDescent="0.2">
      <c r="H2230" s="9"/>
      <c r="I2230" s="9"/>
    </row>
    <row r="2231" spans="8:9" x14ac:dyDescent="0.2">
      <c r="H2231" s="9"/>
      <c r="I2231" s="9"/>
    </row>
    <row r="2232" spans="8:9" x14ac:dyDescent="0.2">
      <c r="H2232" s="9"/>
      <c r="I2232" s="9"/>
    </row>
    <row r="2233" spans="8:9" x14ac:dyDescent="0.2">
      <c r="H2233" s="9"/>
      <c r="I2233" s="9"/>
    </row>
    <row r="2234" spans="8:9" x14ac:dyDescent="0.2">
      <c r="H2234" s="9"/>
      <c r="I2234" s="9"/>
    </row>
    <row r="2235" spans="8:9" x14ac:dyDescent="0.2">
      <c r="H2235" s="9"/>
      <c r="I2235" s="9"/>
    </row>
    <row r="2236" spans="8:9" x14ac:dyDescent="0.2">
      <c r="H2236" s="9"/>
      <c r="I2236" s="9"/>
    </row>
    <row r="2237" spans="8:9" x14ac:dyDescent="0.2">
      <c r="H2237" s="9"/>
      <c r="I2237" s="9"/>
    </row>
    <row r="2238" spans="8:9" x14ac:dyDescent="0.2">
      <c r="H2238" s="9"/>
      <c r="I2238" s="9"/>
    </row>
    <row r="2239" spans="8:9" x14ac:dyDescent="0.2">
      <c r="H2239" s="9"/>
      <c r="I2239" s="9"/>
    </row>
    <row r="2240" spans="8:9" x14ac:dyDescent="0.2">
      <c r="H2240" s="9"/>
      <c r="I2240" s="9"/>
    </row>
    <row r="2241" spans="8:9" x14ac:dyDescent="0.2">
      <c r="H2241" s="9"/>
      <c r="I2241" s="9"/>
    </row>
    <row r="2242" spans="8:9" x14ac:dyDescent="0.2">
      <c r="H2242" s="9"/>
      <c r="I2242" s="9"/>
    </row>
    <row r="2243" spans="8:9" x14ac:dyDescent="0.2">
      <c r="H2243" s="9"/>
      <c r="I2243" s="9"/>
    </row>
    <row r="2244" spans="8:9" x14ac:dyDescent="0.2">
      <c r="H2244" s="9"/>
      <c r="I2244" s="9"/>
    </row>
    <row r="2245" spans="8:9" x14ac:dyDescent="0.2">
      <c r="H2245" s="9"/>
      <c r="I2245" s="9"/>
    </row>
    <row r="2246" spans="8:9" x14ac:dyDescent="0.2">
      <c r="H2246" s="9"/>
      <c r="I2246" s="9"/>
    </row>
    <row r="2247" spans="8:9" x14ac:dyDescent="0.2">
      <c r="H2247" s="9"/>
      <c r="I2247" s="9"/>
    </row>
    <row r="2248" spans="8:9" x14ac:dyDescent="0.2">
      <c r="H2248" s="9"/>
      <c r="I2248" s="9"/>
    </row>
    <row r="2249" spans="8:9" x14ac:dyDescent="0.2">
      <c r="H2249" s="9"/>
      <c r="I2249" s="9"/>
    </row>
    <row r="2250" spans="8:9" x14ac:dyDescent="0.2">
      <c r="H2250" s="9"/>
      <c r="I2250" s="9"/>
    </row>
    <row r="2251" spans="8:9" x14ac:dyDescent="0.2">
      <c r="H2251" s="9"/>
      <c r="I2251" s="9"/>
    </row>
    <row r="2252" spans="8:9" x14ac:dyDescent="0.2">
      <c r="H2252" s="9"/>
      <c r="I2252" s="9"/>
    </row>
    <row r="2253" spans="8:9" x14ac:dyDescent="0.2">
      <c r="H2253" s="9"/>
      <c r="I2253" s="9"/>
    </row>
    <row r="2254" spans="8:9" x14ac:dyDescent="0.2">
      <c r="H2254" s="9"/>
      <c r="I2254" s="9"/>
    </row>
    <row r="2255" spans="8:9" x14ac:dyDescent="0.2">
      <c r="H2255" s="9"/>
      <c r="I2255" s="9"/>
    </row>
    <row r="2256" spans="8:9" x14ac:dyDescent="0.2">
      <c r="H2256" s="9"/>
      <c r="I2256" s="9"/>
    </row>
    <row r="2257" spans="8:9" x14ac:dyDescent="0.2">
      <c r="H2257" s="9"/>
      <c r="I2257" s="9"/>
    </row>
    <row r="2258" spans="8:9" x14ac:dyDescent="0.2">
      <c r="H2258" s="9"/>
      <c r="I2258" s="9"/>
    </row>
    <row r="2259" spans="8:9" x14ac:dyDescent="0.2">
      <c r="H2259" s="9"/>
      <c r="I2259" s="9"/>
    </row>
    <row r="2260" spans="8:9" x14ac:dyDescent="0.2">
      <c r="H2260" s="9"/>
      <c r="I2260" s="9"/>
    </row>
    <row r="2261" spans="8:9" x14ac:dyDescent="0.2">
      <c r="H2261" s="9"/>
      <c r="I2261" s="9"/>
    </row>
    <row r="2262" spans="8:9" x14ac:dyDescent="0.2">
      <c r="H2262" s="9"/>
      <c r="I2262" s="9"/>
    </row>
    <row r="2263" spans="8:9" x14ac:dyDescent="0.2">
      <c r="H2263" s="9"/>
      <c r="I2263" s="9"/>
    </row>
    <row r="2264" spans="8:9" x14ac:dyDescent="0.2">
      <c r="H2264" s="9"/>
      <c r="I2264" s="9"/>
    </row>
    <row r="2265" spans="8:9" x14ac:dyDescent="0.2">
      <c r="H2265" s="9"/>
      <c r="I2265" s="9"/>
    </row>
    <row r="2266" spans="8:9" x14ac:dyDescent="0.2">
      <c r="H2266" s="9"/>
      <c r="I2266" s="9"/>
    </row>
    <row r="2267" spans="8:9" x14ac:dyDescent="0.2">
      <c r="H2267" s="9"/>
      <c r="I2267" s="9"/>
    </row>
    <row r="2268" spans="8:9" x14ac:dyDescent="0.2">
      <c r="H2268" s="9"/>
      <c r="I2268" s="9"/>
    </row>
    <row r="2269" spans="8:9" x14ac:dyDescent="0.2">
      <c r="H2269" s="9"/>
      <c r="I2269" s="9"/>
    </row>
    <row r="2270" spans="8:9" x14ac:dyDescent="0.2">
      <c r="H2270" s="9"/>
      <c r="I2270" s="9"/>
    </row>
    <row r="2271" spans="8:9" x14ac:dyDescent="0.2">
      <c r="H2271" s="9"/>
      <c r="I2271" s="9"/>
    </row>
    <row r="2272" spans="8:9" x14ac:dyDescent="0.2">
      <c r="H2272" s="9"/>
      <c r="I2272" s="9"/>
    </row>
    <row r="2273" spans="8:9" x14ac:dyDescent="0.2">
      <c r="H2273" s="9"/>
      <c r="I2273" s="9"/>
    </row>
    <row r="2274" spans="8:9" x14ac:dyDescent="0.2">
      <c r="H2274" s="9"/>
      <c r="I2274" s="9"/>
    </row>
    <row r="2275" spans="8:9" x14ac:dyDescent="0.2">
      <c r="H2275" s="9"/>
      <c r="I2275" s="9"/>
    </row>
    <row r="2276" spans="8:9" x14ac:dyDescent="0.2">
      <c r="H2276" s="9"/>
      <c r="I2276" s="9"/>
    </row>
    <row r="2277" spans="8:9" x14ac:dyDescent="0.2">
      <c r="H2277" s="9"/>
      <c r="I2277" s="9"/>
    </row>
    <row r="2278" spans="8:9" x14ac:dyDescent="0.2">
      <c r="H2278" s="9"/>
      <c r="I2278" s="9"/>
    </row>
    <row r="2279" spans="8:9" x14ac:dyDescent="0.2">
      <c r="H2279" s="9"/>
      <c r="I2279" s="9"/>
    </row>
    <row r="2280" spans="8:9" x14ac:dyDescent="0.2">
      <c r="H2280" s="9"/>
      <c r="I2280" s="9"/>
    </row>
    <row r="2281" spans="8:9" x14ac:dyDescent="0.2">
      <c r="H2281" s="9"/>
      <c r="I2281" s="9"/>
    </row>
    <row r="2282" spans="8:9" x14ac:dyDescent="0.2">
      <c r="H2282" s="9"/>
      <c r="I2282" s="9"/>
    </row>
    <row r="2283" spans="8:9" x14ac:dyDescent="0.2">
      <c r="H2283" s="9"/>
      <c r="I2283" s="9"/>
    </row>
    <row r="2284" spans="8:9" x14ac:dyDescent="0.2">
      <c r="H2284" s="9"/>
      <c r="I2284" s="9"/>
    </row>
    <row r="2285" spans="8:9" x14ac:dyDescent="0.2">
      <c r="H2285" s="9"/>
      <c r="I2285" s="9"/>
    </row>
    <row r="2286" spans="8:9" x14ac:dyDescent="0.2">
      <c r="H2286" s="9"/>
      <c r="I2286" s="9"/>
    </row>
    <row r="2287" spans="8:9" x14ac:dyDescent="0.2">
      <c r="H2287" s="9"/>
      <c r="I2287" s="9"/>
    </row>
    <row r="2288" spans="8:9" x14ac:dyDescent="0.2">
      <c r="H2288" s="9"/>
      <c r="I2288" s="9"/>
    </row>
    <row r="2289" spans="8:9" x14ac:dyDescent="0.2">
      <c r="H2289" s="9"/>
      <c r="I2289" s="9"/>
    </row>
    <row r="2290" spans="8:9" x14ac:dyDescent="0.2">
      <c r="H2290" s="9"/>
      <c r="I2290" s="9"/>
    </row>
    <row r="2291" spans="8:9" x14ac:dyDescent="0.2">
      <c r="H2291" s="9"/>
      <c r="I2291" s="9"/>
    </row>
    <row r="2292" spans="8:9" x14ac:dyDescent="0.2">
      <c r="H2292" s="9"/>
      <c r="I2292" s="9"/>
    </row>
    <row r="2293" spans="8:9" x14ac:dyDescent="0.2">
      <c r="H2293" s="9"/>
      <c r="I2293" s="9"/>
    </row>
    <row r="2294" spans="8:9" x14ac:dyDescent="0.2">
      <c r="H2294" s="9"/>
      <c r="I2294" s="9"/>
    </row>
    <row r="2295" spans="8:9" x14ac:dyDescent="0.2">
      <c r="H2295" s="9"/>
      <c r="I2295" s="9"/>
    </row>
    <row r="2296" spans="8:9" x14ac:dyDescent="0.2">
      <c r="H2296" s="9"/>
      <c r="I2296" s="9"/>
    </row>
    <row r="2297" spans="8:9" x14ac:dyDescent="0.2">
      <c r="H2297" s="9"/>
      <c r="I2297" s="9"/>
    </row>
    <row r="2298" spans="8:9" x14ac:dyDescent="0.2">
      <c r="H2298" s="9"/>
      <c r="I2298" s="9"/>
    </row>
    <row r="2299" spans="8:9" x14ac:dyDescent="0.2">
      <c r="H2299" s="9"/>
      <c r="I2299" s="9"/>
    </row>
    <row r="2300" spans="8:9" x14ac:dyDescent="0.2">
      <c r="H2300" s="9"/>
      <c r="I2300" s="9"/>
    </row>
    <row r="2301" spans="8:9" x14ac:dyDescent="0.2">
      <c r="H2301" s="9"/>
      <c r="I2301" s="9"/>
    </row>
    <row r="2302" spans="8:9" x14ac:dyDescent="0.2">
      <c r="H2302" s="9"/>
      <c r="I2302" s="9"/>
    </row>
    <row r="2303" spans="8:9" x14ac:dyDescent="0.2">
      <c r="H2303" s="9"/>
      <c r="I2303" s="9"/>
    </row>
    <row r="2304" spans="8:9" x14ac:dyDescent="0.2">
      <c r="H2304" s="9"/>
      <c r="I2304" s="9"/>
    </row>
    <row r="2305" spans="8:9" x14ac:dyDescent="0.2">
      <c r="H2305" s="9"/>
      <c r="I2305" s="9"/>
    </row>
    <row r="2306" spans="8:9" x14ac:dyDescent="0.2">
      <c r="H2306" s="9"/>
      <c r="I2306" s="9"/>
    </row>
    <row r="2307" spans="8:9" x14ac:dyDescent="0.2">
      <c r="H2307" s="9"/>
      <c r="I2307" s="9"/>
    </row>
    <row r="2308" spans="8:9" x14ac:dyDescent="0.2">
      <c r="H2308" s="9"/>
      <c r="I2308" s="9"/>
    </row>
    <row r="2309" spans="8:9" x14ac:dyDescent="0.2">
      <c r="H2309" s="9"/>
      <c r="I2309" s="9"/>
    </row>
    <row r="2310" spans="8:9" x14ac:dyDescent="0.2">
      <c r="H2310" s="9"/>
      <c r="I2310" s="9"/>
    </row>
    <row r="2311" spans="8:9" x14ac:dyDescent="0.2">
      <c r="H2311" s="9"/>
      <c r="I2311" s="9"/>
    </row>
    <row r="2312" spans="8:9" x14ac:dyDescent="0.2">
      <c r="H2312" s="9"/>
      <c r="I2312" s="9"/>
    </row>
    <row r="2313" spans="8:9" x14ac:dyDescent="0.2">
      <c r="H2313" s="9"/>
      <c r="I2313" s="9"/>
    </row>
    <row r="2314" spans="8:9" x14ac:dyDescent="0.2">
      <c r="H2314" s="9"/>
      <c r="I2314" s="9"/>
    </row>
    <row r="2315" spans="8:9" x14ac:dyDescent="0.2">
      <c r="H2315" s="9"/>
      <c r="I2315" s="9"/>
    </row>
    <row r="2316" spans="8:9" x14ac:dyDescent="0.2">
      <c r="H2316" s="9"/>
      <c r="I2316" s="9"/>
    </row>
    <row r="2317" spans="8:9" x14ac:dyDescent="0.2">
      <c r="H2317" s="9"/>
      <c r="I2317" s="9"/>
    </row>
    <row r="2318" spans="8:9" x14ac:dyDescent="0.2">
      <c r="H2318" s="9"/>
      <c r="I2318" s="9"/>
    </row>
    <row r="2319" spans="8:9" x14ac:dyDescent="0.2">
      <c r="H2319" s="9"/>
      <c r="I2319" s="9"/>
    </row>
    <row r="2320" spans="8:9" x14ac:dyDescent="0.2">
      <c r="H2320" s="9"/>
      <c r="I2320" s="9"/>
    </row>
    <row r="2321" spans="8:9" x14ac:dyDescent="0.2">
      <c r="H2321" s="9"/>
      <c r="I2321" s="9"/>
    </row>
    <row r="2322" spans="8:9" x14ac:dyDescent="0.2">
      <c r="H2322" s="9"/>
      <c r="I2322" s="9"/>
    </row>
    <row r="2323" spans="8:9" x14ac:dyDescent="0.2">
      <c r="H2323" s="9"/>
      <c r="I2323" s="9"/>
    </row>
    <row r="2324" spans="8:9" x14ac:dyDescent="0.2">
      <c r="H2324" s="9"/>
      <c r="I2324" s="9"/>
    </row>
    <row r="2325" spans="8:9" x14ac:dyDescent="0.2">
      <c r="H2325" s="9"/>
      <c r="I2325" s="9"/>
    </row>
    <row r="2326" spans="8:9" x14ac:dyDescent="0.2">
      <c r="H2326" s="9"/>
      <c r="I2326" s="9"/>
    </row>
    <row r="2327" spans="8:9" x14ac:dyDescent="0.2">
      <c r="H2327" s="9"/>
      <c r="I2327" s="9"/>
    </row>
    <row r="2328" spans="8:9" x14ac:dyDescent="0.2">
      <c r="H2328" s="9"/>
      <c r="I2328" s="9"/>
    </row>
    <row r="2329" spans="8:9" x14ac:dyDescent="0.2">
      <c r="H2329" s="9"/>
      <c r="I2329" s="9"/>
    </row>
    <row r="2330" spans="8:9" x14ac:dyDescent="0.2">
      <c r="H2330" s="9"/>
      <c r="I2330" s="9"/>
    </row>
    <row r="2331" spans="8:9" x14ac:dyDescent="0.2">
      <c r="H2331" s="9"/>
      <c r="I2331" s="9"/>
    </row>
    <row r="2332" spans="8:9" x14ac:dyDescent="0.2">
      <c r="H2332" s="9"/>
      <c r="I2332" s="9"/>
    </row>
    <row r="2333" spans="8:9" x14ac:dyDescent="0.2">
      <c r="H2333" s="9"/>
      <c r="I2333" s="9"/>
    </row>
    <row r="2334" spans="8:9" x14ac:dyDescent="0.2">
      <c r="H2334" s="9"/>
      <c r="I2334" s="9"/>
    </row>
    <row r="2335" spans="8:9" x14ac:dyDescent="0.2">
      <c r="H2335" s="9"/>
      <c r="I2335" s="9"/>
    </row>
    <row r="2336" spans="8:9" x14ac:dyDescent="0.2">
      <c r="H2336" s="9"/>
      <c r="I2336" s="9"/>
    </row>
    <row r="2337" spans="8:9" x14ac:dyDescent="0.2">
      <c r="H2337" s="9"/>
      <c r="I2337" s="9"/>
    </row>
    <row r="2338" spans="8:9" x14ac:dyDescent="0.2">
      <c r="H2338" s="9"/>
      <c r="I2338" s="9"/>
    </row>
    <row r="2339" spans="8:9" x14ac:dyDescent="0.2">
      <c r="H2339" s="9"/>
      <c r="I2339" s="9"/>
    </row>
    <row r="2340" spans="8:9" x14ac:dyDescent="0.2">
      <c r="H2340" s="9"/>
      <c r="I2340" s="9"/>
    </row>
    <row r="2341" spans="8:9" x14ac:dyDescent="0.2">
      <c r="H2341" s="9"/>
      <c r="I2341" s="9"/>
    </row>
    <row r="2342" spans="8:9" x14ac:dyDescent="0.2">
      <c r="H2342" s="9"/>
      <c r="I2342" s="9"/>
    </row>
    <row r="2343" spans="8:9" x14ac:dyDescent="0.2">
      <c r="H2343" s="9"/>
      <c r="I2343" s="9"/>
    </row>
    <row r="2344" spans="8:9" x14ac:dyDescent="0.2">
      <c r="H2344" s="9"/>
      <c r="I2344" s="9"/>
    </row>
    <row r="2345" spans="8:9" x14ac:dyDescent="0.2">
      <c r="H2345" s="9"/>
      <c r="I2345" s="9"/>
    </row>
    <row r="2346" spans="8:9" x14ac:dyDescent="0.2">
      <c r="H2346" s="9"/>
      <c r="I2346" s="9"/>
    </row>
    <row r="2347" spans="8:9" x14ac:dyDescent="0.2">
      <c r="H2347" s="9"/>
      <c r="I2347" s="9"/>
    </row>
    <row r="2348" spans="8:9" x14ac:dyDescent="0.2">
      <c r="H2348" s="9"/>
      <c r="I2348" s="9"/>
    </row>
    <row r="2349" spans="8:9" x14ac:dyDescent="0.2">
      <c r="H2349" s="9"/>
      <c r="I2349" s="9"/>
    </row>
    <row r="2350" spans="8:9" x14ac:dyDescent="0.2">
      <c r="H2350" s="9"/>
      <c r="I2350" s="9"/>
    </row>
    <row r="2351" spans="8:9" x14ac:dyDescent="0.2">
      <c r="H2351" s="9"/>
      <c r="I2351" s="9"/>
    </row>
    <row r="2352" spans="8:9" x14ac:dyDescent="0.2">
      <c r="H2352" s="9"/>
      <c r="I2352" s="9"/>
    </row>
    <row r="2353" spans="8:9" x14ac:dyDescent="0.2">
      <c r="H2353" s="9"/>
      <c r="I2353" s="9"/>
    </row>
    <row r="2354" spans="8:9" x14ac:dyDescent="0.2">
      <c r="H2354" s="9"/>
      <c r="I2354" s="9"/>
    </row>
    <row r="2355" spans="8:9" x14ac:dyDescent="0.2">
      <c r="H2355" s="9"/>
      <c r="I2355" s="9"/>
    </row>
    <row r="2356" spans="8:9" x14ac:dyDescent="0.2">
      <c r="H2356" s="9"/>
      <c r="I2356" s="9"/>
    </row>
    <row r="2357" spans="8:9" x14ac:dyDescent="0.2">
      <c r="H2357" s="9"/>
      <c r="I2357" s="9"/>
    </row>
    <row r="2358" spans="8:9" x14ac:dyDescent="0.2">
      <c r="H2358" s="9"/>
      <c r="I2358" s="9"/>
    </row>
    <row r="2359" spans="8:9" x14ac:dyDescent="0.2">
      <c r="H2359" s="9"/>
      <c r="I2359" s="9"/>
    </row>
    <row r="2360" spans="8:9" x14ac:dyDescent="0.2">
      <c r="H2360" s="9"/>
      <c r="I2360" s="9"/>
    </row>
    <row r="2361" spans="8:9" x14ac:dyDescent="0.2">
      <c r="H2361" s="9"/>
      <c r="I2361" s="9"/>
    </row>
    <row r="2362" spans="8:9" x14ac:dyDescent="0.2">
      <c r="H2362" s="9"/>
      <c r="I2362" s="9"/>
    </row>
    <row r="2363" spans="8:9" x14ac:dyDescent="0.2">
      <c r="H2363" s="9"/>
      <c r="I2363" s="9"/>
    </row>
    <row r="2364" spans="8:9" x14ac:dyDescent="0.2">
      <c r="H2364" s="9"/>
      <c r="I2364" s="9"/>
    </row>
    <row r="2365" spans="8:9" x14ac:dyDescent="0.2">
      <c r="H2365" s="9"/>
      <c r="I2365" s="9"/>
    </row>
    <row r="2366" spans="8:9" x14ac:dyDescent="0.2">
      <c r="H2366" s="9"/>
      <c r="I2366" s="9"/>
    </row>
    <row r="2367" spans="8:9" x14ac:dyDescent="0.2">
      <c r="H2367" s="9"/>
      <c r="I2367" s="9"/>
    </row>
    <row r="2368" spans="8:9" x14ac:dyDescent="0.2">
      <c r="H2368" s="9"/>
      <c r="I2368" s="9"/>
    </row>
    <row r="2369" spans="8:9" x14ac:dyDescent="0.2">
      <c r="H2369" s="9"/>
      <c r="I2369" s="9"/>
    </row>
    <row r="2370" spans="8:9" x14ac:dyDescent="0.2">
      <c r="H2370" s="9"/>
      <c r="I2370" s="9"/>
    </row>
    <row r="2371" spans="8:9" x14ac:dyDescent="0.2">
      <c r="H2371" s="9"/>
      <c r="I2371" s="9"/>
    </row>
    <row r="2372" spans="8:9" x14ac:dyDescent="0.2">
      <c r="H2372" s="9"/>
      <c r="I2372" s="9"/>
    </row>
  </sheetData>
  <mergeCells count="20">
    <mergeCell ref="C59:G59"/>
    <mergeCell ref="E2:F4"/>
    <mergeCell ref="H2:Q2"/>
    <mergeCell ref="H3:H4"/>
    <mergeCell ref="J3:J4"/>
    <mergeCell ref="L3:L4"/>
    <mergeCell ref="N3:N4"/>
    <mergeCell ref="P3:P4"/>
    <mergeCell ref="Q3:Q4"/>
    <mergeCell ref="C2:C4"/>
    <mergeCell ref="D2:D4"/>
    <mergeCell ref="G2:G4"/>
    <mergeCell ref="O3:O4"/>
    <mergeCell ref="K3:K4"/>
    <mergeCell ref="M3:M4"/>
    <mergeCell ref="R3:R4"/>
    <mergeCell ref="S3:S4"/>
    <mergeCell ref="I3:I4"/>
    <mergeCell ref="B55:G55"/>
    <mergeCell ref="B2:B4"/>
  </mergeCells>
  <hyperlinks>
    <hyperlink ref="H1" r:id="rId1" display="http://www.odotonline.org/cmsportal/02000-BidAndItemData/2003.asp?costDataItemNbr=202E38000%20%20%20%20"/>
  </hyperlinks>
  <pageMargins left="0.75" right="0.75" top="1" bottom="1" header="0.5" footer="0.5"/>
  <pageSetup paperSize="17" scale="70" orientation="landscape" r:id="rId2"/>
  <headerFooter alignWithMargins="0">
    <oddFooter>&amp;CPage &amp;P of &amp;N&amp;R&amp;T &amp;D &amp;F</oddFooter>
  </headerFooter>
  <colBreaks count="1" manualBreakCount="1">
    <brk id="2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372"/>
  <sheetViews>
    <sheetView zoomScale="115" zoomScaleNormal="115" zoomScaleSheetLayoutView="40" workbookViewId="0">
      <pane ySplit="5" topLeftCell="A6" activePane="bottomLeft" state="frozen"/>
      <selection activeCell="J3" sqref="J3:J4"/>
      <selection pane="bottomLeft" activeCell="J3" sqref="J3:J4"/>
    </sheetView>
  </sheetViews>
  <sheetFormatPr defaultColWidth="8.7109375" defaultRowHeight="12.75" x14ac:dyDescent="0.2"/>
  <cols>
    <col min="1" max="1" width="9.140625" style="8" customWidth="1"/>
    <col min="2" max="3" width="8.7109375" style="8" customWidth="1"/>
    <col min="4" max="4" width="23.7109375" style="8" customWidth="1"/>
    <col min="5" max="6" width="16.28515625" style="46" customWidth="1"/>
    <col min="7" max="16" width="8.7109375" style="8"/>
    <col min="17" max="17" width="16.5703125" style="8" bestFit="1" customWidth="1"/>
    <col min="18" max="16384" width="8.7109375" style="8"/>
  </cols>
  <sheetData>
    <row r="1" spans="1:29" s="1" customFormat="1" x14ac:dyDescent="0.15">
      <c r="E1" s="42"/>
      <c r="F1" s="42"/>
      <c r="H1" s="20" t="s">
        <v>8</v>
      </c>
      <c r="I1" s="20"/>
      <c r="J1" s="2" t="s">
        <v>107</v>
      </c>
      <c r="K1" s="2"/>
      <c r="L1" s="2" t="s">
        <v>110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9" s="36" customFormat="1" ht="12" customHeight="1" x14ac:dyDescent="0.2">
      <c r="B2" s="99" t="s">
        <v>1</v>
      </c>
      <c r="C2" s="101" t="s">
        <v>6</v>
      </c>
      <c r="D2" s="102" t="s">
        <v>7</v>
      </c>
      <c r="E2" s="92" t="s">
        <v>3</v>
      </c>
      <c r="F2" s="93"/>
      <c r="G2" s="100" t="s">
        <v>2</v>
      </c>
      <c r="H2" s="89">
        <v>202</v>
      </c>
      <c r="I2" s="90"/>
      <c r="J2" s="90"/>
      <c r="K2" s="90"/>
      <c r="L2" s="90"/>
      <c r="M2" s="90"/>
      <c r="N2" s="90"/>
      <c r="O2" s="90"/>
      <c r="P2" s="90"/>
      <c r="Q2" s="91"/>
      <c r="R2" s="39">
        <v>254</v>
      </c>
      <c r="S2" s="39">
        <v>625</v>
      </c>
    </row>
    <row r="3" spans="1:29" s="5" customFormat="1" ht="131.25" customHeight="1" x14ac:dyDescent="0.2">
      <c r="B3" s="99"/>
      <c r="C3" s="101"/>
      <c r="D3" s="102"/>
      <c r="E3" s="94"/>
      <c r="F3" s="95"/>
      <c r="G3" s="100"/>
      <c r="H3" s="87" t="s">
        <v>9</v>
      </c>
      <c r="I3" s="87" t="s">
        <v>298</v>
      </c>
      <c r="J3" s="87" t="s">
        <v>108</v>
      </c>
      <c r="K3" s="87" t="s">
        <v>301</v>
      </c>
      <c r="L3" s="87" t="s">
        <v>269</v>
      </c>
      <c r="M3" s="87" t="s">
        <v>270</v>
      </c>
      <c r="N3" s="87" t="s">
        <v>261</v>
      </c>
      <c r="O3" s="87" t="s">
        <v>268</v>
      </c>
      <c r="P3" s="87" t="s">
        <v>265</v>
      </c>
      <c r="Q3" s="87" t="s">
        <v>262</v>
      </c>
      <c r="R3" s="87" t="s">
        <v>182</v>
      </c>
      <c r="S3" s="87" t="s">
        <v>259</v>
      </c>
      <c r="T3" s="4"/>
      <c r="U3" s="4"/>
      <c r="V3" s="4"/>
      <c r="W3" s="4"/>
      <c r="X3" s="4"/>
      <c r="Y3" s="4"/>
      <c r="Z3" s="4"/>
      <c r="AA3" s="4"/>
      <c r="AB3" s="4"/>
      <c r="AC3" s="6"/>
    </row>
    <row r="4" spans="1:29" s="36" customFormat="1" ht="12" customHeight="1" x14ac:dyDescent="0.2">
      <c r="B4" s="99"/>
      <c r="C4" s="101"/>
      <c r="D4" s="102"/>
      <c r="E4" s="96"/>
      <c r="F4" s="97"/>
      <c r="G4" s="100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</row>
    <row r="5" spans="1:29" s="36" customFormat="1" ht="12" customHeight="1" x14ac:dyDescent="0.2">
      <c r="B5" s="37"/>
      <c r="C5" s="40"/>
      <c r="D5" s="41"/>
      <c r="E5" s="43" t="s">
        <v>4</v>
      </c>
      <c r="F5" s="43" t="s">
        <v>5</v>
      </c>
      <c r="G5" s="38"/>
      <c r="H5" s="12" t="s">
        <v>10</v>
      </c>
      <c r="I5" s="12" t="s">
        <v>30</v>
      </c>
      <c r="J5" s="12" t="s">
        <v>10</v>
      </c>
      <c r="K5" s="12" t="s">
        <v>111</v>
      </c>
      <c r="L5" s="12" t="s">
        <v>111</v>
      </c>
      <c r="M5" s="12" t="s">
        <v>111</v>
      </c>
      <c r="N5" s="12" t="s">
        <v>10</v>
      </c>
      <c r="O5" s="12" t="s">
        <v>111</v>
      </c>
      <c r="P5" s="12" t="s">
        <v>10</v>
      </c>
      <c r="Q5" s="12" t="s">
        <v>30</v>
      </c>
      <c r="R5" s="12" t="s">
        <v>111</v>
      </c>
      <c r="S5" s="12" t="s">
        <v>30</v>
      </c>
    </row>
    <row r="6" spans="1:29" ht="12.2" customHeight="1" x14ac:dyDescent="0.2">
      <c r="B6" s="32"/>
      <c r="C6" s="32"/>
      <c r="D6" s="32"/>
      <c r="E6" s="33"/>
      <c r="F6" s="33"/>
      <c r="G6" s="32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spans="1:29" ht="12.2" customHeight="1" x14ac:dyDescent="0.2">
      <c r="B7" s="32">
        <v>886</v>
      </c>
      <c r="C7" s="32" t="s">
        <v>134</v>
      </c>
      <c r="D7" s="32" t="s">
        <v>12</v>
      </c>
      <c r="E7" s="45">
        <v>164771</v>
      </c>
      <c r="F7" s="45"/>
      <c r="G7" s="22" t="s">
        <v>29</v>
      </c>
      <c r="H7" s="11"/>
      <c r="I7" s="11"/>
      <c r="J7" s="11"/>
      <c r="K7" s="11"/>
      <c r="L7" s="11"/>
      <c r="M7" s="11"/>
      <c r="N7" s="11"/>
      <c r="O7" s="25"/>
      <c r="P7" s="11"/>
      <c r="Q7" s="11"/>
      <c r="R7" s="11"/>
      <c r="S7" s="11">
        <v>1</v>
      </c>
    </row>
    <row r="8" spans="1:29" ht="12.2" customHeight="1" x14ac:dyDescent="0.2">
      <c r="B8" s="32">
        <v>886</v>
      </c>
      <c r="C8" s="32" t="s">
        <v>84</v>
      </c>
      <c r="D8" s="32" t="s">
        <v>12</v>
      </c>
      <c r="E8" s="45">
        <v>165155</v>
      </c>
      <c r="F8" s="45"/>
      <c r="G8" s="22" t="s">
        <v>38</v>
      </c>
      <c r="H8" s="11"/>
      <c r="I8" s="11"/>
      <c r="J8" s="11"/>
      <c r="K8" s="11"/>
      <c r="L8" s="11"/>
      <c r="M8" s="11"/>
      <c r="N8" s="11"/>
      <c r="O8" s="25"/>
      <c r="P8" s="11"/>
      <c r="Q8" s="11"/>
      <c r="R8" s="11"/>
      <c r="S8" s="11">
        <v>1</v>
      </c>
    </row>
    <row r="9" spans="1:29" ht="12.2" customHeight="1" x14ac:dyDescent="0.2">
      <c r="B9" s="32">
        <v>886</v>
      </c>
      <c r="C9" s="32" t="s">
        <v>85</v>
      </c>
      <c r="D9" s="32" t="s">
        <v>12</v>
      </c>
      <c r="E9" s="45">
        <v>165514</v>
      </c>
      <c r="F9" s="45"/>
      <c r="G9" s="22" t="s">
        <v>38</v>
      </c>
      <c r="H9" s="11"/>
      <c r="I9" s="11"/>
      <c r="J9" s="11"/>
      <c r="K9" s="11"/>
      <c r="L9" s="11"/>
      <c r="M9" s="11"/>
      <c r="N9" s="11"/>
      <c r="O9" s="25"/>
      <c r="P9" s="11"/>
      <c r="Q9" s="11"/>
      <c r="R9" s="11"/>
      <c r="S9" s="11">
        <v>1</v>
      </c>
    </row>
    <row r="10" spans="1:29" ht="12.2" customHeight="1" x14ac:dyDescent="0.2">
      <c r="B10" s="32">
        <v>887</v>
      </c>
      <c r="C10" s="32" t="s">
        <v>11</v>
      </c>
      <c r="D10" s="32" t="s">
        <v>12</v>
      </c>
      <c r="E10" s="44" t="s">
        <v>116</v>
      </c>
      <c r="F10" s="44" t="s">
        <v>117</v>
      </c>
      <c r="G10" s="11" t="s">
        <v>29</v>
      </c>
      <c r="H10" s="11"/>
      <c r="I10" s="11"/>
      <c r="J10" s="11">
        <v>1250</v>
      </c>
      <c r="K10" s="11"/>
      <c r="L10" s="11"/>
      <c r="M10" s="11"/>
      <c r="N10" s="11"/>
      <c r="O10" s="25"/>
      <c r="P10" s="11"/>
      <c r="Q10" s="11"/>
      <c r="R10" s="11"/>
      <c r="S10" s="11"/>
    </row>
    <row r="11" spans="1:29" ht="12.2" customHeight="1" x14ac:dyDescent="0.2">
      <c r="B11" s="32">
        <v>887</v>
      </c>
      <c r="C11" s="32" t="s">
        <v>16</v>
      </c>
      <c r="D11" s="32" t="s">
        <v>12</v>
      </c>
      <c r="E11" s="45" t="s">
        <v>46</v>
      </c>
      <c r="F11" s="45" t="s">
        <v>47</v>
      </c>
      <c r="G11" s="22" t="s">
        <v>29</v>
      </c>
      <c r="H11" s="11">
        <v>259</v>
      </c>
      <c r="I11" s="11"/>
      <c r="J11" s="11"/>
      <c r="K11" s="11"/>
      <c r="L11" s="11"/>
      <c r="M11" s="11"/>
      <c r="N11" s="11"/>
      <c r="O11" s="25"/>
      <c r="P11" s="11"/>
      <c r="Q11" s="11"/>
      <c r="R11" s="11"/>
      <c r="S11" s="11"/>
    </row>
    <row r="12" spans="1:29" customFormat="1" x14ac:dyDescent="0.2">
      <c r="A12" s="8"/>
      <c r="B12" s="16"/>
      <c r="C12" s="16"/>
      <c r="D12" s="16"/>
      <c r="E12" s="16"/>
      <c r="F12" s="16"/>
      <c r="G12" s="16"/>
      <c r="H12" s="17"/>
      <c r="I12" s="17"/>
      <c r="J12" s="17"/>
      <c r="K12" s="17"/>
      <c r="L12" s="18"/>
      <c r="M12" s="18"/>
      <c r="N12" s="18"/>
      <c r="O12" s="18"/>
      <c r="P12" s="18"/>
      <c r="Q12" s="18"/>
      <c r="R12" s="19"/>
      <c r="S12" s="19"/>
      <c r="T12" s="52"/>
      <c r="U12" s="52"/>
      <c r="V12" s="52"/>
      <c r="W12" s="52"/>
      <c r="X12" s="52"/>
      <c r="Y12" s="52"/>
      <c r="Z12" s="52"/>
    </row>
    <row r="13" spans="1:29" ht="12.2" customHeight="1" x14ac:dyDescent="0.2">
      <c r="B13" s="32">
        <v>887</v>
      </c>
      <c r="C13" s="32" t="s">
        <v>20</v>
      </c>
      <c r="D13" s="32" t="s">
        <v>12</v>
      </c>
      <c r="E13" s="45" t="s">
        <v>48</v>
      </c>
      <c r="F13" s="45" t="s">
        <v>49</v>
      </c>
      <c r="G13" s="22" t="s">
        <v>38</v>
      </c>
      <c r="H13" s="11">
        <v>296</v>
      </c>
      <c r="I13" s="11"/>
      <c r="J13" s="11"/>
      <c r="K13" s="11"/>
      <c r="L13" s="11"/>
      <c r="M13" s="11"/>
      <c r="N13" s="11"/>
      <c r="O13" s="25"/>
      <c r="P13" s="11"/>
      <c r="Q13" s="11"/>
      <c r="R13" s="11"/>
      <c r="S13" s="11"/>
    </row>
    <row r="14" spans="1:29" ht="12.2" customHeight="1" x14ac:dyDescent="0.2">
      <c r="B14" s="32">
        <v>887</v>
      </c>
      <c r="C14" s="32" t="s">
        <v>22</v>
      </c>
      <c r="D14" s="32" t="s">
        <v>12</v>
      </c>
      <c r="E14" s="45" t="s">
        <v>50</v>
      </c>
      <c r="F14" s="45" t="s">
        <v>51</v>
      </c>
      <c r="G14" s="22" t="s">
        <v>38</v>
      </c>
      <c r="H14" s="11">
        <v>156</v>
      </c>
      <c r="I14" s="11"/>
      <c r="J14" s="11"/>
      <c r="K14" s="11"/>
      <c r="L14" s="11"/>
      <c r="M14" s="11"/>
      <c r="N14" s="11"/>
      <c r="O14" s="25"/>
      <c r="P14" s="11"/>
      <c r="Q14" s="11"/>
      <c r="R14" s="11"/>
      <c r="S14" s="11"/>
    </row>
    <row r="15" spans="1:29" ht="12.2" customHeight="1" x14ac:dyDescent="0.2">
      <c r="B15" s="32">
        <v>887</v>
      </c>
      <c r="C15" s="32" t="s">
        <v>24</v>
      </c>
      <c r="D15" s="32" t="s">
        <v>12</v>
      </c>
      <c r="E15" s="45" t="s">
        <v>210</v>
      </c>
      <c r="F15" s="45" t="s">
        <v>209</v>
      </c>
      <c r="G15" s="22" t="s">
        <v>38</v>
      </c>
      <c r="H15" s="11"/>
      <c r="I15" s="11"/>
      <c r="J15" s="11"/>
      <c r="K15" s="11"/>
      <c r="L15" s="11"/>
      <c r="M15" s="11"/>
      <c r="N15" s="11">
        <v>33</v>
      </c>
      <c r="O15" s="25"/>
      <c r="P15" s="11"/>
      <c r="Q15" s="11"/>
      <c r="R15" s="11"/>
      <c r="S15" s="11"/>
    </row>
    <row r="16" spans="1:29" ht="12.2" customHeight="1" x14ac:dyDescent="0.2">
      <c r="B16" s="32">
        <v>887</v>
      </c>
      <c r="C16" s="32" t="s">
        <v>32</v>
      </c>
      <c r="D16" s="32" t="s">
        <v>12</v>
      </c>
      <c r="E16" s="45" t="s">
        <v>116</v>
      </c>
      <c r="F16" s="45" t="s">
        <v>45</v>
      </c>
      <c r="G16" s="22" t="s">
        <v>29</v>
      </c>
      <c r="H16" s="11"/>
      <c r="I16" s="11"/>
      <c r="J16" s="11">
        <v>68</v>
      </c>
      <c r="K16" s="11"/>
      <c r="L16" s="11"/>
      <c r="M16" s="11"/>
      <c r="N16" s="11"/>
      <c r="O16" s="25"/>
      <c r="P16" s="11"/>
      <c r="Q16" s="11"/>
      <c r="R16" s="11"/>
      <c r="S16" s="11"/>
    </row>
    <row r="17" spans="1:26" ht="12.2" customHeight="1" x14ac:dyDescent="0.2">
      <c r="B17" s="32">
        <v>887</v>
      </c>
      <c r="C17" s="32" t="s">
        <v>33</v>
      </c>
      <c r="D17" s="32" t="s">
        <v>12</v>
      </c>
      <c r="E17" s="44" t="s">
        <v>116</v>
      </c>
      <c r="F17" s="44" t="s">
        <v>117</v>
      </c>
      <c r="G17" s="11" t="s">
        <v>38</v>
      </c>
      <c r="H17" s="11"/>
      <c r="I17" s="11"/>
      <c r="J17" s="11"/>
      <c r="K17" s="11"/>
      <c r="L17" s="11">
        <f>ROUNDUP(85967.5/9,0)</f>
        <v>9552</v>
      </c>
      <c r="M17" s="11">
        <v>6798</v>
      </c>
      <c r="N17" s="11"/>
      <c r="O17" s="25"/>
      <c r="P17" s="11"/>
      <c r="Q17" s="11"/>
      <c r="R17" s="11"/>
      <c r="S17" s="11"/>
    </row>
    <row r="18" spans="1:26" customFormat="1" x14ac:dyDescent="0.2">
      <c r="A18" s="8"/>
      <c r="B18" s="16"/>
      <c r="C18" s="16"/>
      <c r="D18" s="16"/>
      <c r="E18" s="16"/>
      <c r="F18" s="16"/>
      <c r="G18" s="16"/>
      <c r="H18" s="17"/>
      <c r="I18" s="17"/>
      <c r="J18" s="17"/>
      <c r="K18" s="17"/>
      <c r="L18" s="18"/>
      <c r="M18" s="18"/>
      <c r="N18" s="18"/>
      <c r="O18" s="18"/>
      <c r="P18" s="18"/>
      <c r="Q18" s="18"/>
      <c r="R18" s="19"/>
      <c r="S18" s="19"/>
      <c r="T18" s="52"/>
      <c r="U18" s="52"/>
      <c r="V18" s="52"/>
      <c r="W18" s="52"/>
      <c r="X18" s="52"/>
      <c r="Y18" s="52"/>
      <c r="Z18" s="52"/>
    </row>
    <row r="19" spans="1:26" ht="12.2" customHeight="1" x14ac:dyDescent="0.2">
      <c r="B19" s="32">
        <v>887</v>
      </c>
      <c r="C19" s="32" t="s">
        <v>39</v>
      </c>
      <c r="D19" s="32" t="s">
        <v>12</v>
      </c>
      <c r="E19" s="44" t="s">
        <v>116</v>
      </c>
      <c r="F19" s="44" t="s">
        <v>117</v>
      </c>
      <c r="G19" s="11" t="s">
        <v>29</v>
      </c>
      <c r="H19" s="11"/>
      <c r="I19" s="11"/>
      <c r="J19" s="11"/>
      <c r="K19" s="11"/>
      <c r="L19" s="11">
        <f>ROUNDUP(83931.87/9,0)</f>
        <v>9326</v>
      </c>
      <c r="M19" s="11">
        <v>6495</v>
      </c>
      <c r="N19" s="11"/>
      <c r="O19" s="25"/>
      <c r="P19" s="11"/>
      <c r="Q19" s="11"/>
      <c r="R19" s="11"/>
      <c r="S19" s="11"/>
    </row>
    <row r="20" spans="1:26" ht="12.2" customHeight="1" x14ac:dyDescent="0.2">
      <c r="B20" s="32">
        <v>887</v>
      </c>
      <c r="C20" s="32" t="s">
        <v>133</v>
      </c>
      <c r="D20" s="32" t="s">
        <v>12</v>
      </c>
      <c r="E20" s="44">
        <v>166200</v>
      </c>
      <c r="F20" s="44"/>
      <c r="G20" s="11" t="s">
        <v>38</v>
      </c>
      <c r="H20" s="11"/>
      <c r="I20" s="11"/>
      <c r="J20" s="11"/>
      <c r="K20" s="11"/>
      <c r="L20" s="11"/>
      <c r="M20" s="11"/>
      <c r="N20" s="11"/>
      <c r="O20" s="25"/>
      <c r="P20" s="11"/>
      <c r="Q20" s="11"/>
      <c r="R20" s="11"/>
      <c r="S20" s="11">
        <v>1</v>
      </c>
    </row>
    <row r="21" spans="1:26" ht="12.2" customHeight="1" x14ac:dyDescent="0.2">
      <c r="B21" s="32">
        <v>887</v>
      </c>
      <c r="C21" s="32" t="s">
        <v>134</v>
      </c>
      <c r="D21" s="32" t="s">
        <v>12</v>
      </c>
      <c r="E21" s="44">
        <v>166674</v>
      </c>
      <c r="F21" s="44"/>
      <c r="G21" s="11" t="s">
        <v>38</v>
      </c>
      <c r="H21" s="11"/>
      <c r="I21" s="11"/>
      <c r="J21" s="11"/>
      <c r="K21" s="11"/>
      <c r="L21" s="11"/>
      <c r="M21" s="11"/>
      <c r="N21" s="11"/>
      <c r="O21" s="25"/>
      <c r="P21" s="11"/>
      <c r="Q21" s="11"/>
      <c r="R21" s="11"/>
      <c r="S21" s="11">
        <v>1</v>
      </c>
    </row>
    <row r="22" spans="1:26" ht="12.2" customHeight="1" x14ac:dyDescent="0.2">
      <c r="B22" s="32">
        <v>887</v>
      </c>
      <c r="C22" s="32" t="s">
        <v>84</v>
      </c>
      <c r="D22" s="32" t="s">
        <v>12</v>
      </c>
      <c r="E22" s="44">
        <v>165785</v>
      </c>
      <c r="F22" s="44"/>
      <c r="G22" s="11" t="s">
        <v>29</v>
      </c>
      <c r="H22" s="11"/>
      <c r="I22" s="11"/>
      <c r="J22" s="11"/>
      <c r="K22" s="11"/>
      <c r="L22" s="11"/>
      <c r="M22" s="11"/>
      <c r="N22" s="11"/>
      <c r="O22" s="25"/>
      <c r="P22" s="11"/>
      <c r="Q22" s="11"/>
      <c r="R22" s="11"/>
      <c r="S22" s="11">
        <v>1</v>
      </c>
    </row>
    <row r="23" spans="1:26" ht="12.2" customHeight="1" x14ac:dyDescent="0.2">
      <c r="B23" s="32">
        <v>888</v>
      </c>
      <c r="C23" s="32" t="s">
        <v>11</v>
      </c>
      <c r="D23" s="32" t="s">
        <v>12</v>
      </c>
      <c r="E23" s="44" t="s">
        <v>117</v>
      </c>
      <c r="F23" s="44" t="s">
        <v>44</v>
      </c>
      <c r="G23" s="11" t="s">
        <v>29</v>
      </c>
      <c r="H23" s="11"/>
      <c r="I23" s="11"/>
      <c r="J23" s="11">
        <v>1057</v>
      </c>
      <c r="K23" s="11"/>
      <c r="L23" s="11"/>
      <c r="M23" s="11"/>
      <c r="N23" s="11"/>
      <c r="O23" s="11"/>
      <c r="P23" s="11"/>
      <c r="Q23" s="11"/>
      <c r="R23" s="11"/>
      <c r="S23" s="11"/>
    </row>
    <row r="24" spans="1:26" customFormat="1" x14ac:dyDescent="0.2">
      <c r="A24" s="8"/>
      <c r="B24" s="16"/>
      <c r="C24" s="16"/>
      <c r="D24" s="16"/>
      <c r="E24" s="16"/>
      <c r="F24" s="16"/>
      <c r="G24" s="16"/>
      <c r="H24" s="17"/>
      <c r="I24" s="17"/>
      <c r="J24" s="17"/>
      <c r="K24" s="17"/>
      <c r="L24" s="18"/>
      <c r="M24" s="18"/>
      <c r="N24" s="18"/>
      <c r="O24" s="18"/>
      <c r="P24" s="18"/>
      <c r="Q24" s="18"/>
      <c r="R24" s="19"/>
      <c r="S24" s="19"/>
      <c r="T24" s="52"/>
      <c r="U24" s="52"/>
      <c r="V24" s="52"/>
      <c r="W24" s="52"/>
      <c r="X24" s="52"/>
      <c r="Y24" s="52"/>
      <c r="Z24" s="52"/>
    </row>
    <row r="25" spans="1:26" ht="12.2" customHeight="1" x14ac:dyDescent="0.2">
      <c r="B25" s="32">
        <v>888</v>
      </c>
      <c r="C25" s="32" t="s">
        <v>20</v>
      </c>
      <c r="D25" s="32" t="s">
        <v>12</v>
      </c>
      <c r="E25" s="44" t="s">
        <v>52</v>
      </c>
      <c r="F25" s="44" t="s">
        <v>211</v>
      </c>
      <c r="G25" s="11" t="s">
        <v>29</v>
      </c>
      <c r="H25" s="11">
        <v>157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</row>
    <row r="26" spans="1:26" ht="12.2" customHeight="1" x14ac:dyDescent="0.2">
      <c r="B26" s="32">
        <v>888</v>
      </c>
      <c r="C26" s="32" t="s">
        <v>22</v>
      </c>
      <c r="D26" s="32" t="s">
        <v>12</v>
      </c>
      <c r="E26" s="44" t="s">
        <v>54</v>
      </c>
      <c r="F26" s="44" t="s">
        <v>118</v>
      </c>
      <c r="G26" s="11" t="s">
        <v>29</v>
      </c>
      <c r="H26" s="11">
        <v>527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</row>
    <row r="27" spans="1:26" ht="12.2" customHeight="1" x14ac:dyDescent="0.2">
      <c r="B27" s="32">
        <v>888</v>
      </c>
      <c r="C27" s="32" t="s">
        <v>24</v>
      </c>
      <c r="D27" s="32" t="s">
        <v>12</v>
      </c>
      <c r="E27" s="44" t="s">
        <v>55</v>
      </c>
      <c r="F27" s="44" t="s">
        <v>118</v>
      </c>
      <c r="G27" s="11" t="s">
        <v>38</v>
      </c>
      <c r="H27" s="11"/>
      <c r="I27" s="11"/>
      <c r="J27" s="11">
        <v>128</v>
      </c>
      <c r="K27" s="11"/>
      <c r="L27" s="11"/>
      <c r="M27" s="11"/>
      <c r="N27" s="11"/>
      <c r="O27" s="11"/>
      <c r="P27" s="11"/>
      <c r="Q27" s="11"/>
      <c r="R27" s="11"/>
      <c r="S27" s="11"/>
    </row>
    <row r="28" spans="1:26" ht="12.2" customHeight="1" x14ac:dyDescent="0.2">
      <c r="B28" s="32">
        <v>888</v>
      </c>
      <c r="C28" s="32" t="s">
        <v>32</v>
      </c>
      <c r="D28" s="32" t="s">
        <v>12</v>
      </c>
      <c r="E28" s="44" t="s">
        <v>117</v>
      </c>
      <c r="F28" s="44" t="s">
        <v>118</v>
      </c>
      <c r="G28" s="11" t="s">
        <v>38</v>
      </c>
      <c r="H28" s="11"/>
      <c r="I28" s="11"/>
      <c r="J28" s="11"/>
      <c r="K28" s="11"/>
      <c r="L28" s="11">
        <f>ROUNDUP(86617.63/9,0)</f>
        <v>9625</v>
      </c>
      <c r="M28" s="11">
        <v>6788</v>
      </c>
      <c r="N28" s="11"/>
      <c r="O28" s="11"/>
      <c r="P28" s="11"/>
      <c r="Q28" s="11"/>
      <c r="R28" s="11"/>
      <c r="S28" s="11"/>
    </row>
    <row r="29" spans="1:26" ht="12" customHeight="1" x14ac:dyDescent="0.2">
      <c r="B29" s="32">
        <v>888</v>
      </c>
      <c r="C29" s="32" t="s">
        <v>33</v>
      </c>
      <c r="D29" s="32" t="s">
        <v>12</v>
      </c>
      <c r="E29" s="44" t="s">
        <v>117</v>
      </c>
      <c r="F29" s="44" t="s">
        <v>118</v>
      </c>
      <c r="G29" s="11" t="s">
        <v>29</v>
      </c>
      <c r="H29" s="11"/>
      <c r="I29" s="11"/>
      <c r="J29" s="11"/>
      <c r="K29" s="11"/>
      <c r="L29" s="11">
        <f>ROUNDUP(83086.14/9,0)</f>
        <v>9232</v>
      </c>
      <c r="M29" s="11">
        <v>6522</v>
      </c>
      <c r="N29" s="11"/>
      <c r="O29" s="11"/>
      <c r="P29" s="11"/>
      <c r="Q29" s="11"/>
      <c r="R29" s="11"/>
      <c r="S29" s="11"/>
    </row>
    <row r="30" spans="1:26" customFormat="1" x14ac:dyDescent="0.2">
      <c r="A30" s="8"/>
      <c r="B30" s="16"/>
      <c r="C30" s="16"/>
      <c r="D30" s="16"/>
      <c r="E30" s="16"/>
      <c r="F30" s="16"/>
      <c r="G30" s="16"/>
      <c r="H30" s="17"/>
      <c r="I30" s="17"/>
      <c r="J30" s="17"/>
      <c r="K30" s="17"/>
      <c r="L30" s="18"/>
      <c r="M30" s="18"/>
      <c r="N30" s="18"/>
      <c r="O30" s="18"/>
      <c r="P30" s="18"/>
      <c r="Q30" s="18"/>
      <c r="R30" s="19"/>
      <c r="S30" s="19"/>
      <c r="T30" s="52"/>
      <c r="U30" s="52"/>
      <c r="V30" s="52"/>
      <c r="W30" s="52"/>
      <c r="X30" s="52"/>
      <c r="Y30" s="52"/>
      <c r="Z30" s="52"/>
    </row>
    <row r="31" spans="1:26" ht="12.2" customHeight="1" x14ac:dyDescent="0.2">
      <c r="B31" s="32">
        <v>888</v>
      </c>
      <c r="C31" s="32" t="s">
        <v>134</v>
      </c>
      <c r="D31" s="32" t="s">
        <v>12</v>
      </c>
      <c r="E31" s="44" t="s">
        <v>53</v>
      </c>
      <c r="F31" s="44" t="s">
        <v>54</v>
      </c>
      <c r="G31" s="11" t="s">
        <v>29</v>
      </c>
      <c r="H31" s="11"/>
      <c r="I31" s="11"/>
      <c r="J31" s="11"/>
      <c r="K31" s="11"/>
      <c r="L31" s="11"/>
      <c r="M31" s="11"/>
      <c r="N31" s="11">
        <v>49</v>
      </c>
      <c r="O31" s="11"/>
      <c r="P31" s="11"/>
      <c r="Q31" s="11"/>
      <c r="R31" s="11"/>
      <c r="S31" s="11"/>
    </row>
    <row r="32" spans="1:26" ht="12.2" customHeight="1" x14ac:dyDescent="0.2">
      <c r="B32" s="32">
        <v>888</v>
      </c>
      <c r="C32" s="32" t="s">
        <v>135</v>
      </c>
      <c r="D32" s="32" t="s">
        <v>12</v>
      </c>
      <c r="E32" s="44">
        <v>166895</v>
      </c>
      <c r="F32" s="44"/>
      <c r="G32" s="11" t="s">
        <v>29</v>
      </c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>
        <v>1</v>
      </c>
    </row>
    <row r="33" spans="1:26" ht="12.2" customHeight="1" x14ac:dyDescent="0.2">
      <c r="B33" s="32">
        <v>888</v>
      </c>
      <c r="C33" s="32" t="s">
        <v>136</v>
      </c>
      <c r="D33" s="32" t="s">
        <v>12</v>
      </c>
      <c r="E33" s="44">
        <v>167466</v>
      </c>
      <c r="F33" s="44"/>
      <c r="G33" s="11" t="s">
        <v>29</v>
      </c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>
        <v>1</v>
      </c>
    </row>
    <row r="34" spans="1:26" ht="12.2" customHeight="1" x14ac:dyDescent="0.2">
      <c r="B34" s="32">
        <v>888</v>
      </c>
      <c r="C34" s="32" t="s">
        <v>137</v>
      </c>
      <c r="D34" s="32" t="s">
        <v>12</v>
      </c>
      <c r="E34" s="44">
        <v>167470</v>
      </c>
      <c r="F34" s="44"/>
      <c r="G34" s="11" t="s">
        <v>38</v>
      </c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>
        <v>1</v>
      </c>
    </row>
    <row r="35" spans="1:26" ht="12.2" customHeight="1" x14ac:dyDescent="0.2">
      <c r="B35" s="32">
        <v>888</v>
      </c>
      <c r="C35" s="32" t="s">
        <v>139</v>
      </c>
      <c r="D35" s="32" t="s">
        <v>12</v>
      </c>
      <c r="E35" s="44">
        <v>167169</v>
      </c>
      <c r="F35" s="44"/>
      <c r="G35" s="11" t="s">
        <v>38</v>
      </c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>
        <v>1</v>
      </c>
    </row>
    <row r="36" spans="1:26" customFormat="1" x14ac:dyDescent="0.2">
      <c r="A36" s="8"/>
      <c r="B36" s="16"/>
      <c r="C36" s="16"/>
      <c r="D36" s="16"/>
      <c r="E36" s="16"/>
      <c r="F36" s="16"/>
      <c r="G36" s="16"/>
      <c r="H36" s="17"/>
      <c r="I36" s="17"/>
      <c r="J36" s="17"/>
      <c r="K36" s="17"/>
      <c r="L36" s="18"/>
      <c r="M36" s="18"/>
      <c r="N36" s="18"/>
      <c r="O36" s="18"/>
      <c r="P36" s="18"/>
      <c r="Q36" s="18"/>
      <c r="R36" s="19"/>
      <c r="S36" s="19"/>
      <c r="T36" s="52"/>
      <c r="U36" s="52"/>
      <c r="V36" s="52"/>
      <c r="W36" s="52"/>
      <c r="X36" s="52"/>
      <c r="Y36" s="52"/>
      <c r="Z36" s="52"/>
    </row>
    <row r="37" spans="1:26" ht="12.2" customHeight="1" x14ac:dyDescent="0.2">
      <c r="B37" s="32">
        <v>888</v>
      </c>
      <c r="C37" s="32" t="s">
        <v>140</v>
      </c>
      <c r="D37" s="32" t="s">
        <v>12</v>
      </c>
      <c r="E37" s="44">
        <v>167467</v>
      </c>
      <c r="F37" s="44"/>
      <c r="G37" s="11" t="s">
        <v>29</v>
      </c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>
        <v>1</v>
      </c>
    </row>
    <row r="38" spans="1:26" ht="12.2" customHeight="1" x14ac:dyDescent="0.2">
      <c r="B38" s="32">
        <v>888</v>
      </c>
      <c r="C38" s="32" t="s">
        <v>141</v>
      </c>
      <c r="D38" s="32" t="s">
        <v>12</v>
      </c>
      <c r="E38" s="44">
        <v>167764</v>
      </c>
      <c r="F38" s="44"/>
      <c r="G38" s="11" t="s">
        <v>29</v>
      </c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>
        <v>1</v>
      </c>
    </row>
    <row r="39" spans="1:26" ht="12.2" customHeight="1" x14ac:dyDescent="0.2">
      <c r="B39" s="32">
        <v>888</v>
      </c>
      <c r="C39" s="32" t="s">
        <v>142</v>
      </c>
      <c r="D39" s="32" t="s">
        <v>12</v>
      </c>
      <c r="E39" s="44">
        <v>167973</v>
      </c>
      <c r="F39" s="44"/>
      <c r="G39" s="11" t="s">
        <v>29</v>
      </c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>
        <v>1</v>
      </c>
    </row>
    <row r="40" spans="1:26" s="21" customFormat="1" ht="12.2" customHeight="1" x14ac:dyDescent="0.2">
      <c r="B40" s="32">
        <v>889</v>
      </c>
      <c r="C40" s="35" t="s">
        <v>11</v>
      </c>
      <c r="D40" s="35" t="s">
        <v>12</v>
      </c>
      <c r="E40" s="45" t="s">
        <v>56</v>
      </c>
      <c r="F40" s="45" t="s">
        <v>57</v>
      </c>
      <c r="G40" s="22" t="s">
        <v>29</v>
      </c>
      <c r="H40" s="22">
        <v>171</v>
      </c>
      <c r="I40" s="11"/>
      <c r="J40" s="22"/>
      <c r="K40" s="22"/>
      <c r="L40" s="22"/>
      <c r="M40" s="22"/>
      <c r="N40" s="22"/>
      <c r="O40" s="11"/>
      <c r="P40" s="22"/>
      <c r="Q40" s="22"/>
      <c r="R40" s="22"/>
      <c r="S40" s="22"/>
    </row>
    <row r="41" spans="1:26" ht="12.2" customHeight="1" x14ac:dyDescent="0.2">
      <c r="B41" s="32">
        <v>889</v>
      </c>
      <c r="C41" s="32" t="s">
        <v>16</v>
      </c>
      <c r="D41" s="32" t="s">
        <v>12</v>
      </c>
      <c r="E41" s="44" t="s">
        <v>58</v>
      </c>
      <c r="F41" s="44" t="s">
        <v>212</v>
      </c>
      <c r="G41" s="11" t="s">
        <v>38</v>
      </c>
      <c r="H41" s="11">
        <v>170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</row>
    <row r="42" spans="1:26" customFormat="1" x14ac:dyDescent="0.2">
      <c r="A42" s="8"/>
      <c r="B42" s="16"/>
      <c r="C42" s="16"/>
      <c r="D42" s="16"/>
      <c r="E42" s="16"/>
      <c r="F42" s="16"/>
      <c r="G42" s="16"/>
      <c r="H42" s="17"/>
      <c r="I42" s="17"/>
      <c r="J42" s="17"/>
      <c r="K42" s="17"/>
      <c r="L42" s="18"/>
      <c r="M42" s="18"/>
      <c r="N42" s="18"/>
      <c r="O42" s="18"/>
      <c r="P42" s="18"/>
      <c r="Q42" s="18"/>
      <c r="R42" s="19"/>
      <c r="S42" s="19"/>
      <c r="T42" s="52"/>
      <c r="U42" s="52"/>
      <c r="V42" s="52"/>
      <c r="W42" s="52"/>
      <c r="X42" s="52"/>
      <c r="Y42" s="52"/>
      <c r="Z42" s="52"/>
    </row>
    <row r="43" spans="1:26" ht="12.2" customHeight="1" x14ac:dyDescent="0.2">
      <c r="B43" s="32">
        <v>889</v>
      </c>
      <c r="C43" s="32" t="s">
        <v>20</v>
      </c>
      <c r="D43" s="32" t="s">
        <v>12</v>
      </c>
      <c r="E43" s="44" t="s">
        <v>214</v>
      </c>
      <c r="F43" s="44" t="s">
        <v>213</v>
      </c>
      <c r="G43" s="11" t="s">
        <v>38</v>
      </c>
      <c r="H43" s="11">
        <v>158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</row>
    <row r="44" spans="1:26" ht="12.2" customHeight="1" x14ac:dyDescent="0.2">
      <c r="B44" s="32">
        <v>889</v>
      </c>
      <c r="C44" s="32" t="s">
        <v>22</v>
      </c>
      <c r="D44" s="32" t="s">
        <v>12</v>
      </c>
      <c r="E44" s="44" t="s">
        <v>118</v>
      </c>
      <c r="F44" s="44" t="s">
        <v>59</v>
      </c>
      <c r="G44" s="11" t="s">
        <v>29</v>
      </c>
      <c r="H44" s="11">
        <v>521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</row>
    <row r="45" spans="1:26" ht="12.2" customHeight="1" x14ac:dyDescent="0.2">
      <c r="B45" s="32">
        <v>889</v>
      </c>
      <c r="C45" s="32" t="s">
        <v>24</v>
      </c>
      <c r="D45" s="32" t="s">
        <v>12</v>
      </c>
      <c r="E45" s="45" t="s">
        <v>118</v>
      </c>
      <c r="F45" s="45" t="s">
        <v>119</v>
      </c>
      <c r="G45" s="11" t="s">
        <v>38</v>
      </c>
      <c r="H45" s="11"/>
      <c r="I45" s="11"/>
      <c r="J45" s="11">
        <v>1250</v>
      </c>
      <c r="K45" s="11"/>
      <c r="L45" s="11"/>
      <c r="M45" s="11"/>
      <c r="N45" s="11"/>
      <c r="O45" s="11"/>
      <c r="P45" s="11"/>
      <c r="Q45" s="11"/>
      <c r="R45" s="11"/>
      <c r="S45" s="11"/>
    </row>
    <row r="46" spans="1:26" ht="12.2" customHeight="1" x14ac:dyDescent="0.2">
      <c r="B46" s="32">
        <v>889</v>
      </c>
      <c r="C46" s="32" t="s">
        <v>39</v>
      </c>
      <c r="D46" s="32" t="s">
        <v>12</v>
      </c>
      <c r="E46" s="45" t="s">
        <v>118</v>
      </c>
      <c r="F46" s="45" t="s">
        <v>119</v>
      </c>
      <c r="G46" s="22" t="s">
        <v>38</v>
      </c>
      <c r="H46" s="11"/>
      <c r="I46" s="11"/>
      <c r="J46" s="11"/>
      <c r="K46" s="11"/>
      <c r="L46" s="11">
        <f>ROUNDUP(84674.36/9,0)</f>
        <v>9409</v>
      </c>
      <c r="M46" s="11">
        <v>6645</v>
      </c>
      <c r="N46" s="11"/>
      <c r="O46" s="11"/>
      <c r="P46" s="11"/>
      <c r="Q46" s="11"/>
      <c r="R46" s="11"/>
      <c r="S46" s="11"/>
    </row>
    <row r="47" spans="1:26" ht="12.2" customHeight="1" x14ac:dyDescent="0.2">
      <c r="B47" s="32">
        <v>889</v>
      </c>
      <c r="C47" s="32" t="s">
        <v>133</v>
      </c>
      <c r="D47" s="32" t="s">
        <v>12</v>
      </c>
      <c r="E47" s="44" t="s">
        <v>118</v>
      </c>
      <c r="F47" s="44" t="s">
        <v>119</v>
      </c>
      <c r="G47" s="11" t="s">
        <v>29</v>
      </c>
      <c r="H47" s="11"/>
      <c r="I47" s="11"/>
      <c r="J47" s="11"/>
      <c r="K47" s="11"/>
      <c r="L47" s="11">
        <f>ROUNDUP(84143.98/9,0)</f>
        <v>9350</v>
      </c>
      <c r="M47" s="11">
        <v>6653</v>
      </c>
      <c r="N47" s="11"/>
      <c r="O47" s="11"/>
      <c r="P47" s="11"/>
      <c r="Q47" s="11"/>
      <c r="R47" s="11"/>
      <c r="S47" s="11"/>
    </row>
    <row r="48" spans="1:26" customFormat="1" x14ac:dyDescent="0.2">
      <c r="A48" s="8"/>
      <c r="B48" s="16"/>
      <c r="C48" s="16"/>
      <c r="D48" s="16"/>
      <c r="E48" s="16"/>
      <c r="F48" s="16"/>
      <c r="G48" s="16"/>
      <c r="H48" s="17"/>
      <c r="I48" s="17"/>
      <c r="J48" s="17"/>
      <c r="K48" s="17"/>
      <c r="L48" s="18"/>
      <c r="M48" s="18"/>
      <c r="N48" s="18"/>
      <c r="O48" s="18"/>
      <c r="P48" s="18"/>
      <c r="Q48" s="18"/>
      <c r="R48" s="19"/>
      <c r="S48" s="19"/>
      <c r="T48" s="52"/>
      <c r="U48" s="52"/>
      <c r="V48" s="52"/>
      <c r="W48" s="52"/>
      <c r="X48" s="52"/>
      <c r="Y48" s="52"/>
      <c r="Z48" s="52"/>
    </row>
    <row r="49" spans="2:35" ht="12.2" customHeight="1" x14ac:dyDescent="0.2">
      <c r="B49" s="32">
        <v>889</v>
      </c>
      <c r="C49" s="32" t="s">
        <v>134</v>
      </c>
      <c r="D49" s="32" t="s">
        <v>12</v>
      </c>
      <c r="E49" s="44" t="s">
        <v>216</v>
      </c>
      <c r="F49" s="44" t="s">
        <v>215</v>
      </c>
      <c r="G49" s="11" t="s">
        <v>38</v>
      </c>
      <c r="H49" s="11"/>
      <c r="I49" s="11"/>
      <c r="J49" s="11"/>
      <c r="K49" s="11"/>
      <c r="L49" s="11"/>
      <c r="M49" s="11"/>
      <c r="N49" s="11">
        <v>70</v>
      </c>
      <c r="O49" s="25"/>
      <c r="P49" s="11"/>
      <c r="Q49" s="11"/>
      <c r="R49" s="11"/>
      <c r="S49" s="11"/>
    </row>
    <row r="50" spans="2:35" ht="12.2" customHeight="1" x14ac:dyDescent="0.2">
      <c r="B50" s="32">
        <v>889</v>
      </c>
      <c r="C50" s="32" t="s">
        <v>84</v>
      </c>
      <c r="D50" s="32" t="s">
        <v>12</v>
      </c>
      <c r="E50" s="44" t="s">
        <v>59</v>
      </c>
      <c r="F50" s="44" t="s">
        <v>217</v>
      </c>
      <c r="G50" s="11" t="s">
        <v>29</v>
      </c>
      <c r="H50" s="11"/>
      <c r="I50" s="11"/>
      <c r="J50" s="11"/>
      <c r="K50" s="11"/>
      <c r="L50" s="11"/>
      <c r="M50" s="11"/>
      <c r="N50" s="11">
        <v>49</v>
      </c>
      <c r="O50" s="25"/>
      <c r="P50" s="11"/>
      <c r="Q50" s="11"/>
      <c r="R50" s="11"/>
      <c r="S50" s="11"/>
    </row>
    <row r="51" spans="2:35" ht="12.2" customHeight="1" x14ac:dyDescent="0.2">
      <c r="B51" s="32">
        <v>889</v>
      </c>
      <c r="C51" s="32" t="s">
        <v>85</v>
      </c>
      <c r="D51" s="32" t="s">
        <v>12</v>
      </c>
      <c r="E51" s="44" t="s">
        <v>61</v>
      </c>
      <c r="F51" s="44" t="s">
        <v>60</v>
      </c>
      <c r="G51" s="11" t="s">
        <v>29</v>
      </c>
      <c r="H51" s="11">
        <v>73</v>
      </c>
      <c r="I51" s="11"/>
      <c r="J51" s="11"/>
      <c r="K51" s="11"/>
      <c r="L51" s="11"/>
      <c r="M51" s="11"/>
      <c r="N51" s="11"/>
      <c r="O51" s="25"/>
      <c r="P51" s="11"/>
      <c r="Q51" s="11"/>
      <c r="R51" s="11"/>
      <c r="S51" s="11"/>
    </row>
    <row r="52" spans="2:35" ht="12.2" customHeight="1" x14ac:dyDescent="0.2">
      <c r="B52" s="32">
        <v>889</v>
      </c>
      <c r="C52" s="32" t="s">
        <v>135</v>
      </c>
      <c r="D52" s="32" t="s">
        <v>12</v>
      </c>
      <c r="E52" s="44" t="s">
        <v>218</v>
      </c>
      <c r="F52" s="44" t="s">
        <v>219</v>
      </c>
      <c r="G52" s="11" t="s">
        <v>29</v>
      </c>
      <c r="H52" s="11">
        <v>126</v>
      </c>
      <c r="I52" s="11"/>
      <c r="J52" s="11"/>
      <c r="K52" s="11"/>
      <c r="L52" s="11"/>
      <c r="M52" s="11"/>
      <c r="N52" s="11"/>
      <c r="O52" s="25"/>
      <c r="P52" s="11"/>
      <c r="Q52" s="11"/>
      <c r="R52" s="11"/>
      <c r="S52" s="11"/>
    </row>
    <row r="53" spans="2:35" ht="12.2" customHeight="1" x14ac:dyDescent="0.2">
      <c r="B53" s="32">
        <v>889</v>
      </c>
      <c r="C53" s="32" t="s">
        <v>136</v>
      </c>
      <c r="D53" s="32" t="s">
        <v>263</v>
      </c>
      <c r="E53" s="44">
        <v>30108</v>
      </c>
      <c r="F53" s="44">
        <v>30139</v>
      </c>
      <c r="G53" s="11" t="s">
        <v>264</v>
      </c>
      <c r="H53" s="11"/>
      <c r="I53" s="11"/>
      <c r="J53" s="11"/>
      <c r="K53" s="11">
        <v>235</v>
      </c>
      <c r="L53" s="11"/>
      <c r="M53" s="11"/>
      <c r="N53" s="11"/>
      <c r="O53" s="25"/>
      <c r="P53" s="11"/>
      <c r="Q53" s="11"/>
      <c r="R53" s="11"/>
      <c r="S53" s="11"/>
    </row>
    <row r="54" spans="2:35" ht="12.2" customHeight="1" thickBot="1" x14ac:dyDescent="0.25">
      <c r="B54" s="58"/>
      <c r="C54" s="58"/>
      <c r="D54" s="58"/>
      <c r="E54" s="59"/>
      <c r="F54" s="59"/>
      <c r="G54" s="58"/>
      <c r="H54" s="60"/>
      <c r="I54" s="60"/>
      <c r="J54" s="60"/>
      <c r="K54" s="60"/>
      <c r="L54" s="60"/>
      <c r="M54" s="60"/>
      <c r="N54" s="60"/>
      <c r="O54" s="61"/>
      <c r="P54" s="60"/>
      <c r="Q54" s="60"/>
      <c r="R54" s="60"/>
      <c r="S54" s="60"/>
    </row>
    <row r="55" spans="2:35" ht="17.850000000000001" customHeight="1" thickBot="1" x14ac:dyDescent="0.25">
      <c r="B55" s="103" t="s">
        <v>299</v>
      </c>
      <c r="C55" s="104"/>
      <c r="D55" s="104"/>
      <c r="E55" s="104"/>
      <c r="F55" s="104"/>
      <c r="G55" s="104"/>
      <c r="H55" s="56">
        <f t="shared" ref="H55:S55" si="0">SUM(H6:H54)</f>
        <v>2614</v>
      </c>
      <c r="I55" s="56">
        <f t="shared" si="0"/>
        <v>0</v>
      </c>
      <c r="J55" s="56">
        <f t="shared" si="0"/>
        <v>3753</v>
      </c>
      <c r="K55" s="56">
        <f t="shared" si="0"/>
        <v>235</v>
      </c>
      <c r="L55" s="56">
        <f t="shared" si="0"/>
        <v>56494</v>
      </c>
      <c r="M55" s="56">
        <f t="shared" si="0"/>
        <v>39901</v>
      </c>
      <c r="N55" s="56">
        <f t="shared" si="0"/>
        <v>201</v>
      </c>
      <c r="O55" s="56">
        <f t="shared" si="0"/>
        <v>0</v>
      </c>
      <c r="P55" s="56">
        <f t="shared" si="0"/>
        <v>0</v>
      </c>
      <c r="Q55" s="56">
        <f t="shared" si="0"/>
        <v>0</v>
      </c>
      <c r="R55" s="56">
        <f t="shared" si="0"/>
        <v>0</v>
      </c>
      <c r="S55" s="56">
        <f t="shared" si="0"/>
        <v>13</v>
      </c>
      <c r="T55" s="53"/>
      <c r="U55" s="53"/>
      <c r="V55" s="53"/>
      <c r="W55" s="53"/>
      <c r="X55" s="53"/>
      <c r="Y55" s="53"/>
      <c r="Z55" s="53"/>
      <c r="AA55" s="7"/>
      <c r="AB55" s="7"/>
      <c r="AC55" s="7"/>
      <c r="AD55" s="7"/>
      <c r="AE55" s="7"/>
      <c r="AF55" s="7"/>
      <c r="AG55" s="7"/>
      <c r="AH55" s="7"/>
      <c r="AI55" s="7"/>
    </row>
    <row r="56" spans="2:35" x14ac:dyDescent="0.2">
      <c r="H56" s="9"/>
      <c r="I56" s="9"/>
    </row>
    <row r="57" spans="2:35" x14ac:dyDescent="0.2">
      <c r="H57" s="9"/>
      <c r="I57" s="9"/>
    </row>
    <row r="58" spans="2:35" x14ac:dyDescent="0.2">
      <c r="H58" s="9"/>
      <c r="I58" s="9"/>
    </row>
    <row r="59" spans="2:35" x14ac:dyDescent="0.2">
      <c r="C59" s="98"/>
      <c r="D59" s="98"/>
      <c r="E59" s="98"/>
      <c r="F59" s="98"/>
      <c r="G59" s="98"/>
      <c r="H59" s="9"/>
      <c r="I59" s="9"/>
    </row>
    <row r="60" spans="2:35" x14ac:dyDescent="0.2">
      <c r="L60" s="9"/>
      <c r="M60" s="9"/>
    </row>
    <row r="61" spans="2:35" x14ac:dyDescent="0.2">
      <c r="L61" s="9"/>
      <c r="M61" s="9"/>
    </row>
    <row r="80" spans="5:13" x14ac:dyDescent="0.2">
      <c r="E80" s="8"/>
      <c r="F80" s="8"/>
      <c r="L80" s="9"/>
      <c r="M80" s="9"/>
    </row>
    <row r="81" spans="5:13" x14ac:dyDescent="0.2">
      <c r="E81" s="8"/>
      <c r="F81" s="8"/>
      <c r="L81" s="9"/>
      <c r="M81" s="9"/>
    </row>
    <row r="98" spans="5:9" x14ac:dyDescent="0.2">
      <c r="E98" s="8"/>
      <c r="F98" s="8"/>
      <c r="H98" s="9"/>
      <c r="I98" s="9"/>
    </row>
    <row r="99" spans="5:9" x14ac:dyDescent="0.2">
      <c r="E99" s="8"/>
      <c r="F99" s="8"/>
      <c r="H99" s="9"/>
      <c r="I99" s="9"/>
    </row>
    <row r="100" spans="5:9" x14ac:dyDescent="0.2">
      <c r="E100" s="8"/>
      <c r="F100" s="8"/>
      <c r="H100" s="9"/>
      <c r="I100" s="9"/>
    </row>
    <row r="101" spans="5:9" x14ac:dyDescent="0.2">
      <c r="E101" s="8"/>
      <c r="F101" s="8"/>
      <c r="H101" s="9"/>
      <c r="I101" s="9"/>
    </row>
    <row r="102" spans="5:9" x14ac:dyDescent="0.2">
      <c r="E102" s="8"/>
      <c r="F102" s="8"/>
      <c r="H102" s="9"/>
      <c r="I102" s="9"/>
    </row>
    <row r="103" spans="5:9" x14ac:dyDescent="0.2">
      <c r="E103" s="8"/>
      <c r="F103" s="8"/>
      <c r="H103" s="9"/>
      <c r="I103" s="9"/>
    </row>
    <row r="104" spans="5:9" x14ac:dyDescent="0.2">
      <c r="E104" s="8"/>
      <c r="F104" s="8"/>
      <c r="H104" s="9"/>
      <c r="I104" s="9"/>
    </row>
    <row r="105" spans="5:9" x14ac:dyDescent="0.2">
      <c r="E105" s="8"/>
      <c r="F105" s="8"/>
      <c r="H105" s="9"/>
      <c r="I105" s="9"/>
    </row>
    <row r="106" spans="5:9" x14ac:dyDescent="0.2">
      <c r="E106" s="8"/>
      <c r="F106" s="8"/>
      <c r="H106" s="9"/>
      <c r="I106" s="9"/>
    </row>
    <row r="107" spans="5:9" x14ac:dyDescent="0.2">
      <c r="E107" s="8"/>
      <c r="F107" s="8"/>
      <c r="H107" s="9"/>
      <c r="I107" s="9"/>
    </row>
    <row r="108" spans="5:9" x14ac:dyDescent="0.2">
      <c r="E108" s="8"/>
      <c r="F108" s="8"/>
      <c r="H108" s="9"/>
      <c r="I108" s="9"/>
    </row>
    <row r="109" spans="5:9" x14ac:dyDescent="0.2">
      <c r="E109" s="8"/>
      <c r="F109" s="8"/>
      <c r="H109" s="9"/>
      <c r="I109" s="9"/>
    </row>
    <row r="110" spans="5:9" x14ac:dyDescent="0.2">
      <c r="E110" s="8"/>
      <c r="F110" s="8"/>
      <c r="H110" s="9"/>
      <c r="I110" s="9"/>
    </row>
    <row r="111" spans="5:9" x14ac:dyDescent="0.2">
      <c r="E111" s="8"/>
      <c r="F111" s="8"/>
      <c r="H111" s="9"/>
      <c r="I111" s="9"/>
    </row>
    <row r="112" spans="5:9" x14ac:dyDescent="0.2">
      <c r="E112" s="8"/>
      <c r="F112" s="8"/>
      <c r="H112" s="9"/>
      <c r="I112" s="9"/>
    </row>
    <row r="113" spans="5:9" x14ac:dyDescent="0.2">
      <c r="E113" s="8"/>
      <c r="F113" s="8"/>
      <c r="H113" s="9"/>
      <c r="I113" s="9"/>
    </row>
    <row r="114" spans="5:9" x14ac:dyDescent="0.2">
      <c r="E114" s="8"/>
      <c r="F114" s="8"/>
      <c r="H114" s="9"/>
      <c r="I114" s="9"/>
    </row>
    <row r="115" spans="5:9" x14ac:dyDescent="0.2">
      <c r="E115" s="8"/>
      <c r="F115" s="8"/>
      <c r="H115" s="9"/>
      <c r="I115" s="9"/>
    </row>
    <row r="116" spans="5:9" x14ac:dyDescent="0.2">
      <c r="E116" s="8"/>
      <c r="F116" s="8"/>
      <c r="H116" s="9"/>
      <c r="I116" s="9"/>
    </row>
    <row r="117" spans="5:9" x14ac:dyDescent="0.2">
      <c r="E117" s="8"/>
      <c r="F117" s="8"/>
      <c r="H117" s="9"/>
      <c r="I117" s="9"/>
    </row>
    <row r="118" spans="5:9" x14ac:dyDescent="0.2">
      <c r="E118" s="8"/>
      <c r="F118" s="8"/>
      <c r="H118" s="9"/>
      <c r="I118" s="9"/>
    </row>
    <row r="119" spans="5:9" x14ac:dyDescent="0.2">
      <c r="E119" s="8"/>
      <c r="F119" s="8"/>
      <c r="H119" s="9"/>
      <c r="I119" s="9"/>
    </row>
    <row r="120" spans="5:9" x14ac:dyDescent="0.2">
      <c r="E120" s="8"/>
      <c r="F120" s="8"/>
      <c r="H120" s="9"/>
      <c r="I120" s="9"/>
    </row>
    <row r="121" spans="5:9" x14ac:dyDescent="0.2">
      <c r="E121" s="8"/>
      <c r="F121" s="8"/>
      <c r="H121" s="9"/>
      <c r="I121" s="9"/>
    </row>
    <row r="122" spans="5:9" x14ac:dyDescent="0.2">
      <c r="E122" s="8"/>
      <c r="F122" s="8"/>
      <c r="H122" s="9"/>
      <c r="I122" s="9"/>
    </row>
    <row r="123" spans="5:9" x14ac:dyDescent="0.2">
      <c r="E123" s="8"/>
      <c r="F123" s="8"/>
      <c r="H123" s="9"/>
      <c r="I123" s="9"/>
    </row>
    <row r="124" spans="5:9" x14ac:dyDescent="0.2">
      <c r="E124" s="8"/>
      <c r="F124" s="8"/>
      <c r="H124" s="9"/>
      <c r="I124" s="9"/>
    </row>
    <row r="125" spans="5:9" x14ac:dyDescent="0.2">
      <c r="E125" s="8"/>
      <c r="F125" s="8"/>
      <c r="H125" s="9"/>
      <c r="I125" s="9"/>
    </row>
    <row r="126" spans="5:9" x14ac:dyDescent="0.2">
      <c r="E126" s="8"/>
      <c r="F126" s="8"/>
      <c r="H126" s="9"/>
      <c r="I126" s="9"/>
    </row>
    <row r="127" spans="5:9" x14ac:dyDescent="0.2">
      <c r="E127" s="8"/>
      <c r="F127" s="8"/>
      <c r="H127" s="9"/>
      <c r="I127" s="9"/>
    </row>
    <row r="128" spans="5:9" x14ac:dyDescent="0.2">
      <c r="E128" s="8"/>
      <c r="F128" s="8"/>
      <c r="H128" s="9"/>
      <c r="I128" s="9"/>
    </row>
    <row r="129" spans="5:9" x14ac:dyDescent="0.2">
      <c r="E129" s="8"/>
      <c r="F129" s="8"/>
      <c r="H129" s="9"/>
      <c r="I129" s="9"/>
    </row>
    <row r="130" spans="5:9" x14ac:dyDescent="0.2">
      <c r="E130" s="8"/>
      <c r="F130" s="8"/>
      <c r="H130" s="9"/>
      <c r="I130" s="9"/>
    </row>
    <row r="131" spans="5:9" x14ac:dyDescent="0.2">
      <c r="E131" s="8"/>
      <c r="F131" s="8"/>
      <c r="H131" s="9"/>
      <c r="I131" s="9"/>
    </row>
    <row r="132" spans="5:9" x14ac:dyDescent="0.2">
      <c r="E132" s="8"/>
      <c r="F132" s="8"/>
      <c r="H132" s="9"/>
      <c r="I132" s="9"/>
    </row>
    <row r="133" spans="5:9" x14ac:dyDescent="0.2">
      <c r="E133" s="8"/>
      <c r="F133" s="8"/>
      <c r="H133" s="9"/>
      <c r="I133" s="9"/>
    </row>
    <row r="134" spans="5:9" x14ac:dyDescent="0.2">
      <c r="E134" s="8"/>
      <c r="F134" s="8"/>
      <c r="H134" s="9"/>
      <c r="I134" s="9"/>
    </row>
    <row r="135" spans="5:9" x14ac:dyDescent="0.2">
      <c r="E135" s="8"/>
      <c r="F135" s="8"/>
      <c r="H135" s="9"/>
      <c r="I135" s="9"/>
    </row>
    <row r="136" spans="5:9" x14ac:dyDescent="0.2">
      <c r="E136" s="8"/>
      <c r="F136" s="8"/>
      <c r="H136" s="9"/>
      <c r="I136" s="9"/>
    </row>
    <row r="137" spans="5:9" x14ac:dyDescent="0.2">
      <c r="E137" s="8"/>
      <c r="F137" s="8"/>
      <c r="H137" s="9"/>
      <c r="I137" s="9"/>
    </row>
    <row r="138" spans="5:9" x14ac:dyDescent="0.2">
      <c r="E138" s="8"/>
      <c r="F138" s="8"/>
      <c r="H138" s="9"/>
      <c r="I138" s="9"/>
    </row>
    <row r="139" spans="5:9" x14ac:dyDescent="0.2">
      <c r="E139" s="8"/>
      <c r="F139" s="8"/>
      <c r="H139" s="9"/>
      <c r="I139" s="9"/>
    </row>
    <row r="140" spans="5:9" x14ac:dyDescent="0.2">
      <c r="E140" s="8"/>
      <c r="F140" s="8"/>
      <c r="H140" s="9"/>
      <c r="I140" s="9"/>
    </row>
    <row r="141" spans="5:9" x14ac:dyDescent="0.2">
      <c r="E141" s="8"/>
      <c r="F141" s="8"/>
      <c r="H141" s="9"/>
      <c r="I141" s="9"/>
    </row>
    <row r="142" spans="5:9" x14ac:dyDescent="0.2">
      <c r="E142" s="8"/>
      <c r="F142" s="8"/>
      <c r="H142" s="9"/>
      <c r="I142" s="9"/>
    </row>
    <row r="143" spans="5:9" x14ac:dyDescent="0.2">
      <c r="E143" s="8"/>
      <c r="F143" s="8"/>
      <c r="H143" s="9"/>
      <c r="I143" s="9"/>
    </row>
    <row r="144" spans="5:9" x14ac:dyDescent="0.2">
      <c r="E144" s="8"/>
      <c r="F144" s="8"/>
      <c r="H144" s="9"/>
      <c r="I144" s="9"/>
    </row>
    <row r="145" spans="5:9" x14ac:dyDescent="0.2">
      <c r="E145" s="8"/>
      <c r="F145" s="8"/>
      <c r="H145" s="9"/>
      <c r="I145" s="9"/>
    </row>
    <row r="146" spans="5:9" x14ac:dyDescent="0.2">
      <c r="E146" s="8"/>
      <c r="F146" s="8"/>
      <c r="H146" s="9"/>
      <c r="I146" s="9"/>
    </row>
    <row r="147" spans="5:9" x14ac:dyDescent="0.2">
      <c r="E147" s="8"/>
      <c r="F147" s="8"/>
      <c r="H147" s="9"/>
      <c r="I147" s="9"/>
    </row>
    <row r="148" spans="5:9" x14ac:dyDescent="0.2">
      <c r="E148" s="8"/>
      <c r="F148" s="8"/>
      <c r="H148" s="9"/>
      <c r="I148" s="9"/>
    </row>
    <row r="149" spans="5:9" x14ac:dyDescent="0.2">
      <c r="E149" s="8"/>
      <c r="F149" s="8"/>
      <c r="H149" s="9"/>
      <c r="I149" s="9"/>
    </row>
    <row r="150" spans="5:9" x14ac:dyDescent="0.2">
      <c r="E150" s="8"/>
      <c r="F150" s="8"/>
      <c r="H150" s="9"/>
      <c r="I150" s="9"/>
    </row>
    <row r="151" spans="5:9" x14ac:dyDescent="0.2">
      <c r="E151" s="8"/>
      <c r="F151" s="8"/>
      <c r="H151" s="9"/>
      <c r="I151" s="9"/>
    </row>
    <row r="152" spans="5:9" x14ac:dyDescent="0.2">
      <c r="E152" s="8"/>
      <c r="F152" s="8"/>
      <c r="H152" s="9"/>
      <c r="I152" s="9"/>
    </row>
    <row r="153" spans="5:9" x14ac:dyDescent="0.2">
      <c r="E153" s="8"/>
      <c r="F153" s="8"/>
      <c r="H153" s="9"/>
      <c r="I153" s="9"/>
    </row>
    <row r="154" spans="5:9" x14ac:dyDescent="0.2">
      <c r="E154" s="8"/>
      <c r="F154" s="8"/>
      <c r="H154" s="9"/>
      <c r="I154" s="9"/>
    </row>
    <row r="155" spans="5:9" x14ac:dyDescent="0.2">
      <c r="E155" s="8"/>
      <c r="F155" s="8"/>
      <c r="H155" s="9"/>
      <c r="I155" s="9"/>
    </row>
    <row r="156" spans="5:9" x14ac:dyDescent="0.2">
      <c r="E156" s="8"/>
      <c r="F156" s="8"/>
      <c r="H156" s="9"/>
      <c r="I156" s="9"/>
    </row>
    <row r="157" spans="5:9" x14ac:dyDescent="0.2">
      <c r="E157" s="8"/>
      <c r="F157" s="8"/>
      <c r="H157" s="9"/>
      <c r="I157" s="9"/>
    </row>
    <row r="158" spans="5:9" x14ac:dyDescent="0.2">
      <c r="E158" s="8"/>
      <c r="F158" s="8"/>
      <c r="H158" s="9"/>
      <c r="I158" s="9"/>
    </row>
    <row r="159" spans="5:9" x14ac:dyDescent="0.2">
      <c r="E159" s="8"/>
      <c r="F159" s="8"/>
      <c r="H159" s="9"/>
      <c r="I159" s="9"/>
    </row>
    <row r="160" spans="5:9" x14ac:dyDescent="0.2">
      <c r="E160" s="8"/>
      <c r="F160" s="8"/>
      <c r="H160" s="9"/>
      <c r="I160" s="9"/>
    </row>
    <row r="161" spans="5:9" x14ac:dyDescent="0.2">
      <c r="E161" s="8"/>
      <c r="F161" s="8"/>
      <c r="H161" s="9"/>
      <c r="I161" s="9"/>
    </row>
    <row r="162" spans="5:9" x14ac:dyDescent="0.2">
      <c r="E162" s="8"/>
      <c r="F162" s="8"/>
      <c r="H162" s="9"/>
      <c r="I162" s="9"/>
    </row>
    <row r="163" spans="5:9" x14ac:dyDescent="0.2">
      <c r="E163" s="8"/>
      <c r="F163" s="8"/>
      <c r="H163" s="9"/>
      <c r="I163" s="9"/>
    </row>
    <row r="164" spans="5:9" x14ac:dyDescent="0.2">
      <c r="E164" s="8"/>
      <c r="F164" s="8"/>
      <c r="H164" s="9"/>
      <c r="I164" s="9"/>
    </row>
    <row r="165" spans="5:9" x14ac:dyDescent="0.2">
      <c r="E165" s="8"/>
      <c r="F165" s="8"/>
      <c r="H165" s="9"/>
      <c r="I165" s="9"/>
    </row>
    <row r="166" spans="5:9" x14ac:dyDescent="0.2">
      <c r="E166" s="8"/>
      <c r="F166" s="8"/>
      <c r="H166" s="9"/>
      <c r="I166" s="9"/>
    </row>
    <row r="167" spans="5:9" x14ac:dyDescent="0.2">
      <c r="E167" s="8"/>
      <c r="F167" s="8"/>
      <c r="H167" s="9"/>
      <c r="I167" s="9"/>
    </row>
    <row r="168" spans="5:9" x14ac:dyDescent="0.2">
      <c r="E168" s="8"/>
      <c r="F168" s="8"/>
      <c r="H168" s="9"/>
      <c r="I168" s="9"/>
    </row>
    <row r="169" spans="5:9" x14ac:dyDescent="0.2">
      <c r="E169" s="8"/>
      <c r="F169" s="8"/>
      <c r="H169" s="9"/>
      <c r="I169" s="9"/>
    </row>
    <row r="170" spans="5:9" x14ac:dyDescent="0.2">
      <c r="E170" s="8"/>
      <c r="F170" s="8"/>
      <c r="H170" s="9"/>
      <c r="I170" s="9"/>
    </row>
    <row r="171" spans="5:9" x14ac:dyDescent="0.2">
      <c r="E171" s="8"/>
      <c r="F171" s="8"/>
      <c r="H171" s="9"/>
      <c r="I171" s="9"/>
    </row>
    <row r="172" spans="5:9" x14ac:dyDescent="0.2">
      <c r="E172" s="8"/>
      <c r="F172" s="8"/>
      <c r="H172" s="9"/>
      <c r="I172" s="9"/>
    </row>
    <row r="173" spans="5:9" x14ac:dyDescent="0.2">
      <c r="E173" s="8"/>
      <c r="F173" s="8"/>
      <c r="H173" s="9"/>
      <c r="I173" s="9"/>
    </row>
    <row r="174" spans="5:9" x14ac:dyDescent="0.2">
      <c r="E174" s="8"/>
      <c r="F174" s="8"/>
      <c r="H174" s="9"/>
      <c r="I174" s="9"/>
    </row>
    <row r="175" spans="5:9" x14ac:dyDescent="0.2">
      <c r="E175" s="8"/>
      <c r="F175" s="8"/>
      <c r="H175" s="9"/>
      <c r="I175" s="9"/>
    </row>
    <row r="176" spans="5:9" x14ac:dyDescent="0.2">
      <c r="E176" s="8"/>
      <c r="F176" s="8"/>
      <c r="H176" s="9"/>
      <c r="I176" s="9"/>
    </row>
    <row r="177" spans="5:9" x14ac:dyDescent="0.2">
      <c r="E177" s="8"/>
      <c r="F177" s="8"/>
      <c r="H177" s="9"/>
      <c r="I177" s="9"/>
    </row>
    <row r="178" spans="5:9" x14ac:dyDescent="0.2">
      <c r="E178" s="8"/>
      <c r="F178" s="8"/>
      <c r="H178" s="9"/>
      <c r="I178" s="9"/>
    </row>
    <row r="179" spans="5:9" x14ac:dyDescent="0.2">
      <c r="E179" s="8"/>
      <c r="F179" s="8"/>
      <c r="H179" s="9"/>
      <c r="I179" s="9"/>
    </row>
    <row r="180" spans="5:9" x14ac:dyDescent="0.2">
      <c r="E180" s="8"/>
      <c r="F180" s="8"/>
      <c r="H180" s="9"/>
      <c r="I180" s="9"/>
    </row>
    <row r="181" spans="5:9" x14ac:dyDescent="0.2">
      <c r="E181" s="8"/>
      <c r="F181" s="8"/>
      <c r="H181" s="9"/>
      <c r="I181" s="9"/>
    </row>
    <row r="182" spans="5:9" x14ac:dyDescent="0.2">
      <c r="E182" s="8"/>
      <c r="F182" s="8"/>
      <c r="H182" s="9"/>
      <c r="I182" s="9"/>
    </row>
    <row r="183" spans="5:9" x14ac:dyDescent="0.2">
      <c r="E183" s="8"/>
      <c r="F183" s="8"/>
      <c r="H183" s="9"/>
      <c r="I183" s="9"/>
    </row>
    <row r="184" spans="5:9" x14ac:dyDescent="0.2">
      <c r="E184" s="8"/>
      <c r="F184" s="8"/>
      <c r="H184" s="9"/>
      <c r="I184" s="9"/>
    </row>
    <row r="185" spans="5:9" x14ac:dyDescent="0.2">
      <c r="E185" s="8"/>
      <c r="F185" s="8"/>
      <c r="H185" s="9"/>
      <c r="I185" s="9"/>
    </row>
    <row r="186" spans="5:9" x14ac:dyDescent="0.2">
      <c r="E186" s="8"/>
      <c r="F186" s="8"/>
      <c r="H186" s="9"/>
      <c r="I186" s="9"/>
    </row>
    <row r="187" spans="5:9" x14ac:dyDescent="0.2">
      <c r="E187" s="8"/>
      <c r="F187" s="8"/>
      <c r="H187" s="9"/>
      <c r="I187" s="9"/>
    </row>
    <row r="188" spans="5:9" x14ac:dyDescent="0.2">
      <c r="E188" s="8"/>
      <c r="F188" s="8"/>
      <c r="H188" s="9"/>
      <c r="I188" s="9"/>
    </row>
    <row r="189" spans="5:9" x14ac:dyDescent="0.2">
      <c r="E189" s="8"/>
      <c r="F189" s="8"/>
      <c r="H189" s="9"/>
      <c r="I189" s="9"/>
    </row>
    <row r="190" spans="5:9" x14ac:dyDescent="0.2">
      <c r="E190" s="8"/>
      <c r="F190" s="8"/>
      <c r="H190" s="9"/>
      <c r="I190" s="9"/>
    </row>
    <row r="191" spans="5:9" x14ac:dyDescent="0.2">
      <c r="E191" s="8"/>
      <c r="F191" s="8"/>
      <c r="H191" s="9"/>
      <c r="I191" s="9"/>
    </row>
    <row r="192" spans="5:9" x14ac:dyDescent="0.2">
      <c r="E192" s="8"/>
      <c r="F192" s="8"/>
      <c r="H192" s="9"/>
      <c r="I192" s="9"/>
    </row>
    <row r="193" spans="5:9" x14ac:dyDescent="0.2">
      <c r="E193" s="8"/>
      <c r="F193" s="8"/>
      <c r="H193" s="9"/>
      <c r="I193" s="9"/>
    </row>
    <row r="194" spans="5:9" x14ac:dyDescent="0.2">
      <c r="E194" s="8"/>
      <c r="F194" s="8"/>
      <c r="H194" s="9"/>
      <c r="I194" s="9"/>
    </row>
    <row r="195" spans="5:9" x14ac:dyDescent="0.2">
      <c r="E195" s="8"/>
      <c r="F195" s="8"/>
      <c r="H195" s="9"/>
      <c r="I195" s="9"/>
    </row>
    <row r="196" spans="5:9" x14ac:dyDescent="0.2">
      <c r="E196" s="8"/>
      <c r="F196" s="8"/>
      <c r="H196" s="9"/>
      <c r="I196" s="9"/>
    </row>
    <row r="197" spans="5:9" x14ac:dyDescent="0.2">
      <c r="E197" s="8"/>
      <c r="F197" s="8"/>
      <c r="H197" s="9"/>
      <c r="I197" s="9"/>
    </row>
    <row r="198" spans="5:9" x14ac:dyDescent="0.2">
      <c r="E198" s="8"/>
      <c r="F198" s="8"/>
      <c r="H198" s="9"/>
      <c r="I198" s="9"/>
    </row>
    <row r="199" spans="5:9" x14ac:dyDescent="0.2">
      <c r="E199" s="8"/>
      <c r="F199" s="8"/>
      <c r="H199" s="9"/>
      <c r="I199" s="9"/>
    </row>
    <row r="200" spans="5:9" x14ac:dyDescent="0.2">
      <c r="E200" s="8"/>
      <c r="F200" s="8"/>
      <c r="H200" s="9"/>
      <c r="I200" s="9"/>
    </row>
    <row r="201" spans="5:9" x14ac:dyDescent="0.2">
      <c r="E201" s="8"/>
      <c r="F201" s="8"/>
      <c r="H201" s="9"/>
      <c r="I201" s="9"/>
    </row>
    <row r="202" spans="5:9" x14ac:dyDescent="0.2">
      <c r="E202" s="8"/>
      <c r="F202" s="8"/>
      <c r="H202" s="9"/>
      <c r="I202" s="9"/>
    </row>
    <row r="203" spans="5:9" x14ac:dyDescent="0.2">
      <c r="E203" s="8"/>
      <c r="F203" s="8"/>
      <c r="H203" s="9"/>
      <c r="I203" s="9"/>
    </row>
    <row r="204" spans="5:9" x14ac:dyDescent="0.2">
      <c r="E204" s="8"/>
      <c r="F204" s="8"/>
      <c r="H204" s="9"/>
      <c r="I204" s="9"/>
    </row>
    <row r="205" spans="5:9" x14ac:dyDescent="0.2">
      <c r="E205" s="8"/>
      <c r="F205" s="8"/>
      <c r="H205" s="9"/>
      <c r="I205" s="9"/>
    </row>
    <row r="206" spans="5:9" x14ac:dyDescent="0.2">
      <c r="E206" s="8"/>
      <c r="F206" s="8"/>
      <c r="H206" s="9"/>
      <c r="I206" s="9"/>
    </row>
    <row r="207" spans="5:9" x14ac:dyDescent="0.2">
      <c r="E207" s="8"/>
      <c r="F207" s="8"/>
      <c r="H207" s="9"/>
      <c r="I207" s="9"/>
    </row>
    <row r="208" spans="5:9" x14ac:dyDescent="0.2">
      <c r="E208" s="8"/>
      <c r="F208" s="8"/>
      <c r="H208" s="9"/>
      <c r="I208" s="9"/>
    </row>
    <row r="209" spans="5:9" x14ac:dyDescent="0.2">
      <c r="E209" s="8"/>
      <c r="F209" s="8"/>
      <c r="H209" s="9"/>
      <c r="I209" s="9"/>
    </row>
    <row r="210" spans="5:9" x14ac:dyDescent="0.2">
      <c r="E210" s="8"/>
      <c r="F210" s="8"/>
      <c r="H210" s="9"/>
      <c r="I210" s="9"/>
    </row>
    <row r="211" spans="5:9" x14ac:dyDescent="0.2">
      <c r="E211" s="8"/>
      <c r="F211" s="8"/>
      <c r="H211" s="9"/>
      <c r="I211" s="9"/>
    </row>
    <row r="212" spans="5:9" x14ac:dyDescent="0.2">
      <c r="E212" s="8"/>
      <c r="F212" s="8"/>
      <c r="H212" s="9"/>
      <c r="I212" s="9"/>
    </row>
    <row r="213" spans="5:9" x14ac:dyDescent="0.2">
      <c r="E213" s="8"/>
      <c r="F213" s="8"/>
      <c r="H213" s="9"/>
      <c r="I213" s="9"/>
    </row>
    <row r="214" spans="5:9" x14ac:dyDescent="0.2">
      <c r="E214" s="8"/>
      <c r="F214" s="8"/>
      <c r="H214" s="9"/>
      <c r="I214" s="9"/>
    </row>
    <row r="215" spans="5:9" x14ac:dyDescent="0.2">
      <c r="E215" s="8"/>
      <c r="F215" s="8"/>
      <c r="H215" s="9"/>
      <c r="I215" s="9"/>
    </row>
    <row r="216" spans="5:9" x14ac:dyDescent="0.2">
      <c r="E216" s="8"/>
      <c r="F216" s="8"/>
      <c r="H216" s="9"/>
      <c r="I216" s="9"/>
    </row>
    <row r="217" spans="5:9" x14ac:dyDescent="0.2">
      <c r="E217" s="8"/>
      <c r="F217" s="8"/>
      <c r="H217" s="9"/>
      <c r="I217" s="9"/>
    </row>
    <row r="218" spans="5:9" x14ac:dyDescent="0.2">
      <c r="E218" s="8"/>
      <c r="F218" s="8"/>
      <c r="H218" s="9"/>
      <c r="I218" s="9"/>
    </row>
    <row r="219" spans="5:9" x14ac:dyDescent="0.2">
      <c r="E219" s="8"/>
      <c r="F219" s="8"/>
      <c r="H219" s="9"/>
      <c r="I219" s="9"/>
    </row>
    <row r="220" spans="5:9" x14ac:dyDescent="0.2">
      <c r="E220" s="8"/>
      <c r="F220" s="8"/>
      <c r="H220" s="9"/>
      <c r="I220" s="9"/>
    </row>
    <row r="221" spans="5:9" x14ac:dyDescent="0.2">
      <c r="E221" s="8"/>
      <c r="F221" s="8"/>
      <c r="H221" s="9"/>
      <c r="I221" s="9"/>
    </row>
    <row r="222" spans="5:9" x14ac:dyDescent="0.2">
      <c r="E222" s="8"/>
      <c r="F222" s="8"/>
      <c r="H222" s="9"/>
      <c r="I222" s="9"/>
    </row>
    <row r="223" spans="5:9" x14ac:dyDescent="0.2">
      <c r="E223" s="8"/>
      <c r="F223" s="8"/>
      <c r="H223" s="9"/>
      <c r="I223" s="9"/>
    </row>
    <row r="224" spans="5:9" x14ac:dyDescent="0.2">
      <c r="E224" s="8"/>
      <c r="F224" s="8"/>
      <c r="H224" s="9"/>
      <c r="I224" s="9"/>
    </row>
    <row r="225" spans="5:9" x14ac:dyDescent="0.2">
      <c r="E225" s="8"/>
      <c r="F225" s="8"/>
      <c r="H225" s="9"/>
      <c r="I225" s="9"/>
    </row>
    <row r="226" spans="5:9" x14ac:dyDescent="0.2">
      <c r="E226" s="8"/>
      <c r="F226" s="8"/>
      <c r="H226" s="9"/>
      <c r="I226" s="9"/>
    </row>
    <row r="227" spans="5:9" x14ac:dyDescent="0.2">
      <c r="E227" s="8"/>
      <c r="F227" s="8"/>
      <c r="H227" s="9"/>
      <c r="I227" s="9"/>
    </row>
    <row r="228" spans="5:9" x14ac:dyDescent="0.2">
      <c r="E228" s="8"/>
      <c r="F228" s="8"/>
      <c r="H228" s="9"/>
      <c r="I228" s="9"/>
    </row>
    <row r="229" spans="5:9" x14ac:dyDescent="0.2">
      <c r="E229" s="8"/>
      <c r="F229" s="8"/>
      <c r="H229" s="9"/>
      <c r="I229" s="9"/>
    </row>
    <row r="230" spans="5:9" x14ac:dyDescent="0.2">
      <c r="E230" s="8"/>
      <c r="F230" s="8"/>
      <c r="H230" s="9"/>
      <c r="I230" s="9"/>
    </row>
    <row r="231" spans="5:9" x14ac:dyDescent="0.2">
      <c r="E231" s="8"/>
      <c r="F231" s="8"/>
      <c r="H231" s="9"/>
      <c r="I231" s="9"/>
    </row>
    <row r="232" spans="5:9" x14ac:dyDescent="0.2">
      <c r="E232" s="8"/>
      <c r="F232" s="8"/>
      <c r="H232" s="9"/>
      <c r="I232" s="9"/>
    </row>
    <row r="233" spans="5:9" x14ac:dyDescent="0.2">
      <c r="E233" s="8"/>
      <c r="F233" s="8"/>
      <c r="H233" s="9"/>
      <c r="I233" s="9"/>
    </row>
    <row r="234" spans="5:9" x14ac:dyDescent="0.2">
      <c r="E234" s="8"/>
      <c r="F234" s="8"/>
      <c r="H234" s="9"/>
      <c r="I234" s="9"/>
    </row>
    <row r="235" spans="5:9" x14ac:dyDescent="0.2">
      <c r="E235" s="8"/>
      <c r="F235" s="8"/>
      <c r="H235" s="9"/>
      <c r="I235" s="9"/>
    </row>
    <row r="236" spans="5:9" x14ac:dyDescent="0.2">
      <c r="E236" s="8"/>
      <c r="F236" s="8"/>
      <c r="H236" s="9"/>
      <c r="I236" s="9"/>
    </row>
    <row r="237" spans="5:9" x14ac:dyDescent="0.2">
      <c r="E237" s="8"/>
      <c r="F237" s="8"/>
      <c r="H237" s="9"/>
      <c r="I237" s="9"/>
    </row>
    <row r="238" spans="5:9" x14ac:dyDescent="0.2">
      <c r="E238" s="8"/>
      <c r="F238" s="8"/>
      <c r="H238" s="9"/>
      <c r="I238" s="9"/>
    </row>
    <row r="239" spans="5:9" x14ac:dyDescent="0.2">
      <c r="E239" s="8"/>
      <c r="F239" s="8"/>
      <c r="H239" s="9"/>
      <c r="I239" s="9"/>
    </row>
    <row r="240" spans="5:9" x14ac:dyDescent="0.2">
      <c r="E240" s="8"/>
      <c r="F240" s="8"/>
      <c r="H240" s="9"/>
      <c r="I240" s="9"/>
    </row>
    <row r="241" spans="5:9" x14ac:dyDescent="0.2">
      <c r="E241" s="8"/>
      <c r="F241" s="8"/>
      <c r="H241" s="9"/>
      <c r="I241" s="9"/>
    </row>
    <row r="242" spans="5:9" x14ac:dyDescent="0.2">
      <c r="E242" s="8"/>
      <c r="F242" s="8"/>
      <c r="H242" s="9"/>
      <c r="I242" s="9"/>
    </row>
    <row r="243" spans="5:9" x14ac:dyDescent="0.2">
      <c r="E243" s="8"/>
      <c r="F243" s="8"/>
      <c r="H243" s="9"/>
      <c r="I243" s="9"/>
    </row>
    <row r="244" spans="5:9" x14ac:dyDescent="0.2">
      <c r="E244" s="8"/>
      <c r="F244" s="8"/>
      <c r="H244" s="9"/>
      <c r="I244" s="9"/>
    </row>
    <row r="245" spans="5:9" x14ac:dyDescent="0.2">
      <c r="E245" s="8"/>
      <c r="F245" s="8"/>
      <c r="H245" s="9"/>
      <c r="I245" s="9"/>
    </row>
    <row r="246" spans="5:9" x14ac:dyDescent="0.2">
      <c r="E246" s="8"/>
      <c r="F246" s="8"/>
      <c r="H246" s="9"/>
      <c r="I246" s="9"/>
    </row>
    <row r="247" spans="5:9" x14ac:dyDescent="0.2">
      <c r="E247" s="8"/>
      <c r="F247" s="8"/>
      <c r="H247" s="9"/>
      <c r="I247" s="9"/>
    </row>
    <row r="248" spans="5:9" x14ac:dyDescent="0.2">
      <c r="E248" s="8"/>
      <c r="F248" s="8"/>
      <c r="H248" s="9"/>
      <c r="I248" s="9"/>
    </row>
    <row r="249" spans="5:9" x14ac:dyDescent="0.2">
      <c r="E249" s="8"/>
      <c r="F249" s="8"/>
      <c r="H249" s="9"/>
      <c r="I249" s="9"/>
    </row>
    <row r="250" spans="5:9" x14ac:dyDescent="0.2">
      <c r="E250" s="8"/>
      <c r="F250" s="8"/>
      <c r="H250" s="9"/>
      <c r="I250" s="9"/>
    </row>
    <row r="251" spans="5:9" x14ac:dyDescent="0.2">
      <c r="E251" s="8"/>
      <c r="F251" s="8"/>
      <c r="H251" s="9"/>
      <c r="I251" s="9"/>
    </row>
    <row r="252" spans="5:9" x14ac:dyDescent="0.2">
      <c r="E252" s="8"/>
      <c r="F252" s="8"/>
      <c r="H252" s="9"/>
      <c r="I252" s="9"/>
    </row>
    <row r="253" spans="5:9" x14ac:dyDescent="0.2">
      <c r="E253" s="8"/>
      <c r="F253" s="8"/>
      <c r="H253" s="9"/>
      <c r="I253" s="9"/>
    </row>
    <row r="254" spans="5:9" x14ac:dyDescent="0.2">
      <c r="E254" s="8"/>
      <c r="F254" s="8"/>
      <c r="H254" s="9"/>
      <c r="I254" s="9"/>
    </row>
    <row r="255" spans="5:9" x14ac:dyDescent="0.2">
      <c r="E255" s="8"/>
      <c r="F255" s="8"/>
      <c r="H255" s="9"/>
      <c r="I255" s="9"/>
    </row>
    <row r="256" spans="5:9" x14ac:dyDescent="0.2">
      <c r="E256" s="8"/>
      <c r="F256" s="8"/>
      <c r="H256" s="9"/>
      <c r="I256" s="9"/>
    </row>
    <row r="257" spans="5:9" x14ac:dyDescent="0.2">
      <c r="E257" s="8"/>
      <c r="F257" s="8"/>
      <c r="H257" s="9"/>
      <c r="I257" s="9"/>
    </row>
    <row r="258" spans="5:9" x14ac:dyDescent="0.2">
      <c r="E258" s="8"/>
      <c r="F258" s="8"/>
      <c r="H258" s="9"/>
      <c r="I258" s="9"/>
    </row>
    <row r="259" spans="5:9" x14ac:dyDescent="0.2">
      <c r="E259" s="8"/>
      <c r="F259" s="8"/>
      <c r="H259" s="9"/>
      <c r="I259" s="9"/>
    </row>
    <row r="260" spans="5:9" x14ac:dyDescent="0.2">
      <c r="E260" s="8"/>
      <c r="F260" s="8"/>
      <c r="H260" s="9"/>
      <c r="I260" s="9"/>
    </row>
    <row r="261" spans="5:9" x14ac:dyDescent="0.2">
      <c r="E261" s="8"/>
      <c r="F261" s="8"/>
      <c r="H261" s="9"/>
      <c r="I261" s="9"/>
    </row>
    <row r="262" spans="5:9" x14ac:dyDescent="0.2">
      <c r="E262" s="8"/>
      <c r="F262" s="8"/>
      <c r="H262" s="9"/>
      <c r="I262" s="9"/>
    </row>
    <row r="263" spans="5:9" x14ac:dyDescent="0.2">
      <c r="E263" s="8"/>
      <c r="F263" s="8"/>
      <c r="H263" s="9"/>
      <c r="I263" s="9"/>
    </row>
    <row r="264" spans="5:9" x14ac:dyDescent="0.2">
      <c r="E264" s="8"/>
      <c r="F264" s="8"/>
      <c r="H264" s="9"/>
      <c r="I264" s="9"/>
    </row>
    <row r="265" spans="5:9" x14ac:dyDescent="0.2">
      <c r="E265" s="8"/>
      <c r="F265" s="8"/>
      <c r="H265" s="9"/>
      <c r="I265" s="9"/>
    </row>
    <row r="266" spans="5:9" x14ac:dyDescent="0.2">
      <c r="E266" s="8"/>
      <c r="F266" s="8"/>
      <c r="H266" s="9"/>
      <c r="I266" s="9"/>
    </row>
    <row r="267" spans="5:9" x14ac:dyDescent="0.2">
      <c r="E267" s="8"/>
      <c r="F267" s="8"/>
      <c r="H267" s="9"/>
      <c r="I267" s="9"/>
    </row>
    <row r="268" spans="5:9" x14ac:dyDescent="0.2">
      <c r="E268" s="8"/>
      <c r="F268" s="8"/>
      <c r="H268" s="9"/>
      <c r="I268" s="9"/>
    </row>
    <row r="269" spans="5:9" x14ac:dyDescent="0.2">
      <c r="E269" s="8"/>
      <c r="F269" s="8"/>
      <c r="H269" s="9"/>
      <c r="I269" s="9"/>
    </row>
    <row r="270" spans="5:9" x14ac:dyDescent="0.2">
      <c r="E270" s="8"/>
      <c r="F270" s="8"/>
      <c r="H270" s="9"/>
      <c r="I270" s="9"/>
    </row>
    <row r="271" spans="5:9" x14ac:dyDescent="0.2">
      <c r="E271" s="8"/>
      <c r="F271" s="8"/>
      <c r="H271" s="9"/>
      <c r="I271" s="9"/>
    </row>
    <row r="272" spans="5:9" x14ac:dyDescent="0.2">
      <c r="E272" s="8"/>
      <c r="F272" s="8"/>
      <c r="H272" s="9"/>
      <c r="I272" s="9"/>
    </row>
    <row r="273" spans="5:9" x14ac:dyDescent="0.2">
      <c r="E273" s="8"/>
      <c r="F273" s="8"/>
      <c r="H273" s="9"/>
      <c r="I273" s="9"/>
    </row>
    <row r="274" spans="5:9" x14ac:dyDescent="0.2">
      <c r="E274" s="8"/>
      <c r="F274" s="8"/>
      <c r="H274" s="9"/>
      <c r="I274" s="9"/>
    </row>
    <row r="275" spans="5:9" x14ac:dyDescent="0.2">
      <c r="E275" s="8"/>
      <c r="F275" s="8"/>
      <c r="H275" s="9"/>
      <c r="I275" s="9"/>
    </row>
    <row r="276" spans="5:9" x14ac:dyDescent="0.2">
      <c r="E276" s="8"/>
      <c r="F276" s="8"/>
      <c r="H276" s="9"/>
      <c r="I276" s="9"/>
    </row>
    <row r="277" spans="5:9" x14ac:dyDescent="0.2">
      <c r="E277" s="8"/>
      <c r="F277" s="8"/>
      <c r="H277" s="9"/>
      <c r="I277" s="9"/>
    </row>
    <row r="278" spans="5:9" x14ac:dyDescent="0.2">
      <c r="E278" s="8"/>
      <c r="F278" s="8"/>
      <c r="H278" s="9"/>
      <c r="I278" s="9"/>
    </row>
    <row r="279" spans="5:9" x14ac:dyDescent="0.2">
      <c r="E279" s="8"/>
      <c r="F279" s="8"/>
      <c r="H279" s="9"/>
      <c r="I279" s="9"/>
    </row>
    <row r="280" spans="5:9" x14ac:dyDescent="0.2">
      <c r="E280" s="8"/>
      <c r="F280" s="8"/>
      <c r="H280" s="9"/>
      <c r="I280" s="9"/>
    </row>
    <row r="281" spans="5:9" x14ac:dyDescent="0.2">
      <c r="E281" s="8"/>
      <c r="F281" s="8"/>
      <c r="H281" s="9"/>
      <c r="I281" s="9"/>
    </row>
    <row r="282" spans="5:9" x14ac:dyDescent="0.2">
      <c r="E282" s="8"/>
      <c r="F282" s="8"/>
      <c r="H282" s="9"/>
      <c r="I282" s="9"/>
    </row>
    <row r="283" spans="5:9" x14ac:dyDescent="0.2">
      <c r="E283" s="8"/>
      <c r="F283" s="8"/>
      <c r="H283" s="9"/>
      <c r="I283" s="9"/>
    </row>
    <row r="284" spans="5:9" x14ac:dyDescent="0.2">
      <c r="E284" s="8"/>
      <c r="F284" s="8"/>
      <c r="H284" s="9"/>
      <c r="I284" s="9"/>
    </row>
    <row r="285" spans="5:9" x14ac:dyDescent="0.2">
      <c r="E285" s="8"/>
      <c r="F285" s="8"/>
      <c r="H285" s="9"/>
      <c r="I285" s="9"/>
    </row>
    <row r="286" spans="5:9" x14ac:dyDescent="0.2">
      <c r="E286" s="8"/>
      <c r="F286" s="8"/>
      <c r="H286" s="9"/>
      <c r="I286" s="9"/>
    </row>
    <row r="287" spans="5:9" x14ac:dyDescent="0.2">
      <c r="E287" s="8"/>
      <c r="F287" s="8"/>
      <c r="H287" s="9"/>
      <c r="I287" s="9"/>
    </row>
    <row r="288" spans="5:9" x14ac:dyDescent="0.2">
      <c r="E288" s="8"/>
      <c r="F288" s="8"/>
      <c r="H288" s="9"/>
      <c r="I288" s="9"/>
    </row>
    <row r="289" spans="5:9" x14ac:dyDescent="0.2">
      <c r="E289" s="8"/>
      <c r="F289" s="8"/>
      <c r="H289" s="9"/>
      <c r="I289" s="9"/>
    </row>
    <row r="290" spans="5:9" x14ac:dyDescent="0.2">
      <c r="E290" s="8"/>
      <c r="F290" s="8"/>
      <c r="H290" s="9"/>
      <c r="I290" s="9"/>
    </row>
    <row r="291" spans="5:9" x14ac:dyDescent="0.2">
      <c r="E291" s="8"/>
      <c r="F291" s="8"/>
      <c r="H291" s="9"/>
      <c r="I291" s="9"/>
    </row>
    <row r="292" spans="5:9" x14ac:dyDescent="0.2">
      <c r="E292" s="8"/>
      <c r="F292" s="8"/>
      <c r="H292" s="9"/>
      <c r="I292" s="9"/>
    </row>
    <row r="293" spans="5:9" x14ac:dyDescent="0.2">
      <c r="E293" s="8"/>
      <c r="F293" s="8"/>
      <c r="H293" s="9"/>
      <c r="I293" s="9"/>
    </row>
    <row r="294" spans="5:9" x14ac:dyDescent="0.2">
      <c r="E294" s="8"/>
      <c r="F294" s="8"/>
      <c r="H294" s="9"/>
      <c r="I294" s="9"/>
    </row>
    <row r="295" spans="5:9" x14ac:dyDescent="0.2">
      <c r="E295" s="8"/>
      <c r="F295" s="8"/>
      <c r="H295" s="9"/>
      <c r="I295" s="9"/>
    </row>
    <row r="296" spans="5:9" x14ac:dyDescent="0.2">
      <c r="E296" s="8"/>
      <c r="F296" s="8"/>
      <c r="H296" s="9"/>
      <c r="I296" s="9"/>
    </row>
    <row r="297" spans="5:9" x14ac:dyDescent="0.2">
      <c r="E297" s="8"/>
      <c r="F297" s="8"/>
      <c r="H297" s="9"/>
      <c r="I297" s="9"/>
    </row>
    <row r="298" spans="5:9" x14ac:dyDescent="0.2">
      <c r="E298" s="8"/>
      <c r="F298" s="8"/>
      <c r="H298" s="9"/>
      <c r="I298" s="9"/>
    </row>
    <row r="299" spans="5:9" x14ac:dyDescent="0.2">
      <c r="E299" s="8"/>
      <c r="F299" s="8"/>
      <c r="H299" s="9"/>
      <c r="I299" s="9"/>
    </row>
    <row r="300" spans="5:9" x14ac:dyDescent="0.2">
      <c r="E300" s="8"/>
      <c r="F300" s="8"/>
      <c r="H300" s="9"/>
      <c r="I300" s="9"/>
    </row>
    <row r="301" spans="5:9" x14ac:dyDescent="0.2">
      <c r="E301" s="8"/>
      <c r="F301" s="8"/>
      <c r="H301" s="9"/>
      <c r="I301" s="9"/>
    </row>
    <row r="302" spans="5:9" x14ac:dyDescent="0.2">
      <c r="E302" s="8"/>
      <c r="F302" s="8"/>
      <c r="H302" s="9"/>
      <c r="I302" s="9"/>
    </row>
    <row r="303" spans="5:9" x14ac:dyDescent="0.2">
      <c r="E303" s="8"/>
      <c r="F303" s="8"/>
      <c r="H303" s="9"/>
      <c r="I303" s="9"/>
    </row>
    <row r="304" spans="5:9" x14ac:dyDescent="0.2">
      <c r="E304" s="8"/>
      <c r="F304" s="8"/>
      <c r="H304" s="9"/>
      <c r="I304" s="9"/>
    </row>
    <row r="305" spans="5:9" x14ac:dyDescent="0.2">
      <c r="E305" s="8"/>
      <c r="F305" s="8"/>
      <c r="H305" s="9"/>
      <c r="I305" s="9"/>
    </row>
    <row r="306" spans="5:9" x14ac:dyDescent="0.2">
      <c r="E306" s="8"/>
      <c r="F306" s="8"/>
      <c r="H306" s="9"/>
      <c r="I306" s="9"/>
    </row>
    <row r="307" spans="5:9" x14ac:dyDescent="0.2">
      <c r="E307" s="8"/>
      <c r="F307" s="8"/>
      <c r="H307" s="9"/>
      <c r="I307" s="9"/>
    </row>
    <row r="308" spans="5:9" x14ac:dyDescent="0.2">
      <c r="E308" s="8"/>
      <c r="F308" s="8"/>
      <c r="H308" s="9"/>
      <c r="I308" s="9"/>
    </row>
    <row r="309" spans="5:9" x14ac:dyDescent="0.2">
      <c r="E309" s="8"/>
      <c r="F309" s="8"/>
      <c r="H309" s="9"/>
      <c r="I309" s="9"/>
    </row>
    <row r="310" spans="5:9" x14ac:dyDescent="0.2">
      <c r="E310" s="8"/>
      <c r="F310" s="8"/>
      <c r="H310" s="9"/>
      <c r="I310" s="9"/>
    </row>
    <row r="311" spans="5:9" x14ac:dyDescent="0.2">
      <c r="E311" s="8"/>
      <c r="F311" s="8"/>
      <c r="H311" s="9"/>
      <c r="I311" s="9"/>
    </row>
    <row r="312" spans="5:9" x14ac:dyDescent="0.2">
      <c r="E312" s="8"/>
      <c r="F312" s="8"/>
      <c r="H312" s="9"/>
      <c r="I312" s="9"/>
    </row>
    <row r="313" spans="5:9" x14ac:dyDescent="0.2">
      <c r="E313" s="8"/>
      <c r="F313" s="8"/>
      <c r="H313" s="9"/>
      <c r="I313" s="9"/>
    </row>
    <row r="314" spans="5:9" x14ac:dyDescent="0.2">
      <c r="E314" s="8"/>
      <c r="F314" s="8"/>
      <c r="H314" s="9"/>
      <c r="I314" s="9"/>
    </row>
    <row r="315" spans="5:9" x14ac:dyDescent="0.2">
      <c r="E315" s="8"/>
      <c r="F315" s="8"/>
      <c r="H315" s="9"/>
      <c r="I315" s="9"/>
    </row>
    <row r="316" spans="5:9" x14ac:dyDescent="0.2">
      <c r="E316" s="8"/>
      <c r="F316" s="8"/>
      <c r="H316" s="9"/>
      <c r="I316" s="9"/>
    </row>
    <row r="317" spans="5:9" x14ac:dyDescent="0.2">
      <c r="E317" s="8"/>
      <c r="F317" s="8"/>
      <c r="H317" s="9"/>
      <c r="I317" s="9"/>
    </row>
    <row r="318" spans="5:9" x14ac:dyDescent="0.2">
      <c r="E318" s="8"/>
      <c r="F318" s="8"/>
      <c r="H318" s="9"/>
      <c r="I318" s="9"/>
    </row>
    <row r="319" spans="5:9" x14ac:dyDescent="0.2">
      <c r="E319" s="8"/>
      <c r="F319" s="8"/>
      <c r="H319" s="9"/>
      <c r="I319" s="9"/>
    </row>
    <row r="320" spans="5:9" x14ac:dyDescent="0.2">
      <c r="E320" s="8"/>
      <c r="F320" s="8"/>
      <c r="H320" s="9"/>
      <c r="I320" s="9"/>
    </row>
    <row r="321" spans="5:9" x14ac:dyDescent="0.2">
      <c r="E321" s="8"/>
      <c r="F321" s="8"/>
      <c r="H321" s="9"/>
      <c r="I321" s="9"/>
    </row>
    <row r="322" spans="5:9" x14ac:dyDescent="0.2">
      <c r="E322" s="8"/>
      <c r="F322" s="8"/>
      <c r="H322" s="9"/>
      <c r="I322" s="9"/>
    </row>
    <row r="323" spans="5:9" x14ac:dyDescent="0.2">
      <c r="E323" s="8"/>
      <c r="F323" s="8"/>
      <c r="H323" s="9"/>
      <c r="I323" s="9"/>
    </row>
    <row r="324" spans="5:9" x14ac:dyDescent="0.2">
      <c r="E324" s="8"/>
      <c r="F324" s="8"/>
      <c r="H324" s="9"/>
      <c r="I324" s="9"/>
    </row>
    <row r="325" spans="5:9" x14ac:dyDescent="0.2">
      <c r="E325" s="8"/>
      <c r="F325" s="8"/>
      <c r="H325" s="9"/>
      <c r="I325" s="9"/>
    </row>
    <row r="326" spans="5:9" x14ac:dyDescent="0.2">
      <c r="E326" s="8"/>
      <c r="F326" s="8"/>
      <c r="H326" s="9"/>
      <c r="I326" s="9"/>
    </row>
    <row r="327" spans="5:9" x14ac:dyDescent="0.2">
      <c r="E327" s="8"/>
      <c r="F327" s="8"/>
      <c r="H327" s="9"/>
      <c r="I327" s="9"/>
    </row>
    <row r="328" spans="5:9" x14ac:dyDescent="0.2">
      <c r="E328" s="8"/>
      <c r="F328" s="8"/>
      <c r="H328" s="9"/>
      <c r="I328" s="9"/>
    </row>
    <row r="329" spans="5:9" x14ac:dyDescent="0.2">
      <c r="E329" s="8"/>
      <c r="F329" s="8"/>
      <c r="H329" s="9"/>
      <c r="I329" s="9"/>
    </row>
    <row r="330" spans="5:9" x14ac:dyDescent="0.2">
      <c r="E330" s="8"/>
      <c r="F330" s="8"/>
      <c r="H330" s="9"/>
      <c r="I330" s="9"/>
    </row>
    <row r="331" spans="5:9" x14ac:dyDescent="0.2">
      <c r="E331" s="8"/>
      <c r="F331" s="8"/>
      <c r="H331" s="9"/>
      <c r="I331" s="9"/>
    </row>
    <row r="332" spans="5:9" x14ac:dyDescent="0.2">
      <c r="E332" s="8"/>
      <c r="F332" s="8"/>
      <c r="H332" s="9"/>
      <c r="I332" s="9"/>
    </row>
    <row r="333" spans="5:9" x14ac:dyDescent="0.2">
      <c r="E333" s="8"/>
      <c r="F333" s="8"/>
      <c r="H333" s="9"/>
      <c r="I333" s="9"/>
    </row>
    <row r="334" spans="5:9" x14ac:dyDescent="0.2">
      <c r="E334" s="8"/>
      <c r="F334" s="8"/>
      <c r="H334" s="9"/>
      <c r="I334" s="9"/>
    </row>
    <row r="335" spans="5:9" x14ac:dyDescent="0.2">
      <c r="E335" s="8"/>
      <c r="F335" s="8"/>
      <c r="H335" s="9"/>
      <c r="I335" s="9"/>
    </row>
    <row r="336" spans="5:9" x14ac:dyDescent="0.2">
      <c r="E336" s="8"/>
      <c r="F336" s="8"/>
      <c r="H336" s="9"/>
      <c r="I336" s="9"/>
    </row>
    <row r="337" spans="5:9" x14ac:dyDescent="0.2">
      <c r="E337" s="8"/>
      <c r="F337" s="8"/>
      <c r="H337" s="9"/>
      <c r="I337" s="9"/>
    </row>
    <row r="338" spans="5:9" x14ac:dyDescent="0.2">
      <c r="E338" s="8"/>
      <c r="F338" s="8"/>
      <c r="H338" s="9"/>
      <c r="I338" s="9"/>
    </row>
    <row r="339" spans="5:9" x14ac:dyDescent="0.2">
      <c r="E339" s="8"/>
      <c r="F339" s="8"/>
      <c r="H339" s="9"/>
      <c r="I339" s="9"/>
    </row>
    <row r="340" spans="5:9" x14ac:dyDescent="0.2">
      <c r="E340" s="8"/>
      <c r="F340" s="8"/>
      <c r="H340" s="9"/>
      <c r="I340" s="9"/>
    </row>
    <row r="341" spans="5:9" x14ac:dyDescent="0.2">
      <c r="E341" s="8"/>
      <c r="F341" s="8"/>
      <c r="H341" s="9"/>
      <c r="I341" s="9"/>
    </row>
    <row r="342" spans="5:9" x14ac:dyDescent="0.2">
      <c r="E342" s="8"/>
      <c r="F342" s="8"/>
      <c r="H342" s="9"/>
      <c r="I342" s="9"/>
    </row>
    <row r="343" spans="5:9" x14ac:dyDescent="0.2">
      <c r="E343" s="8"/>
      <c r="F343" s="8"/>
      <c r="H343" s="9"/>
      <c r="I343" s="9"/>
    </row>
    <row r="344" spans="5:9" x14ac:dyDescent="0.2">
      <c r="E344" s="8"/>
      <c r="F344" s="8"/>
      <c r="H344" s="9"/>
      <c r="I344" s="9"/>
    </row>
    <row r="345" spans="5:9" x14ac:dyDescent="0.2">
      <c r="E345" s="8"/>
      <c r="F345" s="8"/>
      <c r="H345" s="9"/>
      <c r="I345" s="9"/>
    </row>
    <row r="346" spans="5:9" x14ac:dyDescent="0.2">
      <c r="E346" s="8"/>
      <c r="F346" s="8"/>
      <c r="H346" s="9"/>
      <c r="I346" s="9"/>
    </row>
    <row r="347" spans="5:9" x14ac:dyDescent="0.2">
      <c r="E347" s="8"/>
      <c r="F347" s="8"/>
      <c r="H347" s="9"/>
      <c r="I347" s="9"/>
    </row>
    <row r="348" spans="5:9" x14ac:dyDescent="0.2">
      <c r="E348" s="8"/>
      <c r="F348" s="8"/>
      <c r="H348" s="9"/>
      <c r="I348" s="9"/>
    </row>
    <row r="349" spans="5:9" x14ac:dyDescent="0.2">
      <c r="E349" s="8"/>
      <c r="F349" s="8"/>
      <c r="H349" s="9"/>
      <c r="I349" s="9"/>
    </row>
    <row r="350" spans="5:9" x14ac:dyDescent="0.2">
      <c r="E350" s="8"/>
      <c r="F350" s="8"/>
      <c r="H350" s="9"/>
      <c r="I350" s="9"/>
    </row>
    <row r="351" spans="5:9" x14ac:dyDescent="0.2">
      <c r="E351" s="8"/>
      <c r="F351" s="8"/>
      <c r="H351" s="9"/>
      <c r="I351" s="9"/>
    </row>
    <row r="352" spans="5:9" x14ac:dyDescent="0.2">
      <c r="E352" s="8"/>
      <c r="F352" s="8"/>
      <c r="H352" s="9"/>
      <c r="I352" s="9"/>
    </row>
    <row r="353" spans="5:9" x14ac:dyDescent="0.2">
      <c r="E353" s="8"/>
      <c r="F353" s="8"/>
      <c r="H353" s="9"/>
      <c r="I353" s="9"/>
    </row>
    <row r="354" spans="5:9" x14ac:dyDescent="0.2">
      <c r="E354" s="8"/>
      <c r="F354" s="8"/>
      <c r="H354" s="9"/>
      <c r="I354" s="9"/>
    </row>
    <row r="355" spans="5:9" x14ac:dyDescent="0.2">
      <c r="E355" s="8"/>
      <c r="F355" s="8"/>
      <c r="H355" s="9"/>
      <c r="I355" s="9"/>
    </row>
    <row r="356" spans="5:9" x14ac:dyDescent="0.2">
      <c r="E356" s="8"/>
      <c r="F356" s="8"/>
      <c r="H356" s="9"/>
      <c r="I356" s="9"/>
    </row>
    <row r="357" spans="5:9" x14ac:dyDescent="0.2">
      <c r="E357" s="8"/>
      <c r="F357" s="8"/>
      <c r="H357" s="9"/>
      <c r="I357" s="9"/>
    </row>
    <row r="358" spans="5:9" x14ac:dyDescent="0.2">
      <c r="E358" s="8"/>
      <c r="F358" s="8"/>
      <c r="H358" s="9"/>
      <c r="I358" s="9"/>
    </row>
    <row r="359" spans="5:9" x14ac:dyDescent="0.2">
      <c r="E359" s="8"/>
      <c r="F359" s="8"/>
      <c r="H359" s="9"/>
      <c r="I359" s="9"/>
    </row>
    <row r="360" spans="5:9" x14ac:dyDescent="0.2">
      <c r="E360" s="8"/>
      <c r="F360" s="8"/>
      <c r="H360" s="9"/>
      <c r="I360" s="9"/>
    </row>
    <row r="361" spans="5:9" x14ac:dyDescent="0.2">
      <c r="E361" s="8"/>
      <c r="F361" s="8"/>
      <c r="H361" s="9"/>
      <c r="I361" s="9"/>
    </row>
    <row r="362" spans="5:9" x14ac:dyDescent="0.2">
      <c r="E362" s="8"/>
      <c r="F362" s="8"/>
      <c r="H362" s="9"/>
      <c r="I362" s="9"/>
    </row>
    <row r="363" spans="5:9" x14ac:dyDescent="0.2">
      <c r="E363" s="8"/>
      <c r="F363" s="8"/>
      <c r="H363" s="9"/>
      <c r="I363" s="9"/>
    </row>
    <row r="364" spans="5:9" x14ac:dyDescent="0.2">
      <c r="E364" s="8"/>
      <c r="F364" s="8"/>
      <c r="H364" s="9"/>
      <c r="I364" s="9"/>
    </row>
    <row r="365" spans="5:9" x14ac:dyDescent="0.2">
      <c r="E365" s="8"/>
      <c r="F365" s="8"/>
      <c r="H365" s="9"/>
      <c r="I365" s="9"/>
    </row>
    <row r="366" spans="5:9" x14ac:dyDescent="0.2">
      <c r="E366" s="8"/>
      <c r="F366" s="8"/>
      <c r="H366" s="9"/>
      <c r="I366" s="9"/>
    </row>
    <row r="367" spans="5:9" x14ac:dyDescent="0.2">
      <c r="E367" s="8"/>
      <c r="F367" s="8"/>
      <c r="H367" s="9"/>
      <c r="I367" s="9"/>
    </row>
    <row r="368" spans="5:9" x14ac:dyDescent="0.2">
      <c r="E368" s="8"/>
      <c r="F368" s="8"/>
      <c r="H368" s="9"/>
      <c r="I368" s="9"/>
    </row>
    <row r="369" spans="5:9" x14ac:dyDescent="0.2">
      <c r="E369" s="8"/>
      <c r="F369" s="8"/>
      <c r="H369" s="9"/>
      <c r="I369" s="9"/>
    </row>
    <row r="370" spans="5:9" x14ac:dyDescent="0.2">
      <c r="E370" s="8"/>
      <c r="F370" s="8"/>
      <c r="H370" s="9"/>
      <c r="I370" s="9"/>
    </row>
    <row r="371" spans="5:9" x14ac:dyDescent="0.2">
      <c r="E371" s="8"/>
      <c r="F371" s="8"/>
      <c r="H371" s="9"/>
      <c r="I371" s="9"/>
    </row>
    <row r="372" spans="5:9" x14ac:dyDescent="0.2">
      <c r="E372" s="8"/>
      <c r="F372" s="8"/>
      <c r="H372" s="9"/>
      <c r="I372" s="9"/>
    </row>
    <row r="373" spans="5:9" x14ac:dyDescent="0.2">
      <c r="E373" s="8"/>
      <c r="F373" s="8"/>
      <c r="H373" s="9"/>
      <c r="I373" s="9"/>
    </row>
    <row r="374" spans="5:9" x14ac:dyDescent="0.2">
      <c r="E374" s="8"/>
      <c r="F374" s="8"/>
      <c r="H374" s="9"/>
      <c r="I374" s="9"/>
    </row>
    <row r="375" spans="5:9" x14ac:dyDescent="0.2">
      <c r="E375" s="8"/>
      <c r="F375" s="8"/>
      <c r="H375" s="9"/>
      <c r="I375" s="9"/>
    </row>
    <row r="376" spans="5:9" x14ac:dyDescent="0.2">
      <c r="E376" s="8"/>
      <c r="F376" s="8"/>
      <c r="H376" s="9"/>
      <c r="I376" s="9"/>
    </row>
    <row r="377" spans="5:9" x14ac:dyDescent="0.2">
      <c r="E377" s="8"/>
      <c r="F377" s="8"/>
      <c r="H377" s="9"/>
      <c r="I377" s="9"/>
    </row>
    <row r="378" spans="5:9" x14ac:dyDescent="0.2">
      <c r="E378" s="8"/>
      <c r="F378" s="8"/>
      <c r="H378" s="9"/>
      <c r="I378" s="9"/>
    </row>
    <row r="379" spans="5:9" x14ac:dyDescent="0.2">
      <c r="E379" s="8"/>
      <c r="F379" s="8"/>
      <c r="H379" s="9"/>
      <c r="I379" s="9"/>
    </row>
    <row r="380" spans="5:9" x14ac:dyDescent="0.2">
      <c r="E380" s="8"/>
      <c r="F380" s="8"/>
      <c r="H380" s="9"/>
      <c r="I380" s="9"/>
    </row>
    <row r="381" spans="5:9" x14ac:dyDescent="0.2">
      <c r="E381" s="8"/>
      <c r="F381" s="8"/>
      <c r="H381" s="9"/>
      <c r="I381" s="9"/>
    </row>
    <row r="382" spans="5:9" x14ac:dyDescent="0.2">
      <c r="E382" s="8"/>
      <c r="F382" s="8"/>
      <c r="H382" s="9"/>
      <c r="I382" s="9"/>
    </row>
    <row r="383" spans="5:9" x14ac:dyDescent="0.2">
      <c r="E383" s="8"/>
      <c r="F383" s="8"/>
      <c r="H383" s="9"/>
      <c r="I383" s="9"/>
    </row>
    <row r="384" spans="5:9" x14ac:dyDescent="0.2">
      <c r="E384" s="8"/>
      <c r="F384" s="8"/>
      <c r="H384" s="9"/>
      <c r="I384" s="9"/>
    </row>
    <row r="385" spans="5:9" x14ac:dyDescent="0.2">
      <c r="E385" s="8"/>
      <c r="F385" s="8"/>
      <c r="H385" s="9"/>
      <c r="I385" s="9"/>
    </row>
    <row r="386" spans="5:9" x14ac:dyDescent="0.2">
      <c r="E386" s="8"/>
      <c r="F386" s="8"/>
      <c r="H386" s="9"/>
      <c r="I386" s="9"/>
    </row>
    <row r="387" spans="5:9" x14ac:dyDescent="0.2">
      <c r="E387" s="8"/>
      <c r="F387" s="8"/>
      <c r="H387" s="9"/>
      <c r="I387" s="9"/>
    </row>
    <row r="388" spans="5:9" x14ac:dyDescent="0.2">
      <c r="E388" s="8"/>
      <c r="F388" s="8"/>
      <c r="H388" s="9"/>
      <c r="I388" s="9"/>
    </row>
    <row r="389" spans="5:9" x14ac:dyDescent="0.2">
      <c r="E389" s="8"/>
      <c r="F389" s="8"/>
      <c r="H389" s="9"/>
      <c r="I389" s="9"/>
    </row>
    <row r="390" spans="5:9" x14ac:dyDescent="0.2">
      <c r="E390" s="8"/>
      <c r="F390" s="8"/>
      <c r="H390" s="9"/>
      <c r="I390" s="9"/>
    </row>
    <row r="391" spans="5:9" x14ac:dyDescent="0.2">
      <c r="E391" s="8"/>
      <c r="F391" s="8"/>
      <c r="H391" s="9"/>
      <c r="I391" s="9"/>
    </row>
    <row r="392" spans="5:9" x14ac:dyDescent="0.2">
      <c r="E392" s="8"/>
      <c r="F392" s="8"/>
      <c r="H392" s="9"/>
      <c r="I392" s="9"/>
    </row>
    <row r="393" spans="5:9" x14ac:dyDescent="0.2">
      <c r="E393" s="8"/>
      <c r="F393" s="8"/>
      <c r="H393" s="9"/>
      <c r="I393" s="9"/>
    </row>
    <row r="394" spans="5:9" x14ac:dyDescent="0.2">
      <c r="E394" s="8"/>
      <c r="F394" s="8"/>
      <c r="H394" s="9"/>
      <c r="I394" s="9"/>
    </row>
    <row r="395" spans="5:9" x14ac:dyDescent="0.2">
      <c r="E395" s="8"/>
      <c r="F395" s="8"/>
      <c r="H395" s="9"/>
      <c r="I395" s="9"/>
    </row>
    <row r="396" spans="5:9" x14ac:dyDescent="0.2">
      <c r="E396" s="8"/>
      <c r="F396" s="8"/>
      <c r="H396" s="9"/>
      <c r="I396" s="9"/>
    </row>
    <row r="397" spans="5:9" x14ac:dyDescent="0.2">
      <c r="E397" s="8"/>
      <c r="F397" s="8"/>
      <c r="H397" s="9"/>
      <c r="I397" s="9"/>
    </row>
    <row r="398" spans="5:9" x14ac:dyDescent="0.2">
      <c r="E398" s="8"/>
      <c r="F398" s="8"/>
      <c r="H398" s="9"/>
      <c r="I398" s="9"/>
    </row>
    <row r="399" spans="5:9" x14ac:dyDescent="0.2">
      <c r="E399" s="8"/>
      <c r="F399" s="8"/>
      <c r="H399" s="9"/>
      <c r="I399" s="9"/>
    </row>
    <row r="400" spans="5:9" x14ac:dyDescent="0.2">
      <c r="E400" s="8"/>
      <c r="F400" s="8"/>
      <c r="H400" s="9"/>
      <c r="I400" s="9"/>
    </row>
    <row r="401" spans="5:9" x14ac:dyDescent="0.2">
      <c r="E401" s="8"/>
      <c r="F401" s="8"/>
      <c r="H401" s="9"/>
      <c r="I401" s="9"/>
    </row>
    <row r="402" spans="5:9" x14ac:dyDescent="0.2">
      <c r="E402" s="8"/>
      <c r="F402" s="8"/>
      <c r="H402" s="9"/>
      <c r="I402" s="9"/>
    </row>
    <row r="403" spans="5:9" x14ac:dyDescent="0.2">
      <c r="E403" s="8"/>
      <c r="F403" s="8"/>
      <c r="H403" s="9"/>
      <c r="I403" s="9"/>
    </row>
    <row r="404" spans="5:9" x14ac:dyDescent="0.2">
      <c r="E404" s="8"/>
      <c r="F404" s="8"/>
      <c r="H404" s="9"/>
      <c r="I404" s="9"/>
    </row>
    <row r="405" spans="5:9" x14ac:dyDescent="0.2">
      <c r="E405" s="8"/>
      <c r="F405" s="8"/>
      <c r="H405" s="9"/>
      <c r="I405" s="9"/>
    </row>
    <row r="406" spans="5:9" x14ac:dyDescent="0.2">
      <c r="E406" s="8"/>
      <c r="F406" s="8"/>
      <c r="H406" s="9"/>
      <c r="I406" s="9"/>
    </row>
    <row r="407" spans="5:9" x14ac:dyDescent="0.2">
      <c r="E407" s="8"/>
      <c r="F407" s="8"/>
      <c r="H407" s="9"/>
      <c r="I407" s="9"/>
    </row>
    <row r="408" spans="5:9" x14ac:dyDescent="0.2">
      <c r="E408" s="8"/>
      <c r="F408" s="8"/>
      <c r="H408" s="9"/>
      <c r="I408" s="9"/>
    </row>
    <row r="409" spans="5:9" x14ac:dyDescent="0.2">
      <c r="E409" s="8"/>
      <c r="F409" s="8"/>
      <c r="H409" s="9"/>
      <c r="I409" s="9"/>
    </row>
    <row r="410" spans="5:9" x14ac:dyDescent="0.2">
      <c r="E410" s="8"/>
      <c r="F410" s="8"/>
      <c r="H410" s="9"/>
      <c r="I410" s="9"/>
    </row>
    <row r="411" spans="5:9" x14ac:dyDescent="0.2">
      <c r="E411" s="8"/>
      <c r="F411" s="8"/>
      <c r="H411" s="9"/>
      <c r="I411" s="9"/>
    </row>
    <row r="412" spans="5:9" x14ac:dyDescent="0.2">
      <c r="E412" s="8"/>
      <c r="F412" s="8"/>
      <c r="H412" s="9"/>
      <c r="I412" s="9"/>
    </row>
    <row r="413" spans="5:9" x14ac:dyDescent="0.2">
      <c r="E413" s="8"/>
      <c r="F413" s="8"/>
      <c r="H413" s="9"/>
      <c r="I413" s="9"/>
    </row>
    <row r="414" spans="5:9" x14ac:dyDescent="0.2">
      <c r="E414" s="8"/>
      <c r="F414" s="8"/>
      <c r="H414" s="9"/>
      <c r="I414" s="9"/>
    </row>
    <row r="415" spans="5:9" x14ac:dyDescent="0.2">
      <c r="E415" s="8"/>
      <c r="F415" s="8"/>
      <c r="H415" s="9"/>
      <c r="I415" s="9"/>
    </row>
    <row r="416" spans="5:9" x14ac:dyDescent="0.2">
      <c r="E416" s="8"/>
      <c r="F416" s="8"/>
      <c r="H416" s="9"/>
      <c r="I416" s="9"/>
    </row>
    <row r="417" spans="5:9" x14ac:dyDescent="0.2">
      <c r="E417" s="8"/>
      <c r="F417" s="8"/>
      <c r="H417" s="9"/>
      <c r="I417" s="9"/>
    </row>
    <row r="418" spans="5:9" x14ac:dyDescent="0.2">
      <c r="E418" s="8"/>
      <c r="F418" s="8"/>
      <c r="H418" s="9"/>
      <c r="I418" s="9"/>
    </row>
    <row r="419" spans="5:9" x14ac:dyDescent="0.2">
      <c r="E419" s="8"/>
      <c r="F419" s="8"/>
      <c r="H419" s="9"/>
      <c r="I419" s="9"/>
    </row>
    <row r="420" spans="5:9" x14ac:dyDescent="0.2">
      <c r="E420" s="8"/>
      <c r="F420" s="8"/>
      <c r="H420" s="9"/>
      <c r="I420" s="9"/>
    </row>
    <row r="421" spans="5:9" x14ac:dyDescent="0.2">
      <c r="E421" s="8"/>
      <c r="F421" s="8"/>
      <c r="H421" s="9"/>
      <c r="I421" s="9"/>
    </row>
    <row r="422" spans="5:9" x14ac:dyDescent="0.2">
      <c r="E422" s="8"/>
      <c r="F422" s="8"/>
      <c r="H422" s="9"/>
      <c r="I422" s="9"/>
    </row>
    <row r="423" spans="5:9" x14ac:dyDescent="0.2">
      <c r="E423" s="8"/>
      <c r="F423" s="8"/>
      <c r="H423" s="9"/>
      <c r="I423" s="9"/>
    </row>
    <row r="424" spans="5:9" x14ac:dyDescent="0.2">
      <c r="E424" s="8"/>
      <c r="F424" s="8"/>
      <c r="H424" s="9"/>
      <c r="I424" s="9"/>
    </row>
    <row r="425" spans="5:9" x14ac:dyDescent="0.2">
      <c r="E425" s="8"/>
      <c r="F425" s="8"/>
      <c r="H425" s="9"/>
      <c r="I425" s="9"/>
    </row>
    <row r="426" spans="5:9" x14ac:dyDescent="0.2">
      <c r="E426" s="8"/>
      <c r="F426" s="8"/>
      <c r="H426" s="9"/>
      <c r="I426" s="9"/>
    </row>
    <row r="427" spans="5:9" x14ac:dyDescent="0.2">
      <c r="E427" s="8"/>
      <c r="F427" s="8"/>
      <c r="H427" s="9"/>
      <c r="I427" s="9"/>
    </row>
    <row r="428" spans="5:9" x14ac:dyDescent="0.2">
      <c r="E428" s="8"/>
      <c r="F428" s="8"/>
      <c r="H428" s="9"/>
      <c r="I428" s="9"/>
    </row>
    <row r="429" spans="5:9" x14ac:dyDescent="0.2">
      <c r="E429" s="8"/>
      <c r="F429" s="8"/>
      <c r="H429" s="9"/>
      <c r="I429" s="9"/>
    </row>
    <row r="430" spans="5:9" x14ac:dyDescent="0.2">
      <c r="E430" s="8"/>
      <c r="F430" s="8"/>
      <c r="H430" s="9"/>
      <c r="I430" s="9"/>
    </row>
    <row r="431" spans="5:9" x14ac:dyDescent="0.2">
      <c r="E431" s="8"/>
      <c r="F431" s="8"/>
      <c r="H431" s="9"/>
      <c r="I431" s="9"/>
    </row>
    <row r="432" spans="5:9" x14ac:dyDescent="0.2">
      <c r="E432" s="8"/>
      <c r="F432" s="8"/>
      <c r="H432" s="9"/>
      <c r="I432" s="9"/>
    </row>
    <row r="433" spans="5:9" x14ac:dyDescent="0.2">
      <c r="E433" s="8"/>
      <c r="F433" s="8"/>
      <c r="H433" s="9"/>
      <c r="I433" s="9"/>
    </row>
    <row r="434" spans="5:9" x14ac:dyDescent="0.2">
      <c r="E434" s="8"/>
      <c r="F434" s="8"/>
      <c r="H434" s="9"/>
      <c r="I434" s="9"/>
    </row>
    <row r="435" spans="5:9" x14ac:dyDescent="0.2">
      <c r="E435" s="8"/>
      <c r="F435" s="8"/>
      <c r="H435" s="9"/>
      <c r="I435" s="9"/>
    </row>
    <row r="436" spans="5:9" x14ac:dyDescent="0.2">
      <c r="E436" s="8"/>
      <c r="F436" s="8"/>
      <c r="H436" s="9"/>
      <c r="I436" s="9"/>
    </row>
    <row r="437" spans="5:9" x14ac:dyDescent="0.2">
      <c r="E437" s="8"/>
      <c r="F437" s="8"/>
      <c r="H437" s="9"/>
      <c r="I437" s="9"/>
    </row>
    <row r="438" spans="5:9" x14ac:dyDescent="0.2">
      <c r="E438" s="8"/>
      <c r="F438" s="8"/>
      <c r="H438" s="9"/>
      <c r="I438" s="9"/>
    </row>
    <row r="439" spans="5:9" x14ac:dyDescent="0.2">
      <c r="E439" s="8"/>
      <c r="F439" s="8"/>
      <c r="H439" s="9"/>
      <c r="I439" s="9"/>
    </row>
    <row r="440" spans="5:9" x14ac:dyDescent="0.2">
      <c r="E440" s="8"/>
      <c r="F440" s="8"/>
      <c r="H440" s="9"/>
      <c r="I440" s="9"/>
    </row>
    <row r="441" spans="5:9" x14ac:dyDescent="0.2">
      <c r="E441" s="8"/>
      <c r="F441" s="8"/>
      <c r="H441" s="9"/>
      <c r="I441" s="9"/>
    </row>
    <row r="442" spans="5:9" x14ac:dyDescent="0.2">
      <c r="E442" s="8"/>
      <c r="F442" s="8"/>
      <c r="H442" s="9"/>
      <c r="I442" s="9"/>
    </row>
    <row r="443" spans="5:9" x14ac:dyDescent="0.2">
      <c r="E443" s="8"/>
      <c r="F443" s="8"/>
      <c r="H443" s="9"/>
      <c r="I443" s="9"/>
    </row>
    <row r="444" spans="5:9" x14ac:dyDescent="0.2">
      <c r="E444" s="8"/>
      <c r="F444" s="8"/>
      <c r="H444" s="9"/>
      <c r="I444" s="9"/>
    </row>
    <row r="445" spans="5:9" x14ac:dyDescent="0.2">
      <c r="E445" s="8"/>
      <c r="F445" s="8"/>
      <c r="H445" s="9"/>
      <c r="I445" s="9"/>
    </row>
    <row r="446" spans="5:9" x14ac:dyDescent="0.2">
      <c r="E446" s="8"/>
      <c r="F446" s="8"/>
      <c r="H446" s="9"/>
      <c r="I446" s="9"/>
    </row>
    <row r="447" spans="5:9" x14ac:dyDescent="0.2">
      <c r="E447" s="8"/>
      <c r="F447" s="8"/>
      <c r="H447" s="9"/>
      <c r="I447" s="9"/>
    </row>
    <row r="448" spans="5:9" x14ac:dyDescent="0.2">
      <c r="E448" s="8"/>
      <c r="F448" s="8"/>
      <c r="H448" s="9"/>
      <c r="I448" s="9"/>
    </row>
    <row r="449" spans="5:9" x14ac:dyDescent="0.2">
      <c r="E449" s="8"/>
      <c r="F449" s="8"/>
      <c r="H449" s="9"/>
      <c r="I449" s="9"/>
    </row>
    <row r="450" spans="5:9" x14ac:dyDescent="0.2">
      <c r="E450" s="8"/>
      <c r="F450" s="8"/>
      <c r="H450" s="9"/>
      <c r="I450" s="9"/>
    </row>
    <row r="451" spans="5:9" x14ac:dyDescent="0.2">
      <c r="E451" s="8"/>
      <c r="F451" s="8"/>
      <c r="H451" s="9"/>
      <c r="I451" s="9"/>
    </row>
    <row r="452" spans="5:9" x14ac:dyDescent="0.2">
      <c r="E452" s="8"/>
      <c r="F452" s="8"/>
      <c r="H452" s="9"/>
      <c r="I452" s="9"/>
    </row>
    <row r="453" spans="5:9" x14ac:dyDescent="0.2">
      <c r="E453" s="8"/>
      <c r="F453" s="8"/>
      <c r="H453" s="9"/>
      <c r="I453" s="9"/>
    </row>
    <row r="454" spans="5:9" x14ac:dyDescent="0.2">
      <c r="E454" s="8"/>
      <c r="F454" s="8"/>
      <c r="H454" s="9"/>
      <c r="I454" s="9"/>
    </row>
    <row r="455" spans="5:9" x14ac:dyDescent="0.2">
      <c r="E455" s="8"/>
      <c r="F455" s="8"/>
      <c r="H455" s="9"/>
      <c r="I455" s="9"/>
    </row>
    <row r="456" spans="5:9" x14ac:dyDescent="0.2">
      <c r="E456" s="8"/>
      <c r="F456" s="8"/>
      <c r="H456" s="9"/>
      <c r="I456" s="9"/>
    </row>
    <row r="457" spans="5:9" x14ac:dyDescent="0.2">
      <c r="E457" s="8"/>
      <c r="F457" s="8"/>
      <c r="H457" s="9"/>
      <c r="I457" s="9"/>
    </row>
    <row r="458" spans="5:9" x14ac:dyDescent="0.2">
      <c r="E458" s="8"/>
      <c r="F458" s="8"/>
      <c r="H458" s="9"/>
      <c r="I458" s="9"/>
    </row>
    <row r="459" spans="5:9" x14ac:dyDescent="0.2">
      <c r="E459" s="8"/>
      <c r="F459" s="8"/>
      <c r="H459" s="9"/>
      <c r="I459" s="9"/>
    </row>
    <row r="460" spans="5:9" x14ac:dyDescent="0.2">
      <c r="E460" s="8"/>
      <c r="F460" s="8"/>
      <c r="H460" s="9"/>
      <c r="I460" s="9"/>
    </row>
    <row r="461" spans="5:9" x14ac:dyDescent="0.2">
      <c r="E461" s="8"/>
      <c r="F461" s="8"/>
      <c r="H461" s="9"/>
      <c r="I461" s="9"/>
    </row>
    <row r="462" spans="5:9" x14ac:dyDescent="0.2">
      <c r="E462" s="8"/>
      <c r="F462" s="8"/>
      <c r="H462" s="9"/>
      <c r="I462" s="9"/>
    </row>
    <row r="463" spans="5:9" x14ac:dyDescent="0.2">
      <c r="E463" s="8"/>
      <c r="F463" s="8"/>
      <c r="H463" s="9"/>
      <c r="I463" s="9"/>
    </row>
    <row r="464" spans="5:9" x14ac:dyDescent="0.2">
      <c r="E464" s="8"/>
      <c r="F464" s="8"/>
      <c r="H464" s="9"/>
      <c r="I464" s="9"/>
    </row>
    <row r="465" spans="5:9" x14ac:dyDescent="0.2">
      <c r="E465" s="8"/>
      <c r="F465" s="8"/>
      <c r="H465" s="9"/>
      <c r="I465" s="9"/>
    </row>
    <row r="466" spans="5:9" x14ac:dyDescent="0.2">
      <c r="E466" s="8"/>
      <c r="F466" s="8"/>
      <c r="H466" s="9"/>
      <c r="I466" s="9"/>
    </row>
    <row r="467" spans="5:9" x14ac:dyDescent="0.2">
      <c r="E467" s="8"/>
      <c r="F467" s="8"/>
      <c r="H467" s="9"/>
      <c r="I467" s="9"/>
    </row>
    <row r="468" spans="5:9" x14ac:dyDescent="0.2">
      <c r="E468" s="8"/>
      <c r="F468" s="8"/>
      <c r="H468" s="9"/>
      <c r="I468" s="9"/>
    </row>
    <row r="469" spans="5:9" x14ac:dyDescent="0.2">
      <c r="E469" s="8"/>
      <c r="F469" s="8"/>
      <c r="H469" s="9"/>
      <c r="I469" s="9"/>
    </row>
    <row r="470" spans="5:9" x14ac:dyDescent="0.2">
      <c r="E470" s="8"/>
      <c r="F470" s="8"/>
      <c r="H470" s="9"/>
      <c r="I470" s="9"/>
    </row>
    <row r="471" spans="5:9" x14ac:dyDescent="0.2">
      <c r="E471" s="8"/>
      <c r="F471" s="8"/>
      <c r="H471" s="9"/>
      <c r="I471" s="9"/>
    </row>
    <row r="472" spans="5:9" x14ac:dyDescent="0.2">
      <c r="E472" s="8"/>
      <c r="F472" s="8"/>
      <c r="H472" s="9"/>
      <c r="I472" s="9"/>
    </row>
    <row r="473" spans="5:9" x14ac:dyDescent="0.2">
      <c r="E473" s="8"/>
      <c r="F473" s="8"/>
      <c r="H473" s="9"/>
      <c r="I473" s="9"/>
    </row>
    <row r="474" spans="5:9" x14ac:dyDescent="0.2">
      <c r="E474" s="8"/>
      <c r="F474" s="8"/>
      <c r="H474" s="9"/>
      <c r="I474" s="9"/>
    </row>
    <row r="475" spans="5:9" x14ac:dyDescent="0.2">
      <c r="E475" s="8"/>
      <c r="F475" s="8"/>
      <c r="H475" s="9"/>
      <c r="I475" s="9"/>
    </row>
    <row r="476" spans="5:9" x14ac:dyDescent="0.2">
      <c r="E476" s="8"/>
      <c r="F476" s="8"/>
      <c r="H476" s="9"/>
      <c r="I476" s="9"/>
    </row>
    <row r="477" spans="5:9" x14ac:dyDescent="0.2">
      <c r="E477" s="8"/>
      <c r="F477" s="8"/>
      <c r="H477" s="9"/>
      <c r="I477" s="9"/>
    </row>
    <row r="478" spans="5:9" x14ac:dyDescent="0.2">
      <c r="E478" s="8"/>
      <c r="F478" s="8"/>
      <c r="H478" s="9"/>
      <c r="I478" s="9"/>
    </row>
    <row r="479" spans="5:9" x14ac:dyDescent="0.2">
      <c r="E479" s="8"/>
      <c r="F479" s="8"/>
      <c r="H479" s="9"/>
      <c r="I479" s="9"/>
    </row>
    <row r="480" spans="5:9" x14ac:dyDescent="0.2">
      <c r="E480" s="8"/>
      <c r="F480" s="8"/>
      <c r="H480" s="9"/>
      <c r="I480" s="9"/>
    </row>
    <row r="481" spans="5:9" x14ac:dyDescent="0.2">
      <c r="E481" s="8"/>
      <c r="F481" s="8"/>
      <c r="H481" s="9"/>
      <c r="I481" s="9"/>
    </row>
    <row r="482" spans="5:9" x14ac:dyDescent="0.2">
      <c r="E482" s="8"/>
      <c r="F482" s="8"/>
      <c r="H482" s="9"/>
      <c r="I482" s="9"/>
    </row>
    <row r="483" spans="5:9" x14ac:dyDescent="0.2">
      <c r="E483" s="8"/>
      <c r="F483" s="8"/>
      <c r="H483" s="9"/>
      <c r="I483" s="9"/>
    </row>
    <row r="484" spans="5:9" x14ac:dyDescent="0.2">
      <c r="E484" s="8"/>
      <c r="F484" s="8"/>
      <c r="H484" s="9"/>
      <c r="I484" s="9"/>
    </row>
    <row r="485" spans="5:9" x14ac:dyDescent="0.2">
      <c r="E485" s="8"/>
      <c r="F485" s="8"/>
      <c r="H485" s="9"/>
      <c r="I485" s="9"/>
    </row>
    <row r="486" spans="5:9" x14ac:dyDescent="0.2">
      <c r="E486" s="8"/>
      <c r="F486" s="8"/>
      <c r="H486" s="9"/>
      <c r="I486" s="9"/>
    </row>
    <row r="487" spans="5:9" x14ac:dyDescent="0.2">
      <c r="E487" s="8"/>
      <c r="F487" s="8"/>
      <c r="H487" s="9"/>
      <c r="I487" s="9"/>
    </row>
    <row r="488" spans="5:9" x14ac:dyDescent="0.2">
      <c r="E488" s="8"/>
      <c r="F488" s="8"/>
      <c r="H488" s="9"/>
      <c r="I488" s="9"/>
    </row>
    <row r="489" spans="5:9" x14ac:dyDescent="0.2">
      <c r="E489" s="8"/>
      <c r="F489" s="8"/>
      <c r="H489" s="9"/>
      <c r="I489" s="9"/>
    </row>
    <row r="490" spans="5:9" x14ac:dyDescent="0.2">
      <c r="E490" s="8"/>
      <c r="F490" s="8"/>
      <c r="H490" s="9"/>
      <c r="I490" s="9"/>
    </row>
    <row r="491" spans="5:9" x14ac:dyDescent="0.2">
      <c r="E491" s="8"/>
      <c r="F491" s="8"/>
      <c r="H491" s="9"/>
      <c r="I491" s="9"/>
    </row>
    <row r="492" spans="5:9" x14ac:dyDescent="0.2">
      <c r="E492" s="8"/>
      <c r="F492" s="8"/>
      <c r="H492" s="9"/>
      <c r="I492" s="9"/>
    </row>
    <row r="493" spans="5:9" x14ac:dyDescent="0.2">
      <c r="E493" s="8"/>
      <c r="F493" s="8"/>
      <c r="H493" s="9"/>
      <c r="I493" s="9"/>
    </row>
    <row r="494" spans="5:9" x14ac:dyDescent="0.2">
      <c r="E494" s="8"/>
      <c r="F494" s="8"/>
      <c r="H494" s="9"/>
      <c r="I494" s="9"/>
    </row>
    <row r="495" spans="5:9" x14ac:dyDescent="0.2">
      <c r="E495" s="8"/>
      <c r="F495" s="8"/>
      <c r="H495" s="9"/>
      <c r="I495" s="9"/>
    </row>
    <row r="496" spans="5:9" x14ac:dyDescent="0.2">
      <c r="E496" s="8"/>
      <c r="F496" s="8"/>
      <c r="H496" s="9"/>
      <c r="I496" s="9"/>
    </row>
    <row r="497" spans="5:9" x14ac:dyDescent="0.2">
      <c r="E497" s="8"/>
      <c r="F497" s="8"/>
      <c r="H497" s="9"/>
      <c r="I497" s="9"/>
    </row>
    <row r="498" spans="5:9" x14ac:dyDescent="0.2">
      <c r="E498" s="8"/>
      <c r="F498" s="8"/>
      <c r="H498" s="9"/>
      <c r="I498" s="9"/>
    </row>
    <row r="499" spans="5:9" x14ac:dyDescent="0.2">
      <c r="E499" s="8"/>
      <c r="F499" s="8"/>
      <c r="H499" s="9"/>
      <c r="I499" s="9"/>
    </row>
    <row r="500" spans="5:9" x14ac:dyDescent="0.2">
      <c r="E500" s="8"/>
      <c r="F500" s="8"/>
      <c r="H500" s="9"/>
      <c r="I500" s="9"/>
    </row>
    <row r="501" spans="5:9" x14ac:dyDescent="0.2">
      <c r="E501" s="8"/>
      <c r="F501" s="8"/>
      <c r="H501" s="9"/>
      <c r="I501" s="9"/>
    </row>
    <row r="502" spans="5:9" x14ac:dyDescent="0.2">
      <c r="E502" s="8"/>
      <c r="F502" s="8"/>
      <c r="H502" s="9"/>
      <c r="I502" s="9"/>
    </row>
    <row r="503" spans="5:9" x14ac:dyDescent="0.2">
      <c r="E503" s="8"/>
      <c r="F503" s="8"/>
      <c r="H503" s="9"/>
      <c r="I503" s="9"/>
    </row>
    <row r="504" spans="5:9" x14ac:dyDescent="0.2">
      <c r="E504" s="8"/>
      <c r="F504" s="8"/>
      <c r="H504" s="9"/>
      <c r="I504" s="9"/>
    </row>
    <row r="505" spans="5:9" x14ac:dyDescent="0.2">
      <c r="E505" s="8"/>
      <c r="F505" s="8"/>
      <c r="H505" s="9"/>
      <c r="I505" s="9"/>
    </row>
    <row r="506" spans="5:9" x14ac:dyDescent="0.2">
      <c r="E506" s="8"/>
      <c r="F506" s="8"/>
      <c r="H506" s="9"/>
      <c r="I506" s="9"/>
    </row>
    <row r="507" spans="5:9" x14ac:dyDescent="0.2">
      <c r="E507" s="8"/>
      <c r="F507" s="8"/>
      <c r="H507" s="9"/>
      <c r="I507" s="9"/>
    </row>
    <row r="508" spans="5:9" x14ac:dyDescent="0.2">
      <c r="E508" s="8"/>
      <c r="F508" s="8"/>
      <c r="H508" s="9"/>
      <c r="I508" s="9"/>
    </row>
    <row r="509" spans="5:9" x14ac:dyDescent="0.2">
      <c r="E509" s="8"/>
      <c r="F509" s="8"/>
      <c r="H509" s="9"/>
      <c r="I509" s="9"/>
    </row>
    <row r="510" spans="5:9" x14ac:dyDescent="0.2">
      <c r="E510" s="8"/>
      <c r="F510" s="8"/>
      <c r="H510" s="9"/>
      <c r="I510" s="9"/>
    </row>
    <row r="511" spans="5:9" x14ac:dyDescent="0.2">
      <c r="E511" s="8"/>
      <c r="F511" s="8"/>
      <c r="H511" s="9"/>
      <c r="I511" s="9"/>
    </row>
    <row r="512" spans="5:9" x14ac:dyDescent="0.2">
      <c r="E512" s="8"/>
      <c r="F512" s="8"/>
      <c r="H512" s="9"/>
      <c r="I512" s="9"/>
    </row>
    <row r="513" spans="5:9" x14ac:dyDescent="0.2">
      <c r="E513" s="8"/>
      <c r="F513" s="8"/>
      <c r="H513" s="9"/>
      <c r="I513" s="9"/>
    </row>
    <row r="514" spans="5:9" x14ac:dyDescent="0.2">
      <c r="E514" s="8"/>
      <c r="F514" s="8"/>
      <c r="H514" s="9"/>
      <c r="I514" s="9"/>
    </row>
    <row r="515" spans="5:9" x14ac:dyDescent="0.2">
      <c r="E515" s="8"/>
      <c r="F515" s="8"/>
      <c r="H515" s="9"/>
      <c r="I515" s="9"/>
    </row>
    <row r="516" spans="5:9" x14ac:dyDescent="0.2">
      <c r="E516" s="8"/>
      <c r="F516" s="8"/>
      <c r="H516" s="9"/>
      <c r="I516" s="9"/>
    </row>
    <row r="517" spans="5:9" x14ac:dyDescent="0.2">
      <c r="E517" s="8"/>
      <c r="F517" s="8"/>
      <c r="H517" s="9"/>
      <c r="I517" s="9"/>
    </row>
    <row r="518" spans="5:9" x14ac:dyDescent="0.2">
      <c r="E518" s="8"/>
      <c r="F518" s="8"/>
      <c r="H518" s="9"/>
      <c r="I518" s="9"/>
    </row>
    <row r="519" spans="5:9" x14ac:dyDescent="0.2">
      <c r="E519" s="8"/>
      <c r="F519" s="8"/>
      <c r="H519" s="9"/>
      <c r="I519" s="9"/>
    </row>
    <row r="520" spans="5:9" x14ac:dyDescent="0.2">
      <c r="E520" s="8"/>
      <c r="F520" s="8"/>
      <c r="H520" s="9"/>
      <c r="I520" s="9"/>
    </row>
    <row r="521" spans="5:9" x14ac:dyDescent="0.2">
      <c r="E521" s="8"/>
      <c r="F521" s="8"/>
      <c r="H521" s="9"/>
      <c r="I521" s="9"/>
    </row>
    <row r="522" spans="5:9" x14ac:dyDescent="0.2">
      <c r="E522" s="8"/>
      <c r="F522" s="8"/>
      <c r="H522" s="9"/>
      <c r="I522" s="9"/>
    </row>
    <row r="523" spans="5:9" x14ac:dyDescent="0.2">
      <c r="E523" s="8"/>
      <c r="F523" s="8"/>
      <c r="H523" s="9"/>
      <c r="I523" s="9"/>
    </row>
    <row r="524" spans="5:9" x14ac:dyDescent="0.2">
      <c r="E524" s="8"/>
      <c r="F524" s="8"/>
      <c r="H524" s="9"/>
      <c r="I524" s="9"/>
    </row>
    <row r="525" spans="5:9" x14ac:dyDescent="0.2">
      <c r="E525" s="8"/>
      <c r="F525" s="8"/>
      <c r="H525" s="9"/>
      <c r="I525" s="9"/>
    </row>
    <row r="526" spans="5:9" x14ac:dyDescent="0.2">
      <c r="E526" s="8"/>
      <c r="F526" s="8"/>
      <c r="H526" s="9"/>
      <c r="I526" s="9"/>
    </row>
    <row r="527" spans="5:9" x14ac:dyDescent="0.2">
      <c r="E527" s="8"/>
      <c r="F527" s="8"/>
      <c r="H527" s="9"/>
      <c r="I527" s="9"/>
    </row>
    <row r="528" spans="5:9" x14ac:dyDescent="0.2">
      <c r="E528" s="8"/>
      <c r="F528" s="8"/>
      <c r="H528" s="9"/>
      <c r="I528" s="9"/>
    </row>
    <row r="529" spans="5:9" x14ac:dyDescent="0.2">
      <c r="E529" s="8"/>
      <c r="F529" s="8"/>
      <c r="H529" s="9"/>
      <c r="I529" s="9"/>
    </row>
    <row r="530" spans="5:9" x14ac:dyDescent="0.2">
      <c r="E530" s="8"/>
      <c r="F530" s="8"/>
      <c r="H530" s="9"/>
      <c r="I530" s="9"/>
    </row>
    <row r="531" spans="5:9" x14ac:dyDescent="0.2">
      <c r="E531" s="8"/>
      <c r="F531" s="8"/>
      <c r="H531" s="9"/>
      <c r="I531" s="9"/>
    </row>
    <row r="532" spans="5:9" x14ac:dyDescent="0.2">
      <c r="E532" s="8"/>
      <c r="F532" s="8"/>
      <c r="H532" s="9"/>
      <c r="I532" s="9"/>
    </row>
    <row r="533" spans="5:9" x14ac:dyDescent="0.2">
      <c r="E533" s="8"/>
      <c r="F533" s="8"/>
      <c r="H533" s="9"/>
      <c r="I533" s="9"/>
    </row>
    <row r="534" spans="5:9" x14ac:dyDescent="0.2">
      <c r="E534" s="8"/>
      <c r="F534" s="8"/>
      <c r="H534" s="9"/>
      <c r="I534" s="9"/>
    </row>
    <row r="535" spans="5:9" x14ac:dyDescent="0.2">
      <c r="E535" s="8"/>
      <c r="F535" s="8"/>
      <c r="H535" s="9"/>
      <c r="I535" s="9"/>
    </row>
    <row r="536" spans="5:9" x14ac:dyDescent="0.2">
      <c r="E536" s="8"/>
      <c r="F536" s="8"/>
      <c r="H536" s="9"/>
      <c r="I536" s="9"/>
    </row>
    <row r="537" spans="5:9" x14ac:dyDescent="0.2">
      <c r="E537" s="8"/>
      <c r="F537" s="8"/>
      <c r="H537" s="9"/>
      <c r="I537" s="9"/>
    </row>
    <row r="538" spans="5:9" x14ac:dyDescent="0.2">
      <c r="E538" s="8"/>
      <c r="F538" s="8"/>
      <c r="H538" s="9"/>
      <c r="I538" s="9"/>
    </row>
    <row r="539" spans="5:9" x14ac:dyDescent="0.2">
      <c r="E539" s="8"/>
      <c r="F539" s="8"/>
      <c r="H539" s="9"/>
      <c r="I539" s="9"/>
    </row>
    <row r="540" spans="5:9" x14ac:dyDescent="0.2">
      <c r="E540" s="8"/>
      <c r="F540" s="8"/>
      <c r="H540" s="9"/>
      <c r="I540" s="9"/>
    </row>
    <row r="541" spans="5:9" x14ac:dyDescent="0.2">
      <c r="E541" s="8"/>
      <c r="F541" s="8"/>
      <c r="H541" s="9"/>
      <c r="I541" s="9"/>
    </row>
    <row r="542" spans="5:9" x14ac:dyDescent="0.2">
      <c r="E542" s="8"/>
      <c r="F542" s="8"/>
      <c r="H542" s="9"/>
      <c r="I542" s="9"/>
    </row>
    <row r="543" spans="5:9" x14ac:dyDescent="0.2">
      <c r="E543" s="8"/>
      <c r="F543" s="8"/>
      <c r="H543" s="9"/>
      <c r="I543" s="9"/>
    </row>
    <row r="544" spans="5:9" x14ac:dyDescent="0.2">
      <c r="E544" s="8"/>
      <c r="F544" s="8"/>
      <c r="H544" s="9"/>
      <c r="I544" s="9"/>
    </row>
    <row r="545" spans="5:9" x14ac:dyDescent="0.2">
      <c r="E545" s="8"/>
      <c r="F545" s="8"/>
      <c r="H545" s="9"/>
      <c r="I545" s="9"/>
    </row>
    <row r="546" spans="5:9" x14ac:dyDescent="0.2">
      <c r="E546" s="8"/>
      <c r="F546" s="8"/>
      <c r="H546" s="9"/>
      <c r="I546" s="9"/>
    </row>
    <row r="547" spans="5:9" x14ac:dyDescent="0.2">
      <c r="E547" s="8"/>
      <c r="F547" s="8"/>
      <c r="H547" s="9"/>
      <c r="I547" s="9"/>
    </row>
    <row r="548" spans="5:9" x14ac:dyDescent="0.2">
      <c r="E548" s="8"/>
      <c r="F548" s="8"/>
      <c r="H548" s="9"/>
      <c r="I548" s="9"/>
    </row>
    <row r="549" spans="5:9" x14ac:dyDescent="0.2">
      <c r="E549" s="8"/>
      <c r="F549" s="8"/>
      <c r="H549" s="9"/>
      <c r="I549" s="9"/>
    </row>
    <row r="550" spans="5:9" x14ac:dyDescent="0.2">
      <c r="E550" s="8"/>
      <c r="F550" s="8"/>
      <c r="H550" s="9"/>
      <c r="I550" s="9"/>
    </row>
    <row r="551" spans="5:9" x14ac:dyDescent="0.2">
      <c r="E551" s="8"/>
      <c r="F551" s="8"/>
      <c r="H551" s="9"/>
      <c r="I551" s="9"/>
    </row>
    <row r="552" spans="5:9" x14ac:dyDescent="0.2">
      <c r="E552" s="8"/>
      <c r="F552" s="8"/>
      <c r="H552" s="9"/>
      <c r="I552" s="9"/>
    </row>
    <row r="553" spans="5:9" x14ac:dyDescent="0.2">
      <c r="E553" s="8"/>
      <c r="F553" s="8"/>
      <c r="H553" s="9"/>
      <c r="I553" s="9"/>
    </row>
    <row r="554" spans="5:9" x14ac:dyDescent="0.2">
      <c r="E554" s="8"/>
      <c r="F554" s="8"/>
      <c r="H554" s="9"/>
      <c r="I554" s="9"/>
    </row>
    <row r="555" spans="5:9" x14ac:dyDescent="0.2">
      <c r="E555" s="8"/>
      <c r="F555" s="8"/>
      <c r="H555" s="9"/>
      <c r="I555" s="9"/>
    </row>
    <row r="556" spans="5:9" x14ac:dyDescent="0.2">
      <c r="E556" s="8"/>
      <c r="F556" s="8"/>
      <c r="H556" s="9"/>
      <c r="I556" s="9"/>
    </row>
    <row r="557" spans="5:9" x14ac:dyDescent="0.2">
      <c r="E557" s="8"/>
      <c r="F557" s="8"/>
      <c r="H557" s="9"/>
      <c r="I557" s="9"/>
    </row>
    <row r="558" spans="5:9" x14ac:dyDescent="0.2">
      <c r="E558" s="8"/>
      <c r="F558" s="8"/>
      <c r="H558" s="9"/>
      <c r="I558" s="9"/>
    </row>
    <row r="559" spans="5:9" x14ac:dyDescent="0.2">
      <c r="E559" s="8"/>
      <c r="F559" s="8"/>
      <c r="H559" s="9"/>
      <c r="I559" s="9"/>
    </row>
    <row r="560" spans="5:9" x14ac:dyDescent="0.2">
      <c r="E560" s="8"/>
      <c r="F560" s="8"/>
      <c r="H560" s="9"/>
      <c r="I560" s="9"/>
    </row>
    <row r="561" spans="5:9" x14ac:dyDescent="0.2">
      <c r="E561" s="8"/>
      <c r="F561" s="8"/>
      <c r="H561" s="9"/>
      <c r="I561" s="9"/>
    </row>
    <row r="562" spans="5:9" x14ac:dyDescent="0.2">
      <c r="E562" s="8"/>
      <c r="F562" s="8"/>
      <c r="H562" s="9"/>
      <c r="I562" s="9"/>
    </row>
    <row r="563" spans="5:9" x14ac:dyDescent="0.2">
      <c r="E563" s="8"/>
      <c r="F563" s="8"/>
      <c r="H563" s="9"/>
      <c r="I563" s="9"/>
    </row>
    <row r="564" spans="5:9" x14ac:dyDescent="0.2">
      <c r="E564" s="8"/>
      <c r="F564" s="8"/>
      <c r="H564" s="9"/>
      <c r="I564" s="9"/>
    </row>
    <row r="565" spans="5:9" x14ac:dyDescent="0.2">
      <c r="E565" s="8"/>
      <c r="F565" s="8"/>
      <c r="H565" s="9"/>
      <c r="I565" s="9"/>
    </row>
    <row r="566" spans="5:9" x14ac:dyDescent="0.2">
      <c r="E566" s="8"/>
      <c r="F566" s="8"/>
      <c r="H566" s="9"/>
      <c r="I566" s="9"/>
    </row>
    <row r="567" spans="5:9" x14ac:dyDescent="0.2">
      <c r="E567" s="8"/>
      <c r="F567" s="8"/>
      <c r="H567" s="9"/>
      <c r="I567" s="9"/>
    </row>
    <row r="568" spans="5:9" x14ac:dyDescent="0.2">
      <c r="E568" s="8"/>
      <c r="F568" s="8"/>
      <c r="H568" s="9"/>
      <c r="I568" s="9"/>
    </row>
    <row r="569" spans="5:9" x14ac:dyDescent="0.2">
      <c r="E569" s="8"/>
      <c r="F569" s="8"/>
      <c r="H569" s="9"/>
      <c r="I569" s="9"/>
    </row>
    <row r="570" spans="5:9" x14ac:dyDescent="0.2">
      <c r="E570" s="8"/>
      <c r="F570" s="8"/>
      <c r="H570" s="9"/>
      <c r="I570" s="9"/>
    </row>
    <row r="571" spans="5:9" x14ac:dyDescent="0.2">
      <c r="E571" s="8"/>
      <c r="F571" s="8"/>
      <c r="H571" s="9"/>
      <c r="I571" s="9"/>
    </row>
    <row r="572" spans="5:9" x14ac:dyDescent="0.2">
      <c r="E572" s="8"/>
      <c r="F572" s="8"/>
      <c r="H572" s="9"/>
      <c r="I572" s="9"/>
    </row>
    <row r="573" spans="5:9" x14ac:dyDescent="0.2">
      <c r="E573" s="8"/>
      <c r="F573" s="8"/>
      <c r="H573" s="9"/>
      <c r="I573" s="9"/>
    </row>
    <row r="574" spans="5:9" x14ac:dyDescent="0.2">
      <c r="E574" s="8"/>
      <c r="F574" s="8"/>
      <c r="H574" s="9"/>
      <c r="I574" s="9"/>
    </row>
    <row r="575" spans="5:9" x14ac:dyDescent="0.2">
      <c r="E575" s="8"/>
      <c r="F575" s="8"/>
      <c r="H575" s="9"/>
      <c r="I575" s="9"/>
    </row>
    <row r="576" spans="5:9" x14ac:dyDescent="0.2">
      <c r="E576" s="8"/>
      <c r="F576" s="8"/>
      <c r="H576" s="9"/>
      <c r="I576" s="9"/>
    </row>
    <row r="577" spans="5:9" x14ac:dyDescent="0.2">
      <c r="E577" s="8"/>
      <c r="F577" s="8"/>
      <c r="H577" s="9"/>
      <c r="I577" s="9"/>
    </row>
    <row r="578" spans="5:9" x14ac:dyDescent="0.2">
      <c r="E578" s="8"/>
      <c r="F578" s="8"/>
      <c r="H578" s="9"/>
      <c r="I578" s="9"/>
    </row>
    <row r="579" spans="5:9" x14ac:dyDescent="0.2">
      <c r="E579" s="8"/>
      <c r="F579" s="8"/>
      <c r="H579" s="9"/>
      <c r="I579" s="9"/>
    </row>
    <row r="580" spans="5:9" x14ac:dyDescent="0.2">
      <c r="E580" s="8"/>
      <c r="F580" s="8"/>
      <c r="H580" s="9"/>
      <c r="I580" s="9"/>
    </row>
    <row r="581" spans="5:9" x14ac:dyDescent="0.2">
      <c r="E581" s="8"/>
      <c r="F581" s="8"/>
      <c r="H581" s="9"/>
      <c r="I581" s="9"/>
    </row>
    <row r="582" spans="5:9" x14ac:dyDescent="0.2">
      <c r="E582" s="8"/>
      <c r="F582" s="8"/>
      <c r="H582" s="9"/>
      <c r="I582" s="9"/>
    </row>
    <row r="583" spans="5:9" x14ac:dyDescent="0.2">
      <c r="E583" s="8"/>
      <c r="F583" s="8"/>
      <c r="H583" s="9"/>
      <c r="I583" s="9"/>
    </row>
    <row r="584" spans="5:9" x14ac:dyDescent="0.2">
      <c r="E584" s="8"/>
      <c r="F584" s="8"/>
      <c r="H584" s="9"/>
      <c r="I584" s="9"/>
    </row>
    <row r="585" spans="5:9" x14ac:dyDescent="0.2">
      <c r="E585" s="8"/>
      <c r="F585" s="8"/>
      <c r="H585" s="9"/>
      <c r="I585" s="9"/>
    </row>
    <row r="586" spans="5:9" x14ac:dyDescent="0.2">
      <c r="E586" s="8"/>
      <c r="F586" s="8"/>
      <c r="H586" s="9"/>
      <c r="I586" s="9"/>
    </row>
    <row r="587" spans="5:9" x14ac:dyDescent="0.2">
      <c r="E587" s="8"/>
      <c r="F587" s="8"/>
      <c r="H587" s="9"/>
      <c r="I587" s="9"/>
    </row>
    <row r="588" spans="5:9" x14ac:dyDescent="0.2">
      <c r="E588" s="8"/>
      <c r="F588" s="8"/>
      <c r="H588" s="9"/>
      <c r="I588" s="9"/>
    </row>
    <row r="589" spans="5:9" x14ac:dyDescent="0.2">
      <c r="E589" s="8"/>
      <c r="F589" s="8"/>
      <c r="H589" s="9"/>
      <c r="I589" s="9"/>
    </row>
    <row r="590" spans="5:9" x14ac:dyDescent="0.2">
      <c r="E590" s="8"/>
      <c r="F590" s="8"/>
      <c r="H590" s="9"/>
      <c r="I590" s="9"/>
    </row>
    <row r="591" spans="5:9" x14ac:dyDescent="0.2">
      <c r="E591" s="8"/>
      <c r="F591" s="8"/>
      <c r="H591" s="9"/>
      <c r="I591" s="9"/>
    </row>
    <row r="592" spans="5:9" x14ac:dyDescent="0.2">
      <c r="E592" s="8"/>
      <c r="F592" s="8"/>
      <c r="H592" s="9"/>
      <c r="I592" s="9"/>
    </row>
    <row r="593" spans="5:9" x14ac:dyDescent="0.2">
      <c r="E593" s="8"/>
      <c r="F593" s="8"/>
      <c r="H593" s="9"/>
      <c r="I593" s="9"/>
    </row>
    <row r="594" spans="5:9" x14ac:dyDescent="0.2">
      <c r="E594" s="8"/>
      <c r="F594" s="8"/>
      <c r="H594" s="9"/>
      <c r="I594" s="9"/>
    </row>
    <row r="595" spans="5:9" x14ac:dyDescent="0.2">
      <c r="E595" s="8"/>
      <c r="F595" s="8"/>
      <c r="H595" s="9"/>
      <c r="I595" s="9"/>
    </row>
    <row r="596" spans="5:9" x14ac:dyDescent="0.2">
      <c r="E596" s="8"/>
      <c r="F596" s="8"/>
      <c r="H596" s="9"/>
      <c r="I596" s="9"/>
    </row>
    <row r="597" spans="5:9" x14ac:dyDescent="0.2">
      <c r="E597" s="8"/>
      <c r="F597" s="8"/>
      <c r="H597" s="9"/>
      <c r="I597" s="9"/>
    </row>
    <row r="598" spans="5:9" x14ac:dyDescent="0.2">
      <c r="E598" s="8"/>
      <c r="F598" s="8"/>
      <c r="H598" s="9"/>
      <c r="I598" s="9"/>
    </row>
    <row r="599" spans="5:9" x14ac:dyDescent="0.2">
      <c r="E599" s="8"/>
      <c r="F599" s="8"/>
      <c r="H599" s="9"/>
      <c r="I599" s="9"/>
    </row>
    <row r="600" spans="5:9" x14ac:dyDescent="0.2">
      <c r="E600" s="8"/>
      <c r="F600" s="8"/>
      <c r="H600" s="9"/>
      <c r="I600" s="9"/>
    </row>
    <row r="601" spans="5:9" x14ac:dyDescent="0.2">
      <c r="E601" s="8"/>
      <c r="F601" s="8"/>
      <c r="H601" s="9"/>
      <c r="I601" s="9"/>
    </row>
    <row r="602" spans="5:9" x14ac:dyDescent="0.2">
      <c r="E602" s="8"/>
      <c r="F602" s="8"/>
      <c r="H602" s="9"/>
      <c r="I602" s="9"/>
    </row>
    <row r="603" spans="5:9" x14ac:dyDescent="0.2">
      <c r="E603" s="8"/>
      <c r="F603" s="8"/>
      <c r="H603" s="9"/>
      <c r="I603" s="9"/>
    </row>
    <row r="604" spans="5:9" x14ac:dyDescent="0.2">
      <c r="E604" s="8"/>
      <c r="F604" s="8"/>
      <c r="H604" s="9"/>
      <c r="I604" s="9"/>
    </row>
    <row r="605" spans="5:9" x14ac:dyDescent="0.2">
      <c r="E605" s="8"/>
      <c r="F605" s="8"/>
      <c r="H605" s="9"/>
      <c r="I605" s="9"/>
    </row>
    <row r="606" spans="5:9" x14ac:dyDescent="0.2">
      <c r="E606" s="8"/>
      <c r="F606" s="8"/>
      <c r="H606" s="9"/>
      <c r="I606" s="9"/>
    </row>
    <row r="607" spans="5:9" x14ac:dyDescent="0.2">
      <c r="E607" s="8"/>
      <c r="F607" s="8"/>
      <c r="H607" s="9"/>
      <c r="I607" s="9"/>
    </row>
    <row r="608" spans="5:9" x14ac:dyDescent="0.2">
      <c r="E608" s="8"/>
      <c r="F608" s="8"/>
      <c r="H608" s="9"/>
      <c r="I608" s="9"/>
    </row>
    <row r="609" spans="5:9" x14ac:dyDescent="0.2">
      <c r="E609" s="8"/>
      <c r="F609" s="8"/>
      <c r="H609" s="9"/>
      <c r="I609" s="9"/>
    </row>
    <row r="610" spans="5:9" x14ac:dyDescent="0.2">
      <c r="E610" s="8"/>
      <c r="F610" s="8"/>
      <c r="H610" s="9"/>
      <c r="I610" s="9"/>
    </row>
    <row r="611" spans="5:9" x14ac:dyDescent="0.2">
      <c r="E611" s="8"/>
      <c r="F611" s="8"/>
      <c r="H611" s="9"/>
      <c r="I611" s="9"/>
    </row>
    <row r="612" spans="5:9" x14ac:dyDescent="0.2">
      <c r="E612" s="8"/>
      <c r="F612" s="8"/>
      <c r="H612" s="9"/>
      <c r="I612" s="9"/>
    </row>
    <row r="613" spans="5:9" x14ac:dyDescent="0.2">
      <c r="E613" s="8"/>
      <c r="F613" s="8"/>
      <c r="H613" s="9"/>
      <c r="I613" s="9"/>
    </row>
    <row r="614" spans="5:9" x14ac:dyDescent="0.2">
      <c r="E614" s="8"/>
      <c r="F614" s="8"/>
      <c r="H614" s="9"/>
      <c r="I614" s="9"/>
    </row>
    <row r="615" spans="5:9" x14ac:dyDescent="0.2">
      <c r="E615" s="8"/>
      <c r="F615" s="8"/>
      <c r="H615" s="9"/>
      <c r="I615" s="9"/>
    </row>
    <row r="616" spans="5:9" x14ac:dyDescent="0.2">
      <c r="E616" s="8"/>
      <c r="F616" s="8"/>
      <c r="H616" s="9"/>
      <c r="I616" s="9"/>
    </row>
    <row r="617" spans="5:9" x14ac:dyDescent="0.2">
      <c r="E617" s="8"/>
      <c r="F617" s="8"/>
      <c r="H617" s="9"/>
      <c r="I617" s="9"/>
    </row>
    <row r="618" spans="5:9" x14ac:dyDescent="0.2">
      <c r="E618" s="8"/>
      <c r="F618" s="8"/>
      <c r="H618" s="9"/>
      <c r="I618" s="9"/>
    </row>
    <row r="619" spans="5:9" x14ac:dyDescent="0.2">
      <c r="E619" s="8"/>
      <c r="F619" s="8"/>
      <c r="H619" s="9"/>
      <c r="I619" s="9"/>
    </row>
    <row r="620" spans="5:9" x14ac:dyDescent="0.2">
      <c r="E620" s="8"/>
      <c r="F620" s="8"/>
      <c r="H620" s="9"/>
      <c r="I620" s="9"/>
    </row>
    <row r="621" spans="5:9" x14ac:dyDescent="0.2">
      <c r="E621" s="8"/>
      <c r="F621" s="8"/>
      <c r="H621" s="9"/>
      <c r="I621" s="9"/>
    </row>
    <row r="622" spans="5:9" x14ac:dyDescent="0.2">
      <c r="E622" s="8"/>
      <c r="F622" s="8"/>
      <c r="H622" s="9"/>
      <c r="I622" s="9"/>
    </row>
    <row r="623" spans="5:9" x14ac:dyDescent="0.2">
      <c r="E623" s="8"/>
      <c r="F623" s="8"/>
      <c r="H623" s="9"/>
      <c r="I623" s="9"/>
    </row>
    <row r="624" spans="5:9" x14ac:dyDescent="0.2">
      <c r="E624" s="8"/>
      <c r="F624" s="8"/>
      <c r="H624" s="9"/>
      <c r="I624" s="9"/>
    </row>
    <row r="625" spans="5:9" x14ac:dyDescent="0.2">
      <c r="E625" s="8"/>
      <c r="F625" s="8"/>
      <c r="H625" s="9"/>
      <c r="I625" s="9"/>
    </row>
    <row r="626" spans="5:9" x14ac:dyDescent="0.2">
      <c r="E626" s="8"/>
      <c r="F626" s="8"/>
      <c r="H626" s="9"/>
      <c r="I626" s="9"/>
    </row>
    <row r="627" spans="5:9" x14ac:dyDescent="0.2">
      <c r="E627" s="8"/>
      <c r="F627" s="8"/>
      <c r="H627" s="9"/>
      <c r="I627" s="9"/>
    </row>
    <row r="628" spans="5:9" x14ac:dyDescent="0.2">
      <c r="E628" s="8"/>
      <c r="F628" s="8"/>
      <c r="H628" s="9"/>
      <c r="I628" s="9"/>
    </row>
    <row r="629" spans="5:9" x14ac:dyDescent="0.2">
      <c r="E629" s="8"/>
      <c r="F629" s="8"/>
      <c r="H629" s="9"/>
      <c r="I629" s="9"/>
    </row>
    <row r="630" spans="5:9" x14ac:dyDescent="0.2">
      <c r="E630" s="8"/>
      <c r="F630" s="8"/>
      <c r="H630" s="9"/>
      <c r="I630" s="9"/>
    </row>
    <row r="631" spans="5:9" x14ac:dyDescent="0.2">
      <c r="E631" s="8"/>
      <c r="F631" s="8"/>
      <c r="H631" s="9"/>
      <c r="I631" s="9"/>
    </row>
    <row r="632" spans="5:9" x14ac:dyDescent="0.2">
      <c r="E632" s="8"/>
      <c r="F632" s="8"/>
      <c r="H632" s="9"/>
      <c r="I632" s="9"/>
    </row>
    <row r="633" spans="5:9" x14ac:dyDescent="0.2">
      <c r="E633" s="8"/>
      <c r="F633" s="8"/>
      <c r="H633" s="9"/>
      <c r="I633" s="9"/>
    </row>
    <row r="634" spans="5:9" x14ac:dyDescent="0.2">
      <c r="E634" s="8"/>
      <c r="F634" s="8"/>
      <c r="H634" s="9"/>
      <c r="I634" s="9"/>
    </row>
    <row r="635" spans="5:9" x14ac:dyDescent="0.2">
      <c r="E635" s="8"/>
      <c r="F635" s="8"/>
      <c r="H635" s="9"/>
      <c r="I635" s="9"/>
    </row>
    <row r="636" spans="5:9" x14ac:dyDescent="0.2">
      <c r="E636" s="8"/>
      <c r="F636" s="8"/>
      <c r="H636" s="9"/>
      <c r="I636" s="9"/>
    </row>
    <row r="637" spans="5:9" x14ac:dyDescent="0.2">
      <c r="E637" s="8"/>
      <c r="F637" s="8"/>
      <c r="H637" s="9"/>
      <c r="I637" s="9"/>
    </row>
    <row r="638" spans="5:9" x14ac:dyDescent="0.2">
      <c r="E638" s="8"/>
      <c r="F638" s="8"/>
      <c r="H638" s="9"/>
      <c r="I638" s="9"/>
    </row>
    <row r="639" spans="5:9" x14ac:dyDescent="0.2">
      <c r="E639" s="8"/>
      <c r="F639" s="8"/>
      <c r="H639" s="9"/>
      <c r="I639" s="9"/>
    </row>
    <row r="640" spans="5:9" x14ac:dyDescent="0.2">
      <c r="E640" s="8"/>
      <c r="F640" s="8"/>
      <c r="H640" s="9"/>
      <c r="I640" s="9"/>
    </row>
    <row r="641" spans="5:9" x14ac:dyDescent="0.2">
      <c r="E641" s="8"/>
      <c r="F641" s="8"/>
      <c r="H641" s="9"/>
      <c r="I641" s="9"/>
    </row>
    <row r="642" spans="5:9" x14ac:dyDescent="0.2">
      <c r="E642" s="8"/>
      <c r="F642" s="8"/>
      <c r="H642" s="9"/>
      <c r="I642" s="9"/>
    </row>
    <row r="643" spans="5:9" x14ac:dyDescent="0.2">
      <c r="E643" s="8"/>
      <c r="F643" s="8"/>
      <c r="H643" s="9"/>
      <c r="I643" s="9"/>
    </row>
    <row r="644" spans="5:9" x14ac:dyDescent="0.2">
      <c r="E644" s="8"/>
      <c r="F644" s="8"/>
      <c r="H644" s="9"/>
      <c r="I644" s="9"/>
    </row>
    <row r="645" spans="5:9" x14ac:dyDescent="0.2">
      <c r="E645" s="8"/>
      <c r="F645" s="8"/>
      <c r="H645" s="9"/>
      <c r="I645" s="9"/>
    </row>
    <row r="646" spans="5:9" x14ac:dyDescent="0.2">
      <c r="E646" s="8"/>
      <c r="F646" s="8"/>
      <c r="H646" s="9"/>
      <c r="I646" s="9"/>
    </row>
    <row r="647" spans="5:9" x14ac:dyDescent="0.2">
      <c r="E647" s="8"/>
      <c r="F647" s="8"/>
      <c r="H647" s="9"/>
      <c r="I647" s="9"/>
    </row>
    <row r="648" spans="5:9" x14ac:dyDescent="0.2">
      <c r="E648" s="8"/>
      <c r="F648" s="8"/>
      <c r="H648" s="9"/>
      <c r="I648" s="9"/>
    </row>
    <row r="649" spans="5:9" x14ac:dyDescent="0.2">
      <c r="E649" s="8"/>
      <c r="F649" s="8"/>
      <c r="H649" s="9"/>
      <c r="I649" s="9"/>
    </row>
    <row r="650" spans="5:9" x14ac:dyDescent="0.2">
      <c r="E650" s="8"/>
      <c r="F650" s="8"/>
      <c r="H650" s="9"/>
      <c r="I650" s="9"/>
    </row>
    <row r="651" spans="5:9" x14ac:dyDescent="0.2">
      <c r="E651" s="8"/>
      <c r="F651" s="8"/>
      <c r="H651" s="9"/>
      <c r="I651" s="9"/>
    </row>
    <row r="652" spans="5:9" x14ac:dyDescent="0.2">
      <c r="E652" s="8"/>
      <c r="F652" s="8"/>
      <c r="H652" s="9"/>
      <c r="I652" s="9"/>
    </row>
    <row r="653" spans="5:9" x14ac:dyDescent="0.2">
      <c r="E653" s="8"/>
      <c r="F653" s="8"/>
      <c r="H653" s="9"/>
      <c r="I653" s="9"/>
    </row>
    <row r="654" spans="5:9" x14ac:dyDescent="0.2">
      <c r="E654" s="8"/>
      <c r="F654" s="8"/>
      <c r="H654" s="9"/>
      <c r="I654" s="9"/>
    </row>
    <row r="655" spans="5:9" x14ac:dyDescent="0.2">
      <c r="E655" s="8"/>
      <c r="F655" s="8"/>
      <c r="H655" s="9"/>
      <c r="I655" s="9"/>
    </row>
    <row r="656" spans="5:9" x14ac:dyDescent="0.2">
      <c r="E656" s="8"/>
      <c r="F656" s="8"/>
      <c r="H656" s="9"/>
      <c r="I656" s="9"/>
    </row>
    <row r="657" spans="5:9" x14ac:dyDescent="0.2">
      <c r="E657" s="8"/>
      <c r="F657" s="8"/>
      <c r="H657" s="9"/>
      <c r="I657" s="9"/>
    </row>
    <row r="658" spans="5:9" x14ac:dyDescent="0.2">
      <c r="E658" s="8"/>
      <c r="F658" s="8"/>
      <c r="H658" s="9"/>
      <c r="I658" s="9"/>
    </row>
    <row r="659" spans="5:9" x14ac:dyDescent="0.2">
      <c r="E659" s="8"/>
      <c r="F659" s="8"/>
      <c r="H659" s="9"/>
      <c r="I659" s="9"/>
    </row>
    <row r="660" spans="5:9" x14ac:dyDescent="0.2">
      <c r="E660" s="8"/>
      <c r="F660" s="8"/>
      <c r="H660" s="9"/>
      <c r="I660" s="9"/>
    </row>
    <row r="661" spans="5:9" x14ac:dyDescent="0.2">
      <c r="E661" s="8"/>
      <c r="F661" s="8"/>
      <c r="H661" s="9"/>
      <c r="I661" s="9"/>
    </row>
    <row r="662" spans="5:9" x14ac:dyDescent="0.2">
      <c r="E662" s="8"/>
      <c r="F662" s="8"/>
      <c r="H662" s="9"/>
      <c r="I662" s="9"/>
    </row>
    <row r="663" spans="5:9" x14ac:dyDescent="0.2">
      <c r="E663" s="8"/>
      <c r="F663" s="8"/>
      <c r="H663" s="9"/>
      <c r="I663" s="9"/>
    </row>
    <row r="664" spans="5:9" x14ac:dyDescent="0.2">
      <c r="E664" s="8"/>
      <c r="F664" s="8"/>
      <c r="H664" s="9"/>
      <c r="I664" s="9"/>
    </row>
    <row r="665" spans="5:9" x14ac:dyDescent="0.2">
      <c r="E665" s="8"/>
      <c r="F665" s="8"/>
      <c r="H665" s="9"/>
      <c r="I665" s="9"/>
    </row>
    <row r="666" spans="5:9" x14ac:dyDescent="0.2">
      <c r="E666" s="8"/>
      <c r="F666" s="8"/>
      <c r="H666" s="9"/>
      <c r="I666" s="9"/>
    </row>
    <row r="667" spans="5:9" x14ac:dyDescent="0.2">
      <c r="E667" s="8"/>
      <c r="F667" s="8"/>
      <c r="H667" s="9"/>
      <c r="I667" s="9"/>
    </row>
    <row r="668" spans="5:9" x14ac:dyDescent="0.2">
      <c r="E668" s="8"/>
      <c r="F668" s="8"/>
      <c r="H668" s="9"/>
      <c r="I668" s="9"/>
    </row>
    <row r="669" spans="5:9" x14ac:dyDescent="0.2">
      <c r="E669" s="8"/>
      <c r="F669" s="8"/>
      <c r="H669" s="9"/>
      <c r="I669" s="9"/>
    </row>
    <row r="670" spans="5:9" x14ac:dyDescent="0.2">
      <c r="E670" s="8"/>
      <c r="F670" s="8"/>
      <c r="H670" s="9"/>
      <c r="I670" s="9"/>
    </row>
    <row r="671" spans="5:9" x14ac:dyDescent="0.2">
      <c r="E671" s="8"/>
      <c r="F671" s="8"/>
      <c r="H671" s="9"/>
      <c r="I671" s="9"/>
    </row>
    <row r="672" spans="5:9" x14ac:dyDescent="0.2">
      <c r="E672" s="8"/>
      <c r="F672" s="8"/>
      <c r="H672" s="9"/>
      <c r="I672" s="9"/>
    </row>
    <row r="673" spans="5:9" x14ac:dyDescent="0.2">
      <c r="E673" s="8"/>
      <c r="F673" s="8"/>
      <c r="H673" s="9"/>
      <c r="I673" s="9"/>
    </row>
    <row r="674" spans="5:9" x14ac:dyDescent="0.2">
      <c r="E674" s="8"/>
      <c r="F674" s="8"/>
      <c r="H674" s="9"/>
      <c r="I674" s="9"/>
    </row>
    <row r="675" spans="5:9" x14ac:dyDescent="0.2">
      <c r="E675" s="8"/>
      <c r="F675" s="8"/>
      <c r="H675" s="9"/>
      <c r="I675" s="9"/>
    </row>
    <row r="676" spans="5:9" x14ac:dyDescent="0.2">
      <c r="E676" s="8"/>
      <c r="F676" s="8"/>
      <c r="H676" s="9"/>
      <c r="I676" s="9"/>
    </row>
    <row r="677" spans="5:9" x14ac:dyDescent="0.2">
      <c r="E677" s="8"/>
      <c r="F677" s="8"/>
      <c r="H677" s="9"/>
      <c r="I677" s="9"/>
    </row>
    <row r="678" spans="5:9" x14ac:dyDescent="0.2">
      <c r="E678" s="8"/>
      <c r="F678" s="8"/>
      <c r="H678" s="9"/>
      <c r="I678" s="9"/>
    </row>
    <row r="679" spans="5:9" x14ac:dyDescent="0.2">
      <c r="E679" s="8"/>
      <c r="F679" s="8"/>
      <c r="H679" s="9"/>
      <c r="I679" s="9"/>
    </row>
    <row r="680" spans="5:9" x14ac:dyDescent="0.2">
      <c r="E680" s="8"/>
      <c r="F680" s="8"/>
      <c r="H680" s="9"/>
      <c r="I680" s="9"/>
    </row>
    <row r="681" spans="5:9" x14ac:dyDescent="0.2">
      <c r="E681" s="8"/>
      <c r="F681" s="8"/>
      <c r="H681" s="9"/>
      <c r="I681" s="9"/>
    </row>
    <row r="682" spans="5:9" x14ac:dyDescent="0.2">
      <c r="E682" s="8"/>
      <c r="F682" s="8"/>
      <c r="H682" s="9"/>
      <c r="I682" s="9"/>
    </row>
    <row r="683" spans="5:9" x14ac:dyDescent="0.2">
      <c r="E683" s="8"/>
      <c r="F683" s="8"/>
      <c r="H683" s="9"/>
      <c r="I683" s="9"/>
    </row>
    <row r="684" spans="5:9" x14ac:dyDescent="0.2">
      <c r="E684" s="8"/>
      <c r="F684" s="8"/>
      <c r="H684" s="9"/>
      <c r="I684" s="9"/>
    </row>
    <row r="685" spans="5:9" x14ac:dyDescent="0.2">
      <c r="E685" s="8"/>
      <c r="F685" s="8"/>
      <c r="H685" s="9"/>
      <c r="I685" s="9"/>
    </row>
    <row r="686" spans="5:9" x14ac:dyDescent="0.2">
      <c r="E686" s="8"/>
      <c r="F686" s="8"/>
      <c r="H686" s="9"/>
      <c r="I686" s="9"/>
    </row>
    <row r="687" spans="5:9" x14ac:dyDescent="0.2">
      <c r="E687" s="8"/>
      <c r="F687" s="8"/>
      <c r="H687" s="9"/>
      <c r="I687" s="9"/>
    </row>
    <row r="688" spans="5:9" x14ac:dyDescent="0.2">
      <c r="E688" s="8"/>
      <c r="F688" s="8"/>
      <c r="H688" s="9"/>
      <c r="I688" s="9"/>
    </row>
    <row r="689" spans="5:9" x14ac:dyDescent="0.2">
      <c r="E689" s="8"/>
      <c r="F689" s="8"/>
      <c r="H689" s="9"/>
      <c r="I689" s="9"/>
    </row>
    <row r="690" spans="5:9" x14ac:dyDescent="0.2">
      <c r="E690" s="8"/>
      <c r="F690" s="8"/>
      <c r="H690" s="9"/>
      <c r="I690" s="9"/>
    </row>
    <row r="691" spans="5:9" x14ac:dyDescent="0.2">
      <c r="E691" s="8"/>
      <c r="F691" s="8"/>
      <c r="H691" s="9"/>
      <c r="I691" s="9"/>
    </row>
    <row r="692" spans="5:9" x14ac:dyDescent="0.2">
      <c r="E692" s="8"/>
      <c r="F692" s="8"/>
      <c r="H692" s="9"/>
      <c r="I692" s="9"/>
    </row>
    <row r="693" spans="5:9" x14ac:dyDescent="0.2">
      <c r="E693" s="8"/>
      <c r="F693" s="8"/>
      <c r="H693" s="9"/>
      <c r="I693" s="9"/>
    </row>
    <row r="694" spans="5:9" x14ac:dyDescent="0.2">
      <c r="E694" s="8"/>
      <c r="F694" s="8"/>
      <c r="H694" s="9"/>
      <c r="I694" s="9"/>
    </row>
    <row r="695" spans="5:9" x14ac:dyDescent="0.2">
      <c r="E695" s="8"/>
      <c r="F695" s="8"/>
      <c r="H695" s="9"/>
      <c r="I695" s="9"/>
    </row>
    <row r="696" spans="5:9" x14ac:dyDescent="0.2">
      <c r="E696" s="8"/>
      <c r="F696" s="8"/>
      <c r="H696" s="9"/>
      <c r="I696" s="9"/>
    </row>
    <row r="697" spans="5:9" x14ac:dyDescent="0.2">
      <c r="E697" s="8"/>
      <c r="F697" s="8"/>
      <c r="H697" s="9"/>
      <c r="I697" s="9"/>
    </row>
    <row r="698" spans="5:9" x14ac:dyDescent="0.2">
      <c r="E698" s="8"/>
      <c r="F698" s="8"/>
      <c r="H698" s="9"/>
      <c r="I698" s="9"/>
    </row>
    <row r="699" spans="5:9" x14ac:dyDescent="0.2">
      <c r="E699" s="8"/>
      <c r="F699" s="8"/>
      <c r="H699" s="9"/>
      <c r="I699" s="9"/>
    </row>
    <row r="700" spans="5:9" x14ac:dyDescent="0.2">
      <c r="E700" s="8"/>
      <c r="F700" s="8"/>
      <c r="H700" s="9"/>
      <c r="I700" s="9"/>
    </row>
    <row r="701" spans="5:9" x14ac:dyDescent="0.2">
      <c r="E701" s="8"/>
      <c r="F701" s="8"/>
      <c r="H701" s="9"/>
      <c r="I701" s="9"/>
    </row>
    <row r="702" spans="5:9" x14ac:dyDescent="0.2">
      <c r="E702" s="8"/>
      <c r="F702" s="8"/>
      <c r="H702" s="9"/>
      <c r="I702" s="9"/>
    </row>
    <row r="703" spans="5:9" x14ac:dyDescent="0.2">
      <c r="E703" s="8"/>
      <c r="F703" s="8"/>
      <c r="H703" s="9"/>
      <c r="I703" s="9"/>
    </row>
    <row r="704" spans="5:9" x14ac:dyDescent="0.2">
      <c r="E704" s="8"/>
      <c r="F704" s="8"/>
      <c r="H704" s="9"/>
      <c r="I704" s="9"/>
    </row>
    <row r="705" spans="5:9" x14ac:dyDescent="0.2">
      <c r="E705" s="8"/>
      <c r="F705" s="8"/>
      <c r="H705" s="9"/>
      <c r="I705" s="9"/>
    </row>
    <row r="706" spans="5:9" x14ac:dyDescent="0.2">
      <c r="E706" s="8"/>
      <c r="F706" s="8"/>
      <c r="H706" s="9"/>
      <c r="I706" s="9"/>
    </row>
    <row r="707" spans="5:9" x14ac:dyDescent="0.2">
      <c r="E707" s="8"/>
      <c r="F707" s="8"/>
      <c r="H707" s="9"/>
      <c r="I707" s="9"/>
    </row>
    <row r="708" spans="5:9" x14ac:dyDescent="0.2">
      <c r="E708" s="8"/>
      <c r="F708" s="8"/>
      <c r="H708" s="9"/>
      <c r="I708" s="9"/>
    </row>
    <row r="709" spans="5:9" x14ac:dyDescent="0.2">
      <c r="E709" s="8"/>
      <c r="F709" s="8"/>
      <c r="H709" s="9"/>
      <c r="I709" s="9"/>
    </row>
    <row r="710" spans="5:9" x14ac:dyDescent="0.2">
      <c r="E710" s="8"/>
      <c r="F710" s="8"/>
      <c r="H710" s="9"/>
      <c r="I710" s="9"/>
    </row>
    <row r="711" spans="5:9" x14ac:dyDescent="0.2">
      <c r="E711" s="8"/>
      <c r="F711" s="8"/>
      <c r="H711" s="9"/>
      <c r="I711" s="9"/>
    </row>
    <row r="712" spans="5:9" x14ac:dyDescent="0.2">
      <c r="E712" s="8"/>
      <c r="F712" s="8"/>
      <c r="H712" s="9"/>
      <c r="I712" s="9"/>
    </row>
    <row r="713" spans="5:9" x14ac:dyDescent="0.2">
      <c r="E713" s="8"/>
      <c r="F713" s="8"/>
      <c r="H713" s="9"/>
      <c r="I713" s="9"/>
    </row>
    <row r="714" spans="5:9" x14ac:dyDescent="0.2">
      <c r="E714" s="8"/>
      <c r="F714" s="8"/>
      <c r="H714" s="9"/>
      <c r="I714" s="9"/>
    </row>
    <row r="715" spans="5:9" x14ac:dyDescent="0.2">
      <c r="E715" s="8"/>
      <c r="F715" s="8"/>
      <c r="H715" s="9"/>
      <c r="I715" s="9"/>
    </row>
    <row r="716" spans="5:9" x14ac:dyDescent="0.2">
      <c r="E716" s="8"/>
      <c r="F716" s="8"/>
      <c r="H716" s="9"/>
      <c r="I716" s="9"/>
    </row>
    <row r="717" spans="5:9" x14ac:dyDescent="0.2">
      <c r="E717" s="8"/>
      <c r="F717" s="8"/>
      <c r="H717" s="9"/>
      <c r="I717" s="9"/>
    </row>
    <row r="718" spans="5:9" x14ac:dyDescent="0.2">
      <c r="E718" s="8"/>
      <c r="F718" s="8"/>
      <c r="H718" s="9"/>
      <c r="I718" s="9"/>
    </row>
    <row r="719" spans="5:9" x14ac:dyDescent="0.2">
      <c r="E719" s="8"/>
      <c r="F719" s="8"/>
      <c r="H719" s="9"/>
      <c r="I719" s="9"/>
    </row>
    <row r="720" spans="5:9" x14ac:dyDescent="0.2">
      <c r="E720" s="8"/>
      <c r="F720" s="8"/>
      <c r="H720" s="9"/>
      <c r="I720" s="9"/>
    </row>
    <row r="721" spans="5:9" x14ac:dyDescent="0.2">
      <c r="E721" s="8"/>
      <c r="F721" s="8"/>
      <c r="H721" s="9"/>
      <c r="I721" s="9"/>
    </row>
    <row r="722" spans="5:9" x14ac:dyDescent="0.2">
      <c r="E722" s="8"/>
      <c r="F722" s="8"/>
      <c r="H722" s="9"/>
      <c r="I722" s="9"/>
    </row>
    <row r="723" spans="5:9" x14ac:dyDescent="0.2">
      <c r="E723" s="8"/>
      <c r="F723" s="8"/>
      <c r="H723" s="9"/>
      <c r="I723" s="9"/>
    </row>
    <row r="724" spans="5:9" x14ac:dyDescent="0.2">
      <c r="E724" s="8"/>
      <c r="F724" s="8"/>
      <c r="H724" s="9"/>
      <c r="I724" s="9"/>
    </row>
    <row r="725" spans="5:9" x14ac:dyDescent="0.2">
      <c r="E725" s="8"/>
      <c r="F725" s="8"/>
      <c r="H725" s="9"/>
      <c r="I725" s="9"/>
    </row>
    <row r="726" spans="5:9" x14ac:dyDescent="0.2">
      <c r="E726" s="8"/>
      <c r="F726" s="8"/>
      <c r="H726" s="9"/>
      <c r="I726" s="9"/>
    </row>
    <row r="727" spans="5:9" x14ac:dyDescent="0.2">
      <c r="E727" s="8"/>
      <c r="F727" s="8"/>
      <c r="H727" s="9"/>
      <c r="I727" s="9"/>
    </row>
    <row r="728" spans="5:9" x14ac:dyDescent="0.2">
      <c r="E728" s="8"/>
      <c r="F728" s="8"/>
      <c r="H728" s="9"/>
      <c r="I728" s="9"/>
    </row>
    <row r="729" spans="5:9" x14ac:dyDescent="0.2">
      <c r="E729" s="8"/>
      <c r="F729" s="8"/>
      <c r="H729" s="9"/>
      <c r="I729" s="9"/>
    </row>
    <row r="730" spans="5:9" x14ac:dyDescent="0.2">
      <c r="E730" s="8"/>
      <c r="F730" s="8"/>
      <c r="H730" s="9"/>
      <c r="I730" s="9"/>
    </row>
    <row r="731" spans="5:9" x14ac:dyDescent="0.2">
      <c r="E731" s="8"/>
      <c r="F731" s="8"/>
      <c r="H731" s="9"/>
      <c r="I731" s="9"/>
    </row>
    <row r="732" spans="5:9" x14ac:dyDescent="0.2">
      <c r="E732" s="8"/>
      <c r="F732" s="8"/>
      <c r="H732" s="9"/>
      <c r="I732" s="9"/>
    </row>
    <row r="733" spans="5:9" x14ac:dyDescent="0.2">
      <c r="E733" s="8"/>
      <c r="F733" s="8"/>
      <c r="H733" s="9"/>
      <c r="I733" s="9"/>
    </row>
    <row r="734" spans="5:9" x14ac:dyDescent="0.2">
      <c r="E734" s="8"/>
      <c r="F734" s="8"/>
      <c r="H734" s="9"/>
      <c r="I734" s="9"/>
    </row>
    <row r="735" spans="5:9" x14ac:dyDescent="0.2">
      <c r="E735" s="8"/>
      <c r="F735" s="8"/>
      <c r="H735" s="9"/>
      <c r="I735" s="9"/>
    </row>
    <row r="736" spans="5:9" x14ac:dyDescent="0.2">
      <c r="E736" s="8"/>
      <c r="F736" s="8"/>
      <c r="H736" s="9"/>
      <c r="I736" s="9"/>
    </row>
    <row r="737" spans="5:9" x14ac:dyDescent="0.2">
      <c r="E737" s="8"/>
      <c r="F737" s="8"/>
      <c r="H737" s="9"/>
      <c r="I737" s="9"/>
    </row>
    <row r="738" spans="5:9" x14ac:dyDescent="0.2">
      <c r="E738" s="8"/>
      <c r="F738" s="8"/>
      <c r="H738" s="9"/>
      <c r="I738" s="9"/>
    </row>
    <row r="739" spans="5:9" x14ac:dyDescent="0.2">
      <c r="E739" s="8"/>
      <c r="F739" s="8"/>
      <c r="H739" s="9"/>
      <c r="I739" s="9"/>
    </row>
    <row r="740" spans="5:9" x14ac:dyDescent="0.2">
      <c r="E740" s="8"/>
      <c r="F740" s="8"/>
      <c r="H740" s="9"/>
      <c r="I740" s="9"/>
    </row>
    <row r="741" spans="5:9" x14ac:dyDescent="0.2">
      <c r="E741" s="8"/>
      <c r="F741" s="8"/>
      <c r="H741" s="9"/>
      <c r="I741" s="9"/>
    </row>
    <row r="742" spans="5:9" x14ac:dyDescent="0.2">
      <c r="E742" s="8"/>
      <c r="F742" s="8"/>
      <c r="H742" s="9"/>
      <c r="I742" s="9"/>
    </row>
    <row r="743" spans="5:9" x14ac:dyDescent="0.2">
      <c r="E743" s="8"/>
      <c r="F743" s="8"/>
      <c r="H743" s="9"/>
      <c r="I743" s="9"/>
    </row>
    <row r="744" spans="5:9" x14ac:dyDescent="0.2">
      <c r="E744" s="8"/>
      <c r="F744" s="8"/>
      <c r="H744" s="9"/>
      <c r="I744" s="9"/>
    </row>
    <row r="745" spans="5:9" x14ac:dyDescent="0.2">
      <c r="E745" s="8"/>
      <c r="F745" s="8"/>
      <c r="H745" s="9"/>
      <c r="I745" s="9"/>
    </row>
    <row r="746" spans="5:9" x14ac:dyDescent="0.2">
      <c r="E746" s="8"/>
      <c r="F746" s="8"/>
      <c r="H746" s="9"/>
      <c r="I746" s="9"/>
    </row>
    <row r="747" spans="5:9" x14ac:dyDescent="0.2">
      <c r="E747" s="8"/>
      <c r="F747" s="8"/>
      <c r="H747" s="9"/>
      <c r="I747" s="9"/>
    </row>
    <row r="748" spans="5:9" x14ac:dyDescent="0.2">
      <c r="E748" s="8"/>
      <c r="F748" s="8"/>
      <c r="H748" s="9"/>
      <c r="I748" s="9"/>
    </row>
    <row r="749" spans="5:9" x14ac:dyDescent="0.2">
      <c r="E749" s="8"/>
      <c r="F749" s="8"/>
      <c r="H749" s="9"/>
      <c r="I749" s="9"/>
    </row>
    <row r="750" spans="5:9" x14ac:dyDescent="0.2">
      <c r="E750" s="8"/>
      <c r="F750" s="8"/>
      <c r="H750" s="9"/>
      <c r="I750" s="9"/>
    </row>
    <row r="751" spans="5:9" x14ac:dyDescent="0.2">
      <c r="E751" s="8"/>
      <c r="F751" s="8"/>
      <c r="H751" s="9"/>
      <c r="I751" s="9"/>
    </row>
    <row r="752" spans="5:9" x14ac:dyDescent="0.2">
      <c r="E752" s="8"/>
      <c r="F752" s="8"/>
      <c r="H752" s="9"/>
      <c r="I752" s="9"/>
    </row>
    <row r="753" spans="5:9" x14ac:dyDescent="0.2">
      <c r="E753" s="8"/>
      <c r="F753" s="8"/>
      <c r="H753" s="9"/>
      <c r="I753" s="9"/>
    </row>
    <row r="754" spans="5:9" x14ac:dyDescent="0.2">
      <c r="E754" s="8"/>
      <c r="F754" s="8"/>
      <c r="H754" s="9"/>
      <c r="I754" s="9"/>
    </row>
    <row r="755" spans="5:9" x14ac:dyDescent="0.2">
      <c r="E755" s="8"/>
      <c r="F755" s="8"/>
      <c r="H755" s="9"/>
      <c r="I755" s="9"/>
    </row>
    <row r="756" spans="5:9" x14ac:dyDescent="0.2">
      <c r="E756" s="8"/>
      <c r="F756" s="8"/>
      <c r="H756" s="9"/>
      <c r="I756" s="9"/>
    </row>
    <row r="757" spans="5:9" x14ac:dyDescent="0.2">
      <c r="E757" s="8"/>
      <c r="F757" s="8"/>
      <c r="H757" s="9"/>
      <c r="I757" s="9"/>
    </row>
    <row r="758" spans="5:9" x14ac:dyDescent="0.2">
      <c r="E758" s="8"/>
      <c r="F758" s="8"/>
      <c r="H758" s="9"/>
      <c r="I758" s="9"/>
    </row>
    <row r="759" spans="5:9" x14ac:dyDescent="0.2">
      <c r="E759" s="8"/>
      <c r="F759" s="8"/>
      <c r="H759" s="9"/>
      <c r="I759" s="9"/>
    </row>
    <row r="760" spans="5:9" x14ac:dyDescent="0.2">
      <c r="E760" s="8"/>
      <c r="F760" s="8"/>
      <c r="H760" s="9"/>
      <c r="I760" s="9"/>
    </row>
    <row r="761" spans="5:9" x14ac:dyDescent="0.2">
      <c r="E761" s="8"/>
      <c r="F761" s="8"/>
      <c r="H761" s="9"/>
      <c r="I761" s="9"/>
    </row>
    <row r="762" spans="5:9" x14ac:dyDescent="0.2">
      <c r="E762" s="8"/>
      <c r="F762" s="8"/>
      <c r="H762" s="9"/>
      <c r="I762" s="9"/>
    </row>
    <row r="763" spans="5:9" x14ac:dyDescent="0.2">
      <c r="E763" s="8"/>
      <c r="F763" s="8"/>
      <c r="H763" s="9"/>
      <c r="I763" s="9"/>
    </row>
    <row r="764" spans="5:9" x14ac:dyDescent="0.2">
      <c r="E764" s="8"/>
      <c r="F764" s="8"/>
      <c r="H764" s="9"/>
      <c r="I764" s="9"/>
    </row>
    <row r="765" spans="5:9" x14ac:dyDescent="0.2">
      <c r="E765" s="8"/>
      <c r="F765" s="8"/>
      <c r="H765" s="9"/>
      <c r="I765" s="9"/>
    </row>
    <row r="766" spans="5:9" x14ac:dyDescent="0.2">
      <c r="E766" s="8"/>
      <c r="F766" s="8"/>
      <c r="H766" s="9"/>
      <c r="I766" s="9"/>
    </row>
    <row r="767" spans="5:9" x14ac:dyDescent="0.2">
      <c r="E767" s="8"/>
      <c r="F767" s="8"/>
      <c r="H767" s="9"/>
      <c r="I767" s="9"/>
    </row>
    <row r="768" spans="5:9" x14ac:dyDescent="0.2">
      <c r="E768" s="8"/>
      <c r="F768" s="8"/>
      <c r="H768" s="9"/>
      <c r="I768" s="9"/>
    </row>
    <row r="769" spans="5:9" x14ac:dyDescent="0.2">
      <c r="E769" s="8"/>
      <c r="F769" s="8"/>
      <c r="H769" s="9"/>
      <c r="I769" s="9"/>
    </row>
    <row r="770" spans="5:9" x14ac:dyDescent="0.2">
      <c r="E770" s="8"/>
      <c r="F770" s="8"/>
      <c r="H770" s="9"/>
      <c r="I770" s="9"/>
    </row>
    <row r="771" spans="5:9" x14ac:dyDescent="0.2">
      <c r="E771" s="8"/>
      <c r="F771" s="8"/>
      <c r="H771" s="9"/>
      <c r="I771" s="9"/>
    </row>
    <row r="772" spans="5:9" x14ac:dyDescent="0.2">
      <c r="E772" s="8"/>
      <c r="F772" s="8"/>
      <c r="H772" s="9"/>
      <c r="I772" s="9"/>
    </row>
    <row r="773" spans="5:9" x14ac:dyDescent="0.2">
      <c r="E773" s="8"/>
      <c r="F773" s="8"/>
      <c r="H773" s="9"/>
      <c r="I773" s="9"/>
    </row>
    <row r="774" spans="5:9" x14ac:dyDescent="0.2">
      <c r="E774" s="8"/>
      <c r="F774" s="8"/>
      <c r="H774" s="9"/>
      <c r="I774" s="9"/>
    </row>
    <row r="775" spans="5:9" x14ac:dyDescent="0.2">
      <c r="E775" s="8"/>
      <c r="F775" s="8"/>
      <c r="H775" s="9"/>
      <c r="I775" s="9"/>
    </row>
    <row r="776" spans="5:9" x14ac:dyDescent="0.2">
      <c r="E776" s="8"/>
      <c r="F776" s="8"/>
      <c r="H776" s="9"/>
      <c r="I776" s="9"/>
    </row>
    <row r="777" spans="5:9" x14ac:dyDescent="0.2">
      <c r="E777" s="8"/>
      <c r="F777" s="8"/>
      <c r="H777" s="9"/>
      <c r="I777" s="9"/>
    </row>
    <row r="778" spans="5:9" x14ac:dyDescent="0.2">
      <c r="E778" s="8"/>
      <c r="F778" s="8"/>
      <c r="H778" s="9"/>
      <c r="I778" s="9"/>
    </row>
    <row r="779" spans="5:9" x14ac:dyDescent="0.2">
      <c r="E779" s="8"/>
      <c r="F779" s="8"/>
      <c r="H779" s="9"/>
      <c r="I779" s="9"/>
    </row>
    <row r="780" spans="5:9" x14ac:dyDescent="0.2">
      <c r="E780" s="8"/>
      <c r="F780" s="8"/>
      <c r="H780" s="9"/>
      <c r="I780" s="9"/>
    </row>
    <row r="781" spans="5:9" x14ac:dyDescent="0.2">
      <c r="E781" s="8"/>
      <c r="F781" s="8"/>
      <c r="H781" s="9"/>
      <c r="I781" s="9"/>
    </row>
    <row r="782" spans="5:9" x14ac:dyDescent="0.2">
      <c r="E782" s="8"/>
      <c r="F782" s="8"/>
      <c r="H782" s="9"/>
      <c r="I782" s="9"/>
    </row>
    <row r="783" spans="5:9" x14ac:dyDescent="0.2">
      <c r="E783" s="8"/>
      <c r="F783" s="8"/>
      <c r="H783" s="9"/>
      <c r="I783" s="9"/>
    </row>
    <row r="784" spans="5:9" x14ac:dyDescent="0.2">
      <c r="E784" s="8"/>
      <c r="F784" s="8"/>
      <c r="H784" s="9"/>
      <c r="I784" s="9"/>
    </row>
    <row r="785" spans="5:9" x14ac:dyDescent="0.2">
      <c r="E785" s="8"/>
      <c r="F785" s="8"/>
      <c r="H785" s="9"/>
      <c r="I785" s="9"/>
    </row>
    <row r="786" spans="5:9" x14ac:dyDescent="0.2">
      <c r="E786" s="8"/>
      <c r="F786" s="8"/>
      <c r="H786" s="9"/>
      <c r="I786" s="9"/>
    </row>
    <row r="787" spans="5:9" x14ac:dyDescent="0.2">
      <c r="E787" s="8"/>
      <c r="F787" s="8"/>
      <c r="H787" s="9"/>
      <c r="I787" s="9"/>
    </row>
    <row r="788" spans="5:9" x14ac:dyDescent="0.2">
      <c r="E788" s="8"/>
      <c r="F788" s="8"/>
      <c r="H788" s="9"/>
      <c r="I788" s="9"/>
    </row>
    <row r="789" spans="5:9" x14ac:dyDescent="0.2">
      <c r="E789" s="8"/>
      <c r="F789" s="8"/>
      <c r="H789" s="9"/>
      <c r="I789" s="9"/>
    </row>
    <row r="790" spans="5:9" x14ac:dyDescent="0.2">
      <c r="E790" s="8"/>
      <c r="F790" s="8"/>
      <c r="H790" s="9"/>
      <c r="I790" s="9"/>
    </row>
    <row r="791" spans="5:9" x14ac:dyDescent="0.2">
      <c r="E791" s="8"/>
      <c r="F791" s="8"/>
      <c r="H791" s="9"/>
      <c r="I791" s="9"/>
    </row>
    <row r="792" spans="5:9" x14ac:dyDescent="0.2">
      <c r="E792" s="8"/>
      <c r="F792" s="8"/>
      <c r="H792" s="9"/>
      <c r="I792" s="9"/>
    </row>
    <row r="793" spans="5:9" x14ac:dyDescent="0.2">
      <c r="E793" s="8"/>
      <c r="F793" s="8"/>
      <c r="H793" s="9"/>
      <c r="I793" s="9"/>
    </row>
    <row r="794" spans="5:9" x14ac:dyDescent="0.2">
      <c r="E794" s="8"/>
      <c r="F794" s="8"/>
      <c r="H794" s="9"/>
      <c r="I794" s="9"/>
    </row>
    <row r="795" spans="5:9" x14ac:dyDescent="0.2">
      <c r="E795" s="8"/>
      <c r="F795" s="8"/>
      <c r="H795" s="9"/>
      <c r="I795" s="9"/>
    </row>
    <row r="796" spans="5:9" x14ac:dyDescent="0.2">
      <c r="E796" s="8"/>
      <c r="F796" s="8"/>
      <c r="H796" s="9"/>
      <c r="I796" s="9"/>
    </row>
    <row r="797" spans="5:9" x14ac:dyDescent="0.2">
      <c r="E797" s="8"/>
      <c r="F797" s="8"/>
      <c r="H797" s="9"/>
      <c r="I797" s="9"/>
    </row>
    <row r="798" spans="5:9" x14ac:dyDescent="0.2">
      <c r="E798" s="8"/>
      <c r="F798" s="8"/>
      <c r="H798" s="9"/>
      <c r="I798" s="9"/>
    </row>
    <row r="799" spans="5:9" x14ac:dyDescent="0.2">
      <c r="E799" s="8"/>
      <c r="F799" s="8"/>
      <c r="H799" s="9"/>
      <c r="I799" s="9"/>
    </row>
    <row r="800" spans="5:9" x14ac:dyDescent="0.2">
      <c r="E800" s="8"/>
      <c r="F800" s="8"/>
      <c r="H800" s="9"/>
      <c r="I800" s="9"/>
    </row>
    <row r="801" spans="5:9" x14ac:dyDescent="0.2">
      <c r="E801" s="8"/>
      <c r="F801" s="8"/>
      <c r="H801" s="9"/>
      <c r="I801" s="9"/>
    </row>
    <row r="802" spans="5:9" x14ac:dyDescent="0.2">
      <c r="E802" s="8"/>
      <c r="F802" s="8"/>
      <c r="H802" s="9"/>
      <c r="I802" s="9"/>
    </row>
    <row r="803" spans="5:9" x14ac:dyDescent="0.2">
      <c r="E803" s="8"/>
      <c r="F803" s="8"/>
      <c r="H803" s="9"/>
      <c r="I803" s="9"/>
    </row>
    <row r="804" spans="5:9" x14ac:dyDescent="0.2">
      <c r="E804" s="8"/>
      <c r="F804" s="8"/>
      <c r="H804" s="9"/>
      <c r="I804" s="9"/>
    </row>
    <row r="805" spans="5:9" x14ac:dyDescent="0.2">
      <c r="E805" s="8"/>
      <c r="F805" s="8"/>
      <c r="H805" s="9"/>
      <c r="I805" s="9"/>
    </row>
    <row r="806" spans="5:9" x14ac:dyDescent="0.2">
      <c r="E806" s="8"/>
      <c r="F806" s="8"/>
      <c r="H806" s="9"/>
      <c r="I806" s="9"/>
    </row>
    <row r="807" spans="5:9" x14ac:dyDescent="0.2">
      <c r="E807" s="8"/>
      <c r="F807" s="8"/>
      <c r="H807" s="9"/>
      <c r="I807" s="9"/>
    </row>
    <row r="808" spans="5:9" x14ac:dyDescent="0.2">
      <c r="E808" s="8"/>
      <c r="F808" s="8"/>
      <c r="H808" s="9"/>
      <c r="I808" s="9"/>
    </row>
    <row r="809" spans="5:9" x14ac:dyDescent="0.2">
      <c r="E809" s="8"/>
      <c r="F809" s="8"/>
      <c r="H809" s="9"/>
      <c r="I809" s="9"/>
    </row>
    <row r="810" spans="5:9" x14ac:dyDescent="0.2">
      <c r="E810" s="8"/>
      <c r="F810" s="8"/>
      <c r="H810" s="9"/>
      <c r="I810" s="9"/>
    </row>
    <row r="811" spans="5:9" x14ac:dyDescent="0.2">
      <c r="E811" s="8"/>
      <c r="F811" s="8"/>
      <c r="H811" s="9"/>
      <c r="I811" s="9"/>
    </row>
    <row r="812" spans="5:9" x14ac:dyDescent="0.2">
      <c r="E812" s="8"/>
      <c r="F812" s="8"/>
      <c r="H812" s="9"/>
      <c r="I812" s="9"/>
    </row>
    <row r="813" spans="5:9" x14ac:dyDescent="0.2">
      <c r="E813" s="8"/>
      <c r="F813" s="8"/>
      <c r="H813" s="9"/>
      <c r="I813" s="9"/>
    </row>
    <row r="814" spans="5:9" x14ac:dyDescent="0.2">
      <c r="E814" s="8"/>
      <c r="F814" s="8"/>
      <c r="H814" s="9"/>
      <c r="I814" s="9"/>
    </row>
    <row r="815" spans="5:9" x14ac:dyDescent="0.2">
      <c r="E815" s="8"/>
      <c r="F815" s="8"/>
      <c r="H815" s="9"/>
      <c r="I815" s="9"/>
    </row>
    <row r="816" spans="5:9" x14ac:dyDescent="0.2">
      <c r="E816" s="8"/>
      <c r="F816" s="8"/>
      <c r="H816" s="9"/>
      <c r="I816" s="9"/>
    </row>
    <row r="817" spans="5:9" x14ac:dyDescent="0.2">
      <c r="E817" s="8"/>
      <c r="F817" s="8"/>
      <c r="H817" s="9"/>
      <c r="I817" s="9"/>
    </row>
    <row r="818" spans="5:9" x14ac:dyDescent="0.2">
      <c r="E818" s="8"/>
      <c r="F818" s="8"/>
      <c r="H818" s="9"/>
      <c r="I818" s="9"/>
    </row>
    <row r="819" spans="5:9" x14ac:dyDescent="0.2">
      <c r="E819" s="8"/>
      <c r="F819" s="8"/>
      <c r="H819" s="9"/>
      <c r="I819" s="9"/>
    </row>
    <row r="820" spans="5:9" x14ac:dyDescent="0.2">
      <c r="E820" s="8"/>
      <c r="F820" s="8"/>
      <c r="H820" s="9"/>
      <c r="I820" s="9"/>
    </row>
    <row r="821" spans="5:9" x14ac:dyDescent="0.2">
      <c r="E821" s="8"/>
      <c r="F821" s="8"/>
      <c r="H821" s="9"/>
      <c r="I821" s="9"/>
    </row>
    <row r="822" spans="5:9" x14ac:dyDescent="0.2">
      <c r="E822" s="8"/>
      <c r="F822" s="8"/>
      <c r="H822" s="9"/>
      <c r="I822" s="9"/>
    </row>
    <row r="823" spans="5:9" x14ac:dyDescent="0.2">
      <c r="E823" s="8"/>
      <c r="F823" s="8"/>
      <c r="H823" s="9"/>
      <c r="I823" s="9"/>
    </row>
    <row r="824" spans="5:9" x14ac:dyDescent="0.2">
      <c r="E824" s="8"/>
      <c r="F824" s="8"/>
      <c r="H824" s="9"/>
      <c r="I824" s="9"/>
    </row>
    <row r="825" spans="5:9" x14ac:dyDescent="0.2">
      <c r="E825" s="8"/>
      <c r="F825" s="8"/>
      <c r="H825" s="9"/>
      <c r="I825" s="9"/>
    </row>
    <row r="826" spans="5:9" x14ac:dyDescent="0.2">
      <c r="E826" s="8"/>
      <c r="F826" s="8"/>
      <c r="H826" s="9"/>
      <c r="I826" s="9"/>
    </row>
    <row r="827" spans="5:9" x14ac:dyDescent="0.2">
      <c r="E827" s="8"/>
      <c r="F827" s="8"/>
      <c r="H827" s="9"/>
      <c r="I827" s="9"/>
    </row>
    <row r="828" spans="5:9" x14ac:dyDescent="0.2">
      <c r="E828" s="8"/>
      <c r="F828" s="8"/>
      <c r="H828" s="9"/>
      <c r="I828" s="9"/>
    </row>
    <row r="829" spans="5:9" x14ac:dyDescent="0.2">
      <c r="E829" s="8"/>
      <c r="F829" s="8"/>
      <c r="H829" s="9"/>
      <c r="I829" s="9"/>
    </row>
    <row r="830" spans="5:9" x14ac:dyDescent="0.2">
      <c r="E830" s="8"/>
      <c r="F830" s="8"/>
      <c r="H830" s="9"/>
      <c r="I830" s="9"/>
    </row>
    <row r="831" spans="5:9" x14ac:dyDescent="0.2">
      <c r="E831" s="8"/>
      <c r="F831" s="8"/>
      <c r="H831" s="9"/>
      <c r="I831" s="9"/>
    </row>
    <row r="832" spans="5:9" x14ac:dyDescent="0.2">
      <c r="E832" s="8"/>
      <c r="F832" s="8"/>
      <c r="H832" s="9"/>
      <c r="I832" s="9"/>
    </row>
    <row r="833" spans="5:9" x14ac:dyDescent="0.2">
      <c r="E833" s="8"/>
      <c r="F833" s="8"/>
      <c r="H833" s="9"/>
      <c r="I833" s="9"/>
    </row>
    <row r="834" spans="5:9" x14ac:dyDescent="0.2">
      <c r="E834" s="8"/>
      <c r="F834" s="8"/>
      <c r="H834" s="9"/>
      <c r="I834" s="9"/>
    </row>
    <row r="835" spans="5:9" x14ac:dyDescent="0.2">
      <c r="E835" s="8"/>
      <c r="F835" s="8"/>
      <c r="H835" s="9"/>
      <c r="I835" s="9"/>
    </row>
    <row r="836" spans="5:9" x14ac:dyDescent="0.2">
      <c r="E836" s="8"/>
      <c r="F836" s="8"/>
      <c r="H836" s="9"/>
      <c r="I836" s="9"/>
    </row>
    <row r="837" spans="5:9" x14ac:dyDescent="0.2">
      <c r="E837" s="8"/>
      <c r="F837" s="8"/>
      <c r="H837" s="9"/>
      <c r="I837" s="9"/>
    </row>
    <row r="838" spans="5:9" x14ac:dyDescent="0.2">
      <c r="E838" s="8"/>
      <c r="F838" s="8"/>
      <c r="H838" s="9"/>
      <c r="I838" s="9"/>
    </row>
    <row r="839" spans="5:9" x14ac:dyDescent="0.2">
      <c r="E839" s="8"/>
      <c r="F839" s="8"/>
      <c r="H839" s="9"/>
      <c r="I839" s="9"/>
    </row>
    <row r="840" spans="5:9" x14ac:dyDescent="0.2">
      <c r="E840" s="8"/>
      <c r="F840" s="8"/>
      <c r="H840" s="9"/>
      <c r="I840" s="9"/>
    </row>
    <row r="841" spans="5:9" x14ac:dyDescent="0.2">
      <c r="E841" s="8"/>
      <c r="F841" s="8"/>
      <c r="H841" s="9"/>
      <c r="I841" s="9"/>
    </row>
    <row r="842" spans="5:9" x14ac:dyDescent="0.2">
      <c r="E842" s="8"/>
      <c r="F842" s="8"/>
      <c r="H842" s="9"/>
      <c r="I842" s="9"/>
    </row>
    <row r="843" spans="5:9" x14ac:dyDescent="0.2">
      <c r="E843" s="8"/>
      <c r="F843" s="8"/>
      <c r="H843" s="9"/>
      <c r="I843" s="9"/>
    </row>
    <row r="844" spans="5:9" x14ac:dyDescent="0.2">
      <c r="E844" s="8"/>
      <c r="F844" s="8"/>
      <c r="H844" s="9"/>
      <c r="I844" s="9"/>
    </row>
    <row r="845" spans="5:9" x14ac:dyDescent="0.2">
      <c r="E845" s="8"/>
      <c r="F845" s="8"/>
      <c r="H845" s="9"/>
      <c r="I845" s="9"/>
    </row>
    <row r="846" spans="5:9" x14ac:dyDescent="0.2">
      <c r="E846" s="8"/>
      <c r="F846" s="8"/>
      <c r="H846" s="9"/>
      <c r="I846" s="9"/>
    </row>
    <row r="847" spans="5:9" x14ac:dyDescent="0.2">
      <c r="E847" s="8"/>
      <c r="F847" s="8"/>
      <c r="H847" s="9"/>
      <c r="I847" s="9"/>
    </row>
    <row r="848" spans="5:9" x14ac:dyDescent="0.2">
      <c r="E848" s="8"/>
      <c r="F848" s="8"/>
      <c r="H848" s="9"/>
      <c r="I848" s="9"/>
    </row>
    <row r="849" spans="5:9" x14ac:dyDescent="0.2">
      <c r="E849" s="8"/>
      <c r="F849" s="8"/>
      <c r="H849" s="9"/>
      <c r="I849" s="9"/>
    </row>
    <row r="850" spans="5:9" x14ac:dyDescent="0.2">
      <c r="E850" s="8"/>
      <c r="F850" s="8"/>
      <c r="H850" s="9"/>
      <c r="I850" s="9"/>
    </row>
    <row r="851" spans="5:9" x14ac:dyDescent="0.2">
      <c r="E851" s="8"/>
      <c r="F851" s="8"/>
      <c r="H851" s="9"/>
      <c r="I851" s="9"/>
    </row>
    <row r="852" spans="5:9" x14ac:dyDescent="0.2">
      <c r="E852" s="8"/>
      <c r="F852" s="8"/>
      <c r="H852" s="9"/>
      <c r="I852" s="9"/>
    </row>
    <row r="853" spans="5:9" x14ac:dyDescent="0.2">
      <c r="E853" s="8"/>
      <c r="F853" s="8"/>
      <c r="H853" s="9"/>
      <c r="I853" s="9"/>
    </row>
    <row r="854" spans="5:9" x14ac:dyDescent="0.2">
      <c r="E854" s="8"/>
      <c r="F854" s="8"/>
      <c r="H854" s="9"/>
      <c r="I854" s="9"/>
    </row>
    <row r="855" spans="5:9" x14ac:dyDescent="0.2">
      <c r="E855" s="8"/>
      <c r="F855" s="8"/>
      <c r="H855" s="9"/>
      <c r="I855" s="9"/>
    </row>
    <row r="856" spans="5:9" x14ac:dyDescent="0.2">
      <c r="E856" s="8"/>
      <c r="F856" s="8"/>
      <c r="H856" s="9"/>
      <c r="I856" s="9"/>
    </row>
    <row r="857" spans="5:9" x14ac:dyDescent="0.2">
      <c r="E857" s="8"/>
      <c r="F857" s="8"/>
      <c r="H857" s="9"/>
      <c r="I857" s="9"/>
    </row>
    <row r="858" spans="5:9" x14ac:dyDescent="0.2">
      <c r="E858" s="8"/>
      <c r="F858" s="8"/>
      <c r="H858" s="9"/>
      <c r="I858" s="9"/>
    </row>
    <row r="859" spans="5:9" x14ac:dyDescent="0.2">
      <c r="E859" s="8"/>
      <c r="F859" s="8"/>
      <c r="H859" s="9"/>
      <c r="I859" s="9"/>
    </row>
    <row r="860" spans="5:9" x14ac:dyDescent="0.2">
      <c r="E860" s="8"/>
      <c r="F860" s="8"/>
      <c r="H860" s="9"/>
      <c r="I860" s="9"/>
    </row>
    <row r="861" spans="5:9" x14ac:dyDescent="0.2">
      <c r="E861" s="8"/>
      <c r="F861" s="8"/>
      <c r="H861" s="9"/>
      <c r="I861" s="9"/>
    </row>
    <row r="862" spans="5:9" x14ac:dyDescent="0.2">
      <c r="E862" s="8"/>
      <c r="F862" s="8"/>
      <c r="H862" s="9"/>
      <c r="I862" s="9"/>
    </row>
    <row r="863" spans="5:9" x14ac:dyDescent="0.2">
      <c r="E863" s="8"/>
      <c r="F863" s="8"/>
      <c r="H863" s="9"/>
      <c r="I863" s="9"/>
    </row>
    <row r="864" spans="5:9" x14ac:dyDescent="0.2">
      <c r="E864" s="8"/>
      <c r="F864" s="8"/>
      <c r="H864" s="9"/>
      <c r="I864" s="9"/>
    </row>
    <row r="865" spans="5:9" x14ac:dyDescent="0.2">
      <c r="E865" s="8"/>
      <c r="F865" s="8"/>
      <c r="H865" s="9"/>
      <c r="I865" s="9"/>
    </row>
    <row r="866" spans="5:9" x14ac:dyDescent="0.2">
      <c r="E866" s="8"/>
      <c r="F866" s="8"/>
      <c r="H866" s="9"/>
      <c r="I866" s="9"/>
    </row>
    <row r="867" spans="5:9" x14ac:dyDescent="0.2">
      <c r="E867" s="8"/>
      <c r="F867" s="8"/>
      <c r="H867" s="9"/>
      <c r="I867" s="9"/>
    </row>
    <row r="868" spans="5:9" x14ac:dyDescent="0.2">
      <c r="E868" s="8"/>
      <c r="F868" s="8"/>
      <c r="H868" s="9"/>
      <c r="I868" s="9"/>
    </row>
    <row r="869" spans="5:9" x14ac:dyDescent="0.2">
      <c r="E869" s="8"/>
      <c r="F869" s="8"/>
      <c r="H869" s="9"/>
      <c r="I869" s="9"/>
    </row>
    <row r="870" spans="5:9" x14ac:dyDescent="0.2">
      <c r="E870" s="8"/>
      <c r="F870" s="8"/>
      <c r="H870" s="9"/>
      <c r="I870" s="9"/>
    </row>
    <row r="871" spans="5:9" x14ac:dyDescent="0.2">
      <c r="E871" s="8"/>
      <c r="F871" s="8"/>
      <c r="H871" s="9"/>
      <c r="I871" s="9"/>
    </row>
    <row r="872" spans="5:9" x14ac:dyDescent="0.2">
      <c r="E872" s="8"/>
      <c r="F872" s="8"/>
      <c r="H872" s="9"/>
      <c r="I872" s="9"/>
    </row>
    <row r="873" spans="5:9" x14ac:dyDescent="0.2">
      <c r="E873" s="8"/>
      <c r="F873" s="8"/>
      <c r="H873" s="9"/>
      <c r="I873" s="9"/>
    </row>
    <row r="874" spans="5:9" x14ac:dyDescent="0.2">
      <c r="E874" s="8"/>
      <c r="F874" s="8"/>
      <c r="H874" s="9"/>
      <c r="I874" s="9"/>
    </row>
    <row r="875" spans="5:9" x14ac:dyDescent="0.2">
      <c r="E875" s="8"/>
      <c r="F875" s="8"/>
      <c r="H875" s="9"/>
      <c r="I875" s="9"/>
    </row>
    <row r="876" spans="5:9" x14ac:dyDescent="0.2">
      <c r="E876" s="8"/>
      <c r="F876" s="8"/>
      <c r="H876" s="9"/>
      <c r="I876" s="9"/>
    </row>
    <row r="877" spans="5:9" x14ac:dyDescent="0.2">
      <c r="E877" s="8"/>
      <c r="F877" s="8"/>
      <c r="H877" s="9"/>
      <c r="I877" s="9"/>
    </row>
    <row r="878" spans="5:9" x14ac:dyDescent="0.2">
      <c r="E878" s="8"/>
      <c r="F878" s="8"/>
      <c r="H878" s="9"/>
      <c r="I878" s="9"/>
    </row>
    <row r="879" spans="5:9" x14ac:dyDescent="0.2">
      <c r="E879" s="8"/>
      <c r="F879" s="8"/>
      <c r="H879" s="9"/>
      <c r="I879" s="9"/>
    </row>
    <row r="880" spans="5:9" x14ac:dyDescent="0.2">
      <c r="E880" s="8"/>
      <c r="F880" s="8"/>
      <c r="H880" s="9"/>
      <c r="I880" s="9"/>
    </row>
    <row r="881" spans="5:9" x14ac:dyDescent="0.2">
      <c r="E881" s="8"/>
      <c r="F881" s="8"/>
      <c r="H881" s="9"/>
      <c r="I881" s="9"/>
    </row>
    <row r="882" spans="5:9" x14ac:dyDescent="0.2">
      <c r="E882" s="8"/>
      <c r="F882" s="8"/>
      <c r="H882" s="9"/>
      <c r="I882" s="9"/>
    </row>
    <row r="883" spans="5:9" x14ac:dyDescent="0.2">
      <c r="E883" s="8"/>
      <c r="F883" s="8"/>
      <c r="H883" s="9"/>
      <c r="I883" s="9"/>
    </row>
    <row r="884" spans="5:9" x14ac:dyDescent="0.2">
      <c r="E884" s="8"/>
      <c r="F884" s="8"/>
      <c r="H884" s="9"/>
      <c r="I884" s="9"/>
    </row>
    <row r="885" spans="5:9" x14ac:dyDescent="0.2">
      <c r="E885" s="8"/>
      <c r="F885" s="8"/>
      <c r="H885" s="9"/>
      <c r="I885" s="9"/>
    </row>
    <row r="886" spans="5:9" x14ac:dyDescent="0.2">
      <c r="E886" s="8"/>
      <c r="F886" s="8"/>
      <c r="H886" s="9"/>
      <c r="I886" s="9"/>
    </row>
    <row r="887" spans="5:9" x14ac:dyDescent="0.2">
      <c r="E887" s="8"/>
      <c r="F887" s="8"/>
      <c r="H887" s="9"/>
      <c r="I887" s="9"/>
    </row>
    <row r="888" spans="5:9" x14ac:dyDescent="0.2">
      <c r="E888" s="8"/>
      <c r="F888" s="8"/>
      <c r="H888" s="9"/>
      <c r="I888" s="9"/>
    </row>
    <row r="889" spans="5:9" x14ac:dyDescent="0.2">
      <c r="E889" s="8"/>
      <c r="F889" s="8"/>
      <c r="H889" s="9"/>
      <c r="I889" s="9"/>
    </row>
    <row r="890" spans="5:9" x14ac:dyDescent="0.2">
      <c r="E890" s="8"/>
      <c r="F890" s="8"/>
      <c r="H890" s="9"/>
      <c r="I890" s="9"/>
    </row>
    <row r="891" spans="5:9" x14ac:dyDescent="0.2">
      <c r="E891" s="8"/>
      <c r="F891" s="8"/>
      <c r="H891" s="9"/>
      <c r="I891" s="9"/>
    </row>
    <row r="892" spans="5:9" x14ac:dyDescent="0.2">
      <c r="E892" s="8"/>
      <c r="F892" s="8"/>
      <c r="H892" s="9"/>
      <c r="I892" s="9"/>
    </row>
    <row r="893" spans="5:9" x14ac:dyDescent="0.2">
      <c r="E893" s="8"/>
      <c r="F893" s="8"/>
      <c r="H893" s="9"/>
      <c r="I893" s="9"/>
    </row>
    <row r="894" spans="5:9" x14ac:dyDescent="0.2">
      <c r="E894" s="8"/>
      <c r="F894" s="8"/>
      <c r="H894" s="9"/>
      <c r="I894" s="9"/>
    </row>
    <row r="895" spans="5:9" x14ac:dyDescent="0.2">
      <c r="E895" s="8"/>
      <c r="F895" s="8"/>
      <c r="H895" s="9"/>
      <c r="I895" s="9"/>
    </row>
    <row r="896" spans="5:9" x14ac:dyDescent="0.2">
      <c r="E896" s="8"/>
      <c r="F896" s="8"/>
      <c r="H896" s="9"/>
      <c r="I896" s="9"/>
    </row>
    <row r="897" spans="5:9" x14ac:dyDescent="0.2">
      <c r="E897" s="8"/>
      <c r="F897" s="8"/>
      <c r="H897" s="9"/>
      <c r="I897" s="9"/>
    </row>
    <row r="898" spans="5:9" x14ac:dyDescent="0.2">
      <c r="E898" s="8"/>
      <c r="F898" s="8"/>
      <c r="H898" s="9"/>
      <c r="I898" s="9"/>
    </row>
    <row r="899" spans="5:9" x14ac:dyDescent="0.2">
      <c r="E899" s="8"/>
      <c r="F899" s="8"/>
      <c r="H899" s="9"/>
      <c r="I899" s="9"/>
    </row>
    <row r="900" spans="5:9" x14ac:dyDescent="0.2">
      <c r="E900" s="8"/>
      <c r="F900" s="8"/>
      <c r="H900" s="9"/>
      <c r="I900" s="9"/>
    </row>
    <row r="901" spans="5:9" x14ac:dyDescent="0.2">
      <c r="E901" s="8"/>
      <c r="F901" s="8"/>
      <c r="H901" s="9"/>
      <c r="I901" s="9"/>
    </row>
    <row r="902" spans="5:9" x14ac:dyDescent="0.2">
      <c r="E902" s="8"/>
      <c r="F902" s="8"/>
      <c r="H902" s="9"/>
      <c r="I902" s="9"/>
    </row>
    <row r="903" spans="5:9" x14ac:dyDescent="0.2">
      <c r="E903" s="8"/>
      <c r="F903" s="8"/>
      <c r="H903" s="9"/>
      <c r="I903" s="9"/>
    </row>
    <row r="904" spans="5:9" x14ac:dyDescent="0.2">
      <c r="E904" s="8"/>
      <c r="F904" s="8"/>
      <c r="H904" s="9"/>
      <c r="I904" s="9"/>
    </row>
    <row r="905" spans="5:9" x14ac:dyDescent="0.2">
      <c r="E905" s="8"/>
      <c r="F905" s="8"/>
      <c r="H905" s="9"/>
      <c r="I905" s="9"/>
    </row>
    <row r="906" spans="5:9" x14ac:dyDescent="0.2">
      <c r="E906" s="8"/>
      <c r="F906" s="8"/>
      <c r="H906" s="9"/>
      <c r="I906" s="9"/>
    </row>
    <row r="907" spans="5:9" x14ac:dyDescent="0.2">
      <c r="E907" s="8"/>
      <c r="F907" s="8"/>
      <c r="H907" s="9"/>
      <c r="I907" s="9"/>
    </row>
    <row r="908" spans="5:9" x14ac:dyDescent="0.2">
      <c r="E908" s="8"/>
      <c r="F908" s="8"/>
      <c r="H908" s="9"/>
      <c r="I908" s="9"/>
    </row>
    <row r="909" spans="5:9" x14ac:dyDescent="0.2">
      <c r="E909" s="8"/>
      <c r="F909" s="8"/>
      <c r="H909" s="9"/>
      <c r="I909" s="9"/>
    </row>
    <row r="910" spans="5:9" x14ac:dyDescent="0.2">
      <c r="E910" s="8"/>
      <c r="F910" s="8"/>
      <c r="H910" s="9"/>
      <c r="I910" s="9"/>
    </row>
    <row r="911" spans="5:9" x14ac:dyDescent="0.2">
      <c r="E911" s="8"/>
      <c r="F911" s="8"/>
      <c r="H911" s="9"/>
      <c r="I911" s="9"/>
    </row>
    <row r="912" spans="5:9" x14ac:dyDescent="0.2">
      <c r="E912" s="8"/>
      <c r="F912" s="8"/>
      <c r="H912" s="9"/>
      <c r="I912" s="9"/>
    </row>
    <row r="913" spans="5:9" x14ac:dyDescent="0.2">
      <c r="E913" s="8"/>
      <c r="F913" s="8"/>
      <c r="H913" s="9"/>
      <c r="I913" s="9"/>
    </row>
    <row r="914" spans="5:9" x14ac:dyDescent="0.2">
      <c r="E914" s="8"/>
      <c r="F914" s="8"/>
      <c r="H914" s="9"/>
      <c r="I914" s="9"/>
    </row>
    <row r="915" spans="5:9" x14ac:dyDescent="0.2">
      <c r="E915" s="8"/>
      <c r="F915" s="8"/>
      <c r="H915" s="9"/>
      <c r="I915" s="9"/>
    </row>
    <row r="916" spans="5:9" x14ac:dyDescent="0.2">
      <c r="E916" s="8"/>
      <c r="F916" s="8"/>
      <c r="H916" s="9"/>
      <c r="I916" s="9"/>
    </row>
    <row r="917" spans="5:9" x14ac:dyDescent="0.2">
      <c r="E917" s="8"/>
      <c r="F917" s="8"/>
      <c r="H917" s="9"/>
      <c r="I917" s="9"/>
    </row>
    <row r="918" spans="5:9" x14ac:dyDescent="0.2">
      <c r="E918" s="8"/>
      <c r="F918" s="8"/>
      <c r="H918" s="9"/>
      <c r="I918" s="9"/>
    </row>
    <row r="919" spans="5:9" x14ac:dyDescent="0.2">
      <c r="E919" s="8"/>
      <c r="F919" s="8"/>
      <c r="H919" s="9"/>
      <c r="I919" s="9"/>
    </row>
    <row r="920" spans="5:9" x14ac:dyDescent="0.2">
      <c r="E920" s="8"/>
      <c r="F920" s="8"/>
      <c r="H920" s="9"/>
      <c r="I920" s="9"/>
    </row>
    <row r="921" spans="5:9" x14ac:dyDescent="0.2">
      <c r="E921" s="8"/>
      <c r="F921" s="8"/>
      <c r="H921" s="9"/>
      <c r="I921" s="9"/>
    </row>
    <row r="922" spans="5:9" x14ac:dyDescent="0.2">
      <c r="E922" s="8"/>
      <c r="F922" s="8"/>
      <c r="H922" s="9"/>
      <c r="I922" s="9"/>
    </row>
    <row r="923" spans="5:9" x14ac:dyDescent="0.2">
      <c r="E923" s="8"/>
      <c r="F923" s="8"/>
      <c r="H923" s="9"/>
      <c r="I923" s="9"/>
    </row>
    <row r="924" spans="5:9" x14ac:dyDescent="0.2">
      <c r="E924" s="8"/>
      <c r="F924" s="8"/>
      <c r="H924" s="9"/>
      <c r="I924" s="9"/>
    </row>
    <row r="925" spans="5:9" x14ac:dyDescent="0.2">
      <c r="E925" s="8"/>
      <c r="F925" s="8"/>
      <c r="H925" s="9"/>
      <c r="I925" s="9"/>
    </row>
    <row r="926" spans="5:9" x14ac:dyDescent="0.2">
      <c r="E926" s="8"/>
      <c r="F926" s="8"/>
      <c r="H926" s="9"/>
      <c r="I926" s="9"/>
    </row>
    <row r="927" spans="5:9" x14ac:dyDescent="0.2">
      <c r="E927" s="8"/>
      <c r="F927" s="8"/>
      <c r="H927" s="9"/>
      <c r="I927" s="9"/>
    </row>
    <row r="928" spans="5:9" x14ac:dyDescent="0.2">
      <c r="E928" s="8"/>
      <c r="F928" s="8"/>
      <c r="H928" s="9"/>
      <c r="I928" s="9"/>
    </row>
    <row r="929" spans="5:9" x14ac:dyDescent="0.2">
      <c r="E929" s="8"/>
      <c r="F929" s="8"/>
      <c r="H929" s="9"/>
      <c r="I929" s="9"/>
    </row>
    <row r="930" spans="5:9" x14ac:dyDescent="0.2">
      <c r="E930" s="8"/>
      <c r="F930" s="8"/>
      <c r="H930" s="9"/>
      <c r="I930" s="9"/>
    </row>
    <row r="931" spans="5:9" x14ac:dyDescent="0.2">
      <c r="E931" s="8"/>
      <c r="F931" s="8"/>
      <c r="H931" s="9"/>
      <c r="I931" s="9"/>
    </row>
    <row r="932" spans="5:9" x14ac:dyDescent="0.2">
      <c r="E932" s="8"/>
      <c r="F932" s="8"/>
      <c r="H932" s="9"/>
      <c r="I932" s="9"/>
    </row>
    <row r="933" spans="5:9" x14ac:dyDescent="0.2">
      <c r="E933" s="8"/>
      <c r="F933" s="8"/>
      <c r="H933" s="9"/>
      <c r="I933" s="9"/>
    </row>
    <row r="934" spans="5:9" x14ac:dyDescent="0.2">
      <c r="E934" s="8"/>
      <c r="F934" s="8"/>
      <c r="H934" s="9"/>
      <c r="I934" s="9"/>
    </row>
    <row r="935" spans="5:9" x14ac:dyDescent="0.2">
      <c r="E935" s="8"/>
      <c r="F935" s="8"/>
      <c r="H935" s="9"/>
      <c r="I935" s="9"/>
    </row>
    <row r="936" spans="5:9" x14ac:dyDescent="0.2">
      <c r="E936" s="8"/>
      <c r="F936" s="8"/>
      <c r="H936" s="9"/>
      <c r="I936" s="9"/>
    </row>
    <row r="937" spans="5:9" x14ac:dyDescent="0.2">
      <c r="E937" s="8"/>
      <c r="F937" s="8"/>
      <c r="H937" s="9"/>
      <c r="I937" s="9"/>
    </row>
    <row r="938" spans="5:9" x14ac:dyDescent="0.2">
      <c r="E938" s="8"/>
      <c r="F938" s="8"/>
      <c r="H938" s="9"/>
      <c r="I938" s="9"/>
    </row>
    <row r="939" spans="5:9" x14ac:dyDescent="0.2">
      <c r="E939" s="8"/>
      <c r="F939" s="8"/>
      <c r="H939" s="9"/>
      <c r="I939" s="9"/>
    </row>
    <row r="940" spans="5:9" x14ac:dyDescent="0.2">
      <c r="E940" s="8"/>
      <c r="F940" s="8"/>
      <c r="H940" s="9"/>
      <c r="I940" s="9"/>
    </row>
    <row r="941" spans="5:9" x14ac:dyDescent="0.2">
      <c r="E941" s="8"/>
      <c r="F941" s="8"/>
      <c r="H941" s="9"/>
      <c r="I941" s="9"/>
    </row>
    <row r="942" spans="5:9" x14ac:dyDescent="0.2">
      <c r="E942" s="8"/>
      <c r="F942" s="8"/>
      <c r="H942" s="9"/>
      <c r="I942" s="9"/>
    </row>
    <row r="943" spans="5:9" x14ac:dyDescent="0.2">
      <c r="E943" s="8"/>
      <c r="F943" s="8"/>
      <c r="H943" s="9"/>
      <c r="I943" s="9"/>
    </row>
    <row r="944" spans="5:9" x14ac:dyDescent="0.2">
      <c r="E944" s="8"/>
      <c r="F944" s="8"/>
      <c r="H944" s="9"/>
      <c r="I944" s="9"/>
    </row>
    <row r="945" spans="5:9" x14ac:dyDescent="0.2">
      <c r="E945" s="8"/>
      <c r="F945" s="8"/>
      <c r="H945" s="9"/>
      <c r="I945" s="9"/>
    </row>
    <row r="946" spans="5:9" x14ac:dyDescent="0.2">
      <c r="E946" s="8"/>
      <c r="F946" s="8"/>
      <c r="H946" s="9"/>
      <c r="I946" s="9"/>
    </row>
    <row r="947" spans="5:9" x14ac:dyDescent="0.2">
      <c r="E947" s="8"/>
      <c r="F947" s="8"/>
      <c r="H947" s="9"/>
      <c r="I947" s="9"/>
    </row>
    <row r="948" spans="5:9" x14ac:dyDescent="0.2">
      <c r="E948" s="8"/>
      <c r="F948" s="8"/>
      <c r="H948" s="9"/>
      <c r="I948" s="9"/>
    </row>
    <row r="949" spans="5:9" x14ac:dyDescent="0.2">
      <c r="E949" s="8"/>
      <c r="F949" s="8"/>
      <c r="H949" s="9"/>
      <c r="I949" s="9"/>
    </row>
    <row r="950" spans="5:9" x14ac:dyDescent="0.2">
      <c r="E950" s="8"/>
      <c r="F950" s="8"/>
      <c r="H950" s="9"/>
      <c r="I950" s="9"/>
    </row>
    <row r="951" spans="5:9" x14ac:dyDescent="0.2">
      <c r="E951" s="8"/>
      <c r="F951" s="8"/>
      <c r="H951" s="9"/>
      <c r="I951" s="9"/>
    </row>
    <row r="952" spans="5:9" x14ac:dyDescent="0.2">
      <c r="E952" s="8"/>
      <c r="F952" s="8"/>
      <c r="H952" s="9"/>
      <c r="I952" s="9"/>
    </row>
    <row r="953" spans="5:9" x14ac:dyDescent="0.2">
      <c r="E953" s="8"/>
      <c r="F953" s="8"/>
      <c r="H953" s="9"/>
      <c r="I953" s="9"/>
    </row>
    <row r="954" spans="5:9" x14ac:dyDescent="0.2">
      <c r="E954" s="8"/>
      <c r="F954" s="8"/>
      <c r="H954" s="9"/>
      <c r="I954" s="9"/>
    </row>
    <row r="955" spans="5:9" x14ac:dyDescent="0.2">
      <c r="E955" s="8"/>
      <c r="F955" s="8"/>
      <c r="H955" s="9"/>
      <c r="I955" s="9"/>
    </row>
    <row r="956" spans="5:9" x14ac:dyDescent="0.2">
      <c r="E956" s="8"/>
      <c r="F956" s="8"/>
      <c r="H956" s="9"/>
      <c r="I956" s="9"/>
    </row>
    <row r="957" spans="5:9" x14ac:dyDescent="0.2">
      <c r="E957" s="8"/>
      <c r="F957" s="8"/>
      <c r="H957" s="9"/>
      <c r="I957" s="9"/>
    </row>
    <row r="958" spans="5:9" x14ac:dyDescent="0.2">
      <c r="E958" s="8"/>
      <c r="F958" s="8"/>
      <c r="H958" s="9"/>
      <c r="I958" s="9"/>
    </row>
    <row r="959" spans="5:9" x14ac:dyDescent="0.2">
      <c r="E959" s="8"/>
      <c r="F959" s="8"/>
      <c r="H959" s="9"/>
      <c r="I959" s="9"/>
    </row>
    <row r="960" spans="5:9" x14ac:dyDescent="0.2">
      <c r="E960" s="8"/>
      <c r="F960" s="8"/>
      <c r="H960" s="9"/>
      <c r="I960" s="9"/>
    </row>
    <row r="961" spans="5:9" x14ac:dyDescent="0.2">
      <c r="E961" s="8"/>
      <c r="F961" s="8"/>
      <c r="H961" s="9"/>
      <c r="I961" s="9"/>
    </row>
    <row r="962" spans="5:9" x14ac:dyDescent="0.2">
      <c r="E962" s="8"/>
      <c r="F962" s="8"/>
      <c r="H962" s="9"/>
      <c r="I962" s="9"/>
    </row>
    <row r="963" spans="5:9" x14ac:dyDescent="0.2">
      <c r="E963" s="8"/>
      <c r="F963" s="8"/>
      <c r="H963" s="9"/>
      <c r="I963" s="9"/>
    </row>
    <row r="964" spans="5:9" x14ac:dyDescent="0.2">
      <c r="E964" s="8"/>
      <c r="F964" s="8"/>
      <c r="H964" s="9"/>
      <c r="I964" s="9"/>
    </row>
    <row r="965" spans="5:9" x14ac:dyDescent="0.2">
      <c r="E965" s="8"/>
      <c r="F965" s="8"/>
      <c r="H965" s="9"/>
      <c r="I965" s="9"/>
    </row>
    <row r="966" spans="5:9" x14ac:dyDescent="0.2">
      <c r="E966" s="8"/>
      <c r="F966" s="8"/>
      <c r="H966" s="9"/>
      <c r="I966" s="9"/>
    </row>
    <row r="967" spans="5:9" x14ac:dyDescent="0.2">
      <c r="E967" s="8"/>
      <c r="F967" s="8"/>
      <c r="H967" s="9"/>
      <c r="I967" s="9"/>
    </row>
    <row r="968" spans="5:9" x14ac:dyDescent="0.2">
      <c r="E968" s="8"/>
      <c r="F968" s="8"/>
      <c r="H968" s="9"/>
      <c r="I968" s="9"/>
    </row>
    <row r="969" spans="5:9" x14ac:dyDescent="0.2">
      <c r="E969" s="8"/>
      <c r="F969" s="8"/>
      <c r="H969" s="9"/>
      <c r="I969" s="9"/>
    </row>
    <row r="970" spans="5:9" x14ac:dyDescent="0.2">
      <c r="E970" s="8"/>
      <c r="F970" s="8"/>
      <c r="H970" s="9"/>
      <c r="I970" s="9"/>
    </row>
    <row r="971" spans="5:9" x14ac:dyDescent="0.2">
      <c r="E971" s="8"/>
      <c r="F971" s="8"/>
      <c r="H971" s="9"/>
      <c r="I971" s="9"/>
    </row>
    <row r="972" spans="5:9" x14ac:dyDescent="0.2">
      <c r="E972" s="8"/>
      <c r="F972" s="8"/>
      <c r="H972" s="9"/>
      <c r="I972" s="9"/>
    </row>
    <row r="973" spans="5:9" x14ac:dyDescent="0.2">
      <c r="E973" s="8"/>
      <c r="F973" s="8"/>
      <c r="H973" s="9"/>
      <c r="I973" s="9"/>
    </row>
    <row r="974" spans="5:9" x14ac:dyDescent="0.2">
      <c r="E974" s="8"/>
      <c r="F974" s="8"/>
      <c r="H974" s="9"/>
      <c r="I974" s="9"/>
    </row>
    <row r="975" spans="5:9" x14ac:dyDescent="0.2">
      <c r="E975" s="8"/>
      <c r="F975" s="8"/>
      <c r="H975" s="9"/>
      <c r="I975" s="9"/>
    </row>
    <row r="976" spans="5:9" x14ac:dyDescent="0.2">
      <c r="E976" s="8"/>
      <c r="F976" s="8"/>
      <c r="H976" s="9"/>
      <c r="I976" s="9"/>
    </row>
    <row r="977" spans="5:9" x14ac:dyDescent="0.2">
      <c r="E977" s="8"/>
      <c r="F977" s="8"/>
      <c r="H977" s="9"/>
      <c r="I977" s="9"/>
    </row>
    <row r="978" spans="5:9" x14ac:dyDescent="0.2">
      <c r="E978" s="8"/>
      <c r="F978" s="8"/>
      <c r="H978" s="9"/>
      <c r="I978" s="9"/>
    </row>
    <row r="979" spans="5:9" x14ac:dyDescent="0.2">
      <c r="E979" s="8"/>
      <c r="F979" s="8"/>
      <c r="H979" s="9"/>
      <c r="I979" s="9"/>
    </row>
    <row r="980" spans="5:9" x14ac:dyDescent="0.2">
      <c r="E980" s="8"/>
      <c r="F980" s="8"/>
      <c r="H980" s="9"/>
      <c r="I980" s="9"/>
    </row>
    <row r="981" spans="5:9" x14ac:dyDescent="0.2">
      <c r="E981" s="8"/>
      <c r="F981" s="8"/>
      <c r="H981" s="9"/>
      <c r="I981" s="9"/>
    </row>
    <row r="982" spans="5:9" x14ac:dyDescent="0.2">
      <c r="E982" s="8"/>
      <c r="F982" s="8"/>
      <c r="H982" s="9"/>
      <c r="I982" s="9"/>
    </row>
    <row r="983" spans="5:9" x14ac:dyDescent="0.2">
      <c r="E983" s="8"/>
      <c r="F983" s="8"/>
      <c r="H983" s="9"/>
      <c r="I983" s="9"/>
    </row>
    <row r="984" spans="5:9" x14ac:dyDescent="0.2">
      <c r="E984" s="8"/>
      <c r="F984" s="8"/>
      <c r="H984" s="9"/>
      <c r="I984" s="9"/>
    </row>
    <row r="985" spans="5:9" x14ac:dyDescent="0.2">
      <c r="E985" s="8"/>
      <c r="F985" s="8"/>
      <c r="H985" s="9"/>
      <c r="I985" s="9"/>
    </row>
    <row r="986" spans="5:9" x14ac:dyDescent="0.2">
      <c r="E986" s="8"/>
      <c r="F986" s="8"/>
      <c r="H986" s="9"/>
      <c r="I986" s="9"/>
    </row>
    <row r="987" spans="5:9" x14ac:dyDescent="0.2">
      <c r="E987" s="8"/>
      <c r="F987" s="8"/>
      <c r="H987" s="9"/>
      <c r="I987" s="9"/>
    </row>
    <row r="988" spans="5:9" x14ac:dyDescent="0.2">
      <c r="E988" s="8"/>
      <c r="F988" s="8"/>
      <c r="H988" s="9"/>
      <c r="I988" s="9"/>
    </row>
    <row r="989" spans="5:9" x14ac:dyDescent="0.2">
      <c r="E989" s="8"/>
      <c r="F989" s="8"/>
      <c r="H989" s="9"/>
      <c r="I989" s="9"/>
    </row>
    <row r="990" spans="5:9" x14ac:dyDescent="0.2">
      <c r="E990" s="8"/>
      <c r="F990" s="8"/>
      <c r="H990" s="9"/>
      <c r="I990" s="9"/>
    </row>
    <row r="991" spans="5:9" x14ac:dyDescent="0.2">
      <c r="E991" s="8"/>
      <c r="F991" s="8"/>
      <c r="H991" s="9"/>
      <c r="I991" s="9"/>
    </row>
    <row r="992" spans="5:9" x14ac:dyDescent="0.2">
      <c r="E992" s="8"/>
      <c r="F992" s="8"/>
      <c r="H992" s="9"/>
      <c r="I992" s="9"/>
    </row>
    <row r="993" spans="5:9" x14ac:dyDescent="0.2">
      <c r="E993" s="8"/>
      <c r="F993" s="8"/>
      <c r="H993" s="9"/>
      <c r="I993" s="9"/>
    </row>
    <row r="994" spans="5:9" x14ac:dyDescent="0.2">
      <c r="E994" s="8"/>
      <c r="F994" s="8"/>
      <c r="H994" s="9"/>
      <c r="I994" s="9"/>
    </row>
    <row r="995" spans="5:9" x14ac:dyDescent="0.2">
      <c r="E995" s="8"/>
      <c r="F995" s="8"/>
      <c r="H995" s="9"/>
      <c r="I995" s="9"/>
    </row>
    <row r="996" spans="5:9" x14ac:dyDescent="0.2">
      <c r="E996" s="8"/>
      <c r="F996" s="8"/>
      <c r="H996" s="9"/>
      <c r="I996" s="9"/>
    </row>
    <row r="997" spans="5:9" x14ac:dyDescent="0.2">
      <c r="E997" s="8"/>
      <c r="F997" s="8"/>
      <c r="H997" s="9"/>
      <c r="I997" s="9"/>
    </row>
    <row r="998" spans="5:9" x14ac:dyDescent="0.2">
      <c r="E998" s="8"/>
      <c r="F998" s="8"/>
      <c r="H998" s="9"/>
      <c r="I998" s="9"/>
    </row>
    <row r="999" spans="5:9" x14ac:dyDescent="0.2">
      <c r="E999" s="8"/>
      <c r="F999" s="8"/>
      <c r="H999" s="9"/>
      <c r="I999" s="9"/>
    </row>
    <row r="1000" spans="5:9" x14ac:dyDescent="0.2">
      <c r="E1000" s="8"/>
      <c r="F1000" s="8"/>
      <c r="H1000" s="9"/>
      <c r="I1000" s="9"/>
    </row>
    <row r="1001" spans="5:9" x14ac:dyDescent="0.2">
      <c r="E1001" s="8"/>
      <c r="F1001" s="8"/>
      <c r="H1001" s="9"/>
      <c r="I1001" s="9"/>
    </row>
    <row r="1002" spans="5:9" x14ac:dyDescent="0.2">
      <c r="E1002" s="8"/>
      <c r="F1002" s="8"/>
      <c r="H1002" s="9"/>
      <c r="I1002" s="9"/>
    </row>
    <row r="1003" spans="5:9" x14ac:dyDescent="0.2">
      <c r="E1003" s="8"/>
      <c r="F1003" s="8"/>
      <c r="H1003" s="9"/>
      <c r="I1003" s="9"/>
    </row>
    <row r="1004" spans="5:9" x14ac:dyDescent="0.2">
      <c r="E1004" s="8"/>
      <c r="F1004" s="8"/>
      <c r="H1004" s="9"/>
      <c r="I1004" s="9"/>
    </row>
    <row r="1005" spans="5:9" x14ac:dyDescent="0.2">
      <c r="E1005" s="8"/>
      <c r="F1005" s="8"/>
      <c r="H1005" s="9"/>
      <c r="I1005" s="9"/>
    </row>
    <row r="1006" spans="5:9" x14ac:dyDescent="0.2">
      <c r="E1006" s="8"/>
      <c r="F1006" s="8"/>
      <c r="H1006" s="9"/>
      <c r="I1006" s="9"/>
    </row>
    <row r="1007" spans="5:9" x14ac:dyDescent="0.2">
      <c r="E1007" s="8"/>
      <c r="F1007" s="8"/>
      <c r="H1007" s="9"/>
      <c r="I1007" s="9"/>
    </row>
    <row r="1008" spans="5:9" x14ac:dyDescent="0.2">
      <c r="E1008" s="8"/>
      <c r="F1008" s="8"/>
      <c r="H1008" s="9"/>
      <c r="I1008" s="9"/>
    </row>
    <row r="1009" spans="5:9" x14ac:dyDescent="0.2">
      <c r="E1009" s="8"/>
      <c r="F1009" s="8"/>
      <c r="H1009" s="9"/>
      <c r="I1009" s="9"/>
    </row>
    <row r="1010" spans="5:9" x14ac:dyDescent="0.2">
      <c r="E1010" s="8"/>
      <c r="F1010" s="8"/>
      <c r="H1010" s="9"/>
      <c r="I1010" s="9"/>
    </row>
    <row r="1011" spans="5:9" x14ac:dyDescent="0.2">
      <c r="E1011" s="8"/>
      <c r="F1011" s="8"/>
      <c r="H1011" s="9"/>
      <c r="I1011" s="9"/>
    </row>
    <row r="1012" spans="5:9" x14ac:dyDescent="0.2">
      <c r="E1012" s="8"/>
      <c r="F1012" s="8"/>
      <c r="H1012" s="9"/>
      <c r="I1012" s="9"/>
    </row>
    <row r="1013" spans="5:9" x14ac:dyDescent="0.2">
      <c r="E1013" s="8"/>
      <c r="F1013" s="8"/>
      <c r="H1013" s="9"/>
      <c r="I1013" s="9"/>
    </row>
    <row r="1014" spans="5:9" x14ac:dyDescent="0.2">
      <c r="E1014" s="8"/>
      <c r="F1014" s="8"/>
      <c r="H1014" s="9"/>
      <c r="I1014" s="9"/>
    </row>
    <row r="1015" spans="5:9" x14ac:dyDescent="0.2">
      <c r="E1015" s="8"/>
      <c r="F1015" s="8"/>
      <c r="H1015" s="9"/>
      <c r="I1015" s="9"/>
    </row>
    <row r="1016" spans="5:9" x14ac:dyDescent="0.2">
      <c r="E1016" s="8"/>
      <c r="F1016" s="8"/>
      <c r="H1016" s="9"/>
      <c r="I1016" s="9"/>
    </row>
    <row r="1017" spans="5:9" x14ac:dyDescent="0.2">
      <c r="E1017" s="8"/>
      <c r="F1017" s="8"/>
      <c r="H1017" s="9"/>
      <c r="I1017" s="9"/>
    </row>
    <row r="1018" spans="5:9" x14ac:dyDescent="0.2">
      <c r="E1018" s="8"/>
      <c r="F1018" s="8"/>
      <c r="H1018" s="9"/>
      <c r="I1018" s="9"/>
    </row>
    <row r="1019" spans="5:9" x14ac:dyDescent="0.2">
      <c r="E1019" s="8"/>
      <c r="F1019" s="8"/>
      <c r="H1019" s="9"/>
      <c r="I1019" s="9"/>
    </row>
    <row r="1020" spans="5:9" x14ac:dyDescent="0.2">
      <c r="E1020" s="8"/>
      <c r="F1020" s="8"/>
      <c r="H1020" s="9"/>
      <c r="I1020" s="9"/>
    </row>
    <row r="1021" spans="5:9" x14ac:dyDescent="0.2">
      <c r="E1021" s="8"/>
      <c r="F1021" s="8"/>
      <c r="H1021" s="9"/>
      <c r="I1021" s="9"/>
    </row>
    <row r="1022" spans="5:9" x14ac:dyDescent="0.2">
      <c r="E1022" s="8"/>
      <c r="F1022" s="8"/>
      <c r="H1022" s="9"/>
      <c r="I1022" s="9"/>
    </row>
    <row r="1023" spans="5:9" x14ac:dyDescent="0.2">
      <c r="E1023" s="8"/>
      <c r="F1023" s="8"/>
      <c r="H1023" s="9"/>
      <c r="I1023" s="9"/>
    </row>
    <row r="1024" spans="5:9" x14ac:dyDescent="0.2">
      <c r="E1024" s="8"/>
      <c r="F1024" s="8"/>
      <c r="H1024" s="9"/>
      <c r="I1024" s="9"/>
    </row>
    <row r="1025" spans="5:9" x14ac:dyDescent="0.2">
      <c r="E1025" s="8"/>
      <c r="F1025" s="8"/>
      <c r="H1025" s="9"/>
      <c r="I1025" s="9"/>
    </row>
    <row r="1026" spans="5:9" x14ac:dyDescent="0.2">
      <c r="E1026" s="8"/>
      <c r="F1026" s="8"/>
      <c r="H1026" s="9"/>
      <c r="I1026" s="9"/>
    </row>
    <row r="1027" spans="5:9" x14ac:dyDescent="0.2">
      <c r="E1027" s="8"/>
      <c r="F1027" s="8"/>
      <c r="H1027" s="9"/>
      <c r="I1027" s="9"/>
    </row>
    <row r="1028" spans="5:9" x14ac:dyDescent="0.2">
      <c r="E1028" s="8"/>
      <c r="F1028" s="8"/>
      <c r="H1028" s="9"/>
      <c r="I1028" s="9"/>
    </row>
    <row r="1029" spans="5:9" x14ac:dyDescent="0.2">
      <c r="E1029" s="8"/>
      <c r="F1029" s="8"/>
      <c r="H1029" s="9"/>
      <c r="I1029" s="9"/>
    </row>
    <row r="1030" spans="5:9" x14ac:dyDescent="0.2">
      <c r="E1030" s="8"/>
      <c r="F1030" s="8"/>
      <c r="H1030" s="9"/>
      <c r="I1030" s="9"/>
    </row>
    <row r="1031" spans="5:9" x14ac:dyDescent="0.2">
      <c r="E1031" s="8"/>
      <c r="F1031" s="8"/>
      <c r="H1031" s="9"/>
      <c r="I1031" s="9"/>
    </row>
    <row r="1032" spans="5:9" x14ac:dyDescent="0.2">
      <c r="E1032" s="8"/>
      <c r="F1032" s="8"/>
      <c r="H1032" s="9"/>
      <c r="I1032" s="9"/>
    </row>
    <row r="1033" spans="5:9" x14ac:dyDescent="0.2">
      <c r="E1033" s="8"/>
      <c r="F1033" s="8"/>
      <c r="H1033" s="9"/>
      <c r="I1033" s="9"/>
    </row>
    <row r="1034" spans="5:9" x14ac:dyDescent="0.2">
      <c r="E1034" s="8"/>
      <c r="F1034" s="8"/>
      <c r="H1034" s="9"/>
      <c r="I1034" s="9"/>
    </row>
    <row r="1035" spans="5:9" x14ac:dyDescent="0.2">
      <c r="E1035" s="8"/>
      <c r="F1035" s="8"/>
      <c r="H1035" s="9"/>
      <c r="I1035" s="9"/>
    </row>
    <row r="1036" spans="5:9" x14ac:dyDescent="0.2">
      <c r="E1036" s="8"/>
      <c r="F1036" s="8"/>
      <c r="H1036" s="9"/>
      <c r="I1036" s="9"/>
    </row>
    <row r="1037" spans="5:9" x14ac:dyDescent="0.2">
      <c r="E1037" s="8"/>
      <c r="F1037" s="8"/>
      <c r="H1037" s="9"/>
      <c r="I1037" s="9"/>
    </row>
    <row r="1038" spans="5:9" x14ac:dyDescent="0.2">
      <c r="E1038" s="8"/>
      <c r="F1038" s="8"/>
      <c r="H1038" s="9"/>
      <c r="I1038" s="9"/>
    </row>
    <row r="1039" spans="5:9" x14ac:dyDescent="0.2">
      <c r="E1039" s="8"/>
      <c r="F1039" s="8"/>
      <c r="H1039" s="9"/>
      <c r="I1039" s="9"/>
    </row>
    <row r="1040" spans="5:9" x14ac:dyDescent="0.2">
      <c r="E1040" s="8"/>
      <c r="F1040" s="8"/>
      <c r="H1040" s="9"/>
      <c r="I1040" s="9"/>
    </row>
    <row r="1041" spans="5:9" x14ac:dyDescent="0.2">
      <c r="E1041" s="8"/>
      <c r="F1041" s="8"/>
      <c r="H1041" s="9"/>
      <c r="I1041" s="9"/>
    </row>
    <row r="1042" spans="5:9" x14ac:dyDescent="0.2">
      <c r="E1042" s="8"/>
      <c r="F1042" s="8"/>
      <c r="H1042" s="9"/>
      <c r="I1042" s="9"/>
    </row>
    <row r="1043" spans="5:9" x14ac:dyDescent="0.2">
      <c r="E1043" s="8"/>
      <c r="F1043" s="8"/>
      <c r="H1043" s="9"/>
      <c r="I1043" s="9"/>
    </row>
    <row r="1044" spans="5:9" x14ac:dyDescent="0.2">
      <c r="E1044" s="8"/>
      <c r="F1044" s="8"/>
      <c r="H1044" s="9"/>
      <c r="I1044" s="9"/>
    </row>
    <row r="1045" spans="5:9" x14ac:dyDescent="0.2">
      <c r="E1045" s="8"/>
      <c r="F1045" s="8"/>
      <c r="H1045" s="9"/>
      <c r="I1045" s="9"/>
    </row>
    <row r="1046" spans="5:9" x14ac:dyDescent="0.2">
      <c r="E1046" s="8"/>
      <c r="F1046" s="8"/>
      <c r="H1046" s="9"/>
      <c r="I1046" s="9"/>
    </row>
    <row r="1047" spans="5:9" x14ac:dyDescent="0.2">
      <c r="E1047" s="8"/>
      <c r="F1047" s="8"/>
      <c r="H1047" s="9"/>
      <c r="I1047" s="9"/>
    </row>
    <row r="1048" spans="5:9" x14ac:dyDescent="0.2">
      <c r="E1048" s="8"/>
      <c r="F1048" s="8"/>
      <c r="H1048" s="9"/>
      <c r="I1048" s="9"/>
    </row>
    <row r="1049" spans="5:9" x14ac:dyDescent="0.2">
      <c r="E1049" s="8"/>
      <c r="F1049" s="8"/>
      <c r="H1049" s="9"/>
      <c r="I1049" s="9"/>
    </row>
    <row r="1050" spans="5:9" x14ac:dyDescent="0.2">
      <c r="E1050" s="8"/>
      <c r="F1050" s="8"/>
      <c r="H1050" s="9"/>
      <c r="I1050" s="9"/>
    </row>
    <row r="1051" spans="5:9" x14ac:dyDescent="0.2">
      <c r="E1051" s="8"/>
      <c r="F1051" s="8"/>
      <c r="H1051" s="9"/>
      <c r="I1051" s="9"/>
    </row>
    <row r="1052" spans="5:9" x14ac:dyDescent="0.2">
      <c r="E1052" s="8"/>
      <c r="F1052" s="8"/>
      <c r="H1052" s="9"/>
      <c r="I1052" s="9"/>
    </row>
    <row r="1053" spans="5:9" x14ac:dyDescent="0.2">
      <c r="E1053" s="8"/>
      <c r="F1053" s="8"/>
      <c r="H1053" s="9"/>
      <c r="I1053" s="9"/>
    </row>
    <row r="1054" spans="5:9" x14ac:dyDescent="0.2">
      <c r="E1054" s="8"/>
      <c r="F1054" s="8"/>
      <c r="H1054" s="9"/>
      <c r="I1054" s="9"/>
    </row>
    <row r="1055" spans="5:9" x14ac:dyDescent="0.2">
      <c r="E1055" s="8"/>
      <c r="F1055" s="8"/>
      <c r="H1055" s="9"/>
      <c r="I1055" s="9"/>
    </row>
    <row r="1056" spans="5:9" x14ac:dyDescent="0.2">
      <c r="E1056" s="8"/>
      <c r="F1056" s="8"/>
      <c r="H1056" s="9"/>
      <c r="I1056" s="9"/>
    </row>
    <row r="1057" spans="5:9" x14ac:dyDescent="0.2">
      <c r="E1057" s="8"/>
      <c r="F1057" s="8"/>
      <c r="H1057" s="9"/>
      <c r="I1057" s="9"/>
    </row>
    <row r="1058" spans="5:9" x14ac:dyDescent="0.2">
      <c r="E1058" s="8"/>
      <c r="F1058" s="8"/>
      <c r="H1058" s="9"/>
      <c r="I1058" s="9"/>
    </row>
    <row r="1059" spans="5:9" x14ac:dyDescent="0.2">
      <c r="E1059" s="8"/>
      <c r="F1059" s="8"/>
      <c r="H1059" s="9"/>
      <c r="I1059" s="9"/>
    </row>
    <row r="1060" spans="5:9" x14ac:dyDescent="0.2">
      <c r="E1060" s="8"/>
      <c r="F1060" s="8"/>
      <c r="H1060" s="9"/>
      <c r="I1060" s="9"/>
    </row>
    <row r="1061" spans="5:9" x14ac:dyDescent="0.2">
      <c r="E1061" s="8"/>
      <c r="F1061" s="8"/>
      <c r="H1061" s="9"/>
      <c r="I1061" s="9"/>
    </row>
    <row r="1062" spans="5:9" x14ac:dyDescent="0.2">
      <c r="E1062" s="8"/>
      <c r="F1062" s="8"/>
      <c r="H1062" s="9"/>
      <c r="I1062" s="9"/>
    </row>
    <row r="1063" spans="5:9" x14ac:dyDescent="0.2">
      <c r="E1063" s="8"/>
      <c r="F1063" s="8"/>
      <c r="H1063" s="9"/>
      <c r="I1063" s="9"/>
    </row>
    <row r="1064" spans="5:9" x14ac:dyDescent="0.2">
      <c r="E1064" s="8"/>
      <c r="F1064" s="8"/>
      <c r="H1064" s="9"/>
      <c r="I1064" s="9"/>
    </row>
    <row r="1065" spans="5:9" x14ac:dyDescent="0.2">
      <c r="E1065" s="8"/>
      <c r="F1065" s="8"/>
      <c r="H1065" s="9"/>
      <c r="I1065" s="9"/>
    </row>
    <row r="1066" spans="5:9" x14ac:dyDescent="0.2">
      <c r="E1066" s="8"/>
      <c r="F1066" s="8"/>
      <c r="H1066" s="9"/>
      <c r="I1066" s="9"/>
    </row>
    <row r="1067" spans="5:9" x14ac:dyDescent="0.2">
      <c r="E1067" s="8"/>
      <c r="F1067" s="8"/>
      <c r="H1067" s="9"/>
      <c r="I1067" s="9"/>
    </row>
    <row r="1068" spans="5:9" x14ac:dyDescent="0.2">
      <c r="E1068" s="8"/>
      <c r="F1068" s="8"/>
      <c r="H1068" s="9"/>
      <c r="I1068" s="9"/>
    </row>
    <row r="1069" spans="5:9" x14ac:dyDescent="0.2">
      <c r="E1069" s="8"/>
      <c r="F1069" s="8"/>
      <c r="H1069" s="9"/>
      <c r="I1069" s="9"/>
    </row>
    <row r="1070" spans="5:9" x14ac:dyDescent="0.2">
      <c r="E1070" s="8"/>
      <c r="F1070" s="8"/>
      <c r="H1070" s="9"/>
      <c r="I1070" s="9"/>
    </row>
    <row r="1071" spans="5:9" x14ac:dyDescent="0.2">
      <c r="E1071" s="8"/>
      <c r="F1071" s="8"/>
      <c r="H1071" s="9"/>
      <c r="I1071" s="9"/>
    </row>
    <row r="1072" spans="5:9" x14ac:dyDescent="0.2">
      <c r="E1072" s="8"/>
      <c r="F1072" s="8"/>
      <c r="H1072" s="9"/>
      <c r="I1072" s="9"/>
    </row>
    <row r="1073" spans="5:9" x14ac:dyDescent="0.2">
      <c r="E1073" s="8"/>
      <c r="F1073" s="8"/>
      <c r="H1073" s="9"/>
      <c r="I1073" s="9"/>
    </row>
    <row r="1074" spans="5:9" x14ac:dyDescent="0.2">
      <c r="E1074" s="8"/>
      <c r="F1074" s="8"/>
      <c r="H1074" s="9"/>
      <c r="I1074" s="9"/>
    </row>
    <row r="1075" spans="5:9" x14ac:dyDescent="0.2">
      <c r="E1075" s="8"/>
      <c r="F1075" s="8"/>
      <c r="H1075" s="9"/>
      <c r="I1075" s="9"/>
    </row>
    <row r="1076" spans="5:9" x14ac:dyDescent="0.2">
      <c r="E1076" s="8"/>
      <c r="F1076" s="8"/>
      <c r="H1076" s="9"/>
      <c r="I1076" s="9"/>
    </row>
    <row r="1077" spans="5:9" x14ac:dyDescent="0.2">
      <c r="E1077" s="8"/>
      <c r="F1077" s="8"/>
      <c r="H1077" s="9"/>
      <c r="I1077" s="9"/>
    </row>
    <row r="1078" spans="5:9" x14ac:dyDescent="0.2">
      <c r="E1078" s="8"/>
      <c r="F1078" s="8"/>
      <c r="H1078" s="9"/>
      <c r="I1078" s="9"/>
    </row>
    <row r="1079" spans="5:9" x14ac:dyDescent="0.2">
      <c r="E1079" s="8"/>
      <c r="F1079" s="8"/>
      <c r="H1079" s="9"/>
      <c r="I1079" s="9"/>
    </row>
    <row r="1080" spans="5:9" x14ac:dyDescent="0.2">
      <c r="E1080" s="8"/>
      <c r="F1080" s="8"/>
      <c r="H1080" s="9"/>
      <c r="I1080" s="9"/>
    </row>
    <row r="1081" spans="5:9" x14ac:dyDescent="0.2">
      <c r="E1081" s="8"/>
      <c r="F1081" s="8"/>
      <c r="H1081" s="9"/>
      <c r="I1081" s="9"/>
    </row>
    <row r="1082" spans="5:9" x14ac:dyDescent="0.2">
      <c r="E1082" s="8"/>
      <c r="F1082" s="8"/>
      <c r="H1082" s="9"/>
      <c r="I1082" s="9"/>
    </row>
    <row r="1083" spans="5:9" x14ac:dyDescent="0.2">
      <c r="E1083" s="8"/>
      <c r="F1083" s="8"/>
      <c r="H1083" s="9"/>
      <c r="I1083" s="9"/>
    </row>
    <row r="1084" spans="5:9" x14ac:dyDescent="0.2">
      <c r="E1084" s="8"/>
      <c r="F1084" s="8"/>
      <c r="H1084" s="9"/>
      <c r="I1084" s="9"/>
    </row>
    <row r="1085" spans="5:9" x14ac:dyDescent="0.2">
      <c r="E1085" s="8"/>
      <c r="F1085" s="8"/>
      <c r="H1085" s="9"/>
      <c r="I1085" s="9"/>
    </row>
    <row r="1086" spans="5:9" x14ac:dyDescent="0.2">
      <c r="E1086" s="8"/>
      <c r="F1086" s="8"/>
      <c r="H1086" s="9"/>
      <c r="I1086" s="9"/>
    </row>
    <row r="1087" spans="5:9" x14ac:dyDescent="0.2">
      <c r="E1087" s="8"/>
      <c r="F1087" s="8"/>
      <c r="H1087" s="9"/>
      <c r="I1087" s="9"/>
    </row>
    <row r="1088" spans="5:9" x14ac:dyDescent="0.2">
      <c r="E1088" s="8"/>
      <c r="F1088" s="8"/>
      <c r="H1088" s="9"/>
      <c r="I1088" s="9"/>
    </row>
    <row r="1089" spans="5:9" x14ac:dyDescent="0.2">
      <c r="E1089" s="8"/>
      <c r="F1089" s="8"/>
      <c r="H1089" s="9"/>
      <c r="I1089" s="9"/>
    </row>
    <row r="1090" spans="5:9" x14ac:dyDescent="0.2">
      <c r="E1090" s="8"/>
      <c r="F1090" s="8"/>
      <c r="H1090" s="9"/>
      <c r="I1090" s="9"/>
    </row>
    <row r="1091" spans="5:9" x14ac:dyDescent="0.2">
      <c r="E1091" s="8"/>
      <c r="F1091" s="8"/>
      <c r="H1091" s="9"/>
      <c r="I1091" s="9"/>
    </row>
    <row r="1092" spans="5:9" x14ac:dyDescent="0.2">
      <c r="E1092" s="8"/>
      <c r="F1092" s="8"/>
      <c r="H1092" s="9"/>
      <c r="I1092" s="9"/>
    </row>
    <row r="1093" spans="5:9" x14ac:dyDescent="0.2">
      <c r="E1093" s="8"/>
      <c r="F1093" s="8"/>
      <c r="H1093" s="9"/>
      <c r="I1093" s="9"/>
    </row>
    <row r="1094" spans="5:9" x14ac:dyDescent="0.2">
      <c r="E1094" s="8"/>
      <c r="F1094" s="8"/>
      <c r="H1094" s="9"/>
      <c r="I1094" s="9"/>
    </row>
    <row r="1095" spans="5:9" x14ac:dyDescent="0.2">
      <c r="E1095" s="8"/>
      <c r="F1095" s="8"/>
      <c r="H1095" s="9"/>
      <c r="I1095" s="9"/>
    </row>
    <row r="1096" spans="5:9" x14ac:dyDescent="0.2">
      <c r="E1096" s="8"/>
      <c r="F1096" s="8"/>
      <c r="H1096" s="9"/>
      <c r="I1096" s="9"/>
    </row>
    <row r="1097" spans="5:9" x14ac:dyDescent="0.2">
      <c r="E1097" s="8"/>
      <c r="F1097" s="8"/>
      <c r="H1097" s="9"/>
      <c r="I1097" s="9"/>
    </row>
    <row r="1098" spans="5:9" x14ac:dyDescent="0.2">
      <c r="E1098" s="8"/>
      <c r="F1098" s="8"/>
      <c r="H1098" s="9"/>
      <c r="I1098" s="9"/>
    </row>
    <row r="1099" spans="5:9" x14ac:dyDescent="0.2">
      <c r="E1099" s="8"/>
      <c r="F1099" s="8"/>
      <c r="H1099" s="9"/>
      <c r="I1099" s="9"/>
    </row>
    <row r="1100" spans="5:9" x14ac:dyDescent="0.2">
      <c r="E1100" s="8"/>
      <c r="F1100" s="8"/>
      <c r="H1100" s="9"/>
      <c r="I1100" s="9"/>
    </row>
    <row r="1101" spans="5:9" x14ac:dyDescent="0.2">
      <c r="E1101" s="8"/>
      <c r="F1101" s="8"/>
      <c r="H1101" s="9"/>
      <c r="I1101" s="9"/>
    </row>
    <row r="1102" spans="5:9" x14ac:dyDescent="0.2">
      <c r="E1102" s="8"/>
      <c r="F1102" s="8"/>
      <c r="H1102" s="9"/>
      <c r="I1102" s="9"/>
    </row>
    <row r="1103" spans="5:9" x14ac:dyDescent="0.2">
      <c r="E1103" s="8"/>
      <c r="F1103" s="8"/>
      <c r="H1103" s="9"/>
      <c r="I1103" s="9"/>
    </row>
    <row r="1104" spans="5:9" x14ac:dyDescent="0.2">
      <c r="E1104" s="8"/>
      <c r="F1104" s="8"/>
      <c r="H1104" s="9"/>
      <c r="I1104" s="9"/>
    </row>
    <row r="1105" spans="5:9" x14ac:dyDescent="0.2">
      <c r="E1105" s="8"/>
      <c r="F1105" s="8"/>
      <c r="H1105" s="9"/>
      <c r="I1105" s="9"/>
    </row>
    <row r="1106" spans="5:9" x14ac:dyDescent="0.2">
      <c r="E1106" s="8"/>
      <c r="F1106" s="8"/>
      <c r="H1106" s="9"/>
      <c r="I1106" s="9"/>
    </row>
    <row r="1107" spans="5:9" x14ac:dyDescent="0.2">
      <c r="E1107" s="8"/>
      <c r="F1107" s="8"/>
      <c r="H1107" s="9"/>
      <c r="I1107" s="9"/>
    </row>
    <row r="1108" spans="5:9" x14ac:dyDescent="0.2">
      <c r="E1108" s="8"/>
      <c r="F1108" s="8"/>
      <c r="H1108" s="9"/>
      <c r="I1108" s="9"/>
    </row>
    <row r="1109" spans="5:9" x14ac:dyDescent="0.2">
      <c r="E1109" s="8"/>
      <c r="F1109" s="8"/>
      <c r="H1109" s="9"/>
      <c r="I1109" s="9"/>
    </row>
    <row r="1110" spans="5:9" x14ac:dyDescent="0.2">
      <c r="E1110" s="8"/>
      <c r="F1110" s="8"/>
      <c r="H1110" s="9"/>
      <c r="I1110" s="9"/>
    </row>
    <row r="1111" spans="5:9" x14ac:dyDescent="0.2">
      <c r="E1111" s="8"/>
      <c r="F1111" s="8"/>
      <c r="H1111" s="9"/>
      <c r="I1111" s="9"/>
    </row>
    <row r="1112" spans="5:9" x14ac:dyDescent="0.2">
      <c r="E1112" s="8"/>
      <c r="F1112" s="8"/>
      <c r="H1112" s="9"/>
      <c r="I1112" s="9"/>
    </row>
    <row r="1113" spans="5:9" x14ac:dyDescent="0.2">
      <c r="E1113" s="8"/>
      <c r="F1113" s="8"/>
      <c r="H1113" s="9"/>
      <c r="I1113" s="9"/>
    </row>
    <row r="1114" spans="5:9" x14ac:dyDescent="0.2">
      <c r="E1114" s="8"/>
      <c r="F1114" s="8"/>
      <c r="H1114" s="9"/>
      <c r="I1114" s="9"/>
    </row>
    <row r="1115" spans="5:9" x14ac:dyDescent="0.2">
      <c r="E1115" s="8"/>
      <c r="F1115" s="8"/>
      <c r="H1115" s="9"/>
      <c r="I1115" s="9"/>
    </row>
    <row r="1116" spans="5:9" x14ac:dyDescent="0.2">
      <c r="E1116" s="8"/>
      <c r="F1116" s="8"/>
      <c r="H1116" s="9"/>
      <c r="I1116" s="9"/>
    </row>
    <row r="1117" spans="5:9" x14ac:dyDescent="0.2">
      <c r="E1117" s="8"/>
      <c r="F1117" s="8"/>
      <c r="H1117" s="9"/>
      <c r="I1117" s="9"/>
    </row>
    <row r="1118" spans="5:9" x14ac:dyDescent="0.2">
      <c r="E1118" s="8"/>
      <c r="F1118" s="8"/>
      <c r="H1118" s="9"/>
      <c r="I1118" s="9"/>
    </row>
    <row r="1119" spans="5:9" x14ac:dyDescent="0.2">
      <c r="E1119" s="8"/>
      <c r="F1119" s="8"/>
      <c r="H1119" s="9"/>
      <c r="I1119" s="9"/>
    </row>
    <row r="1120" spans="5:9" x14ac:dyDescent="0.2">
      <c r="E1120" s="8"/>
      <c r="F1120" s="8"/>
      <c r="H1120" s="9"/>
      <c r="I1120" s="9"/>
    </row>
    <row r="1121" spans="5:9" x14ac:dyDescent="0.2">
      <c r="E1121" s="8"/>
      <c r="F1121" s="8"/>
      <c r="H1121" s="9"/>
      <c r="I1121" s="9"/>
    </row>
    <row r="1122" spans="5:9" x14ac:dyDescent="0.2">
      <c r="E1122" s="8"/>
      <c r="F1122" s="8"/>
      <c r="H1122" s="9"/>
      <c r="I1122" s="9"/>
    </row>
    <row r="1123" spans="5:9" x14ac:dyDescent="0.2">
      <c r="E1123" s="8"/>
      <c r="F1123" s="8"/>
      <c r="H1123" s="9"/>
      <c r="I1123" s="9"/>
    </row>
    <row r="1124" spans="5:9" x14ac:dyDescent="0.2">
      <c r="E1124" s="8"/>
      <c r="F1124" s="8"/>
      <c r="H1124" s="9"/>
      <c r="I1124" s="9"/>
    </row>
    <row r="1125" spans="5:9" x14ac:dyDescent="0.2">
      <c r="E1125" s="8"/>
      <c r="F1125" s="8"/>
      <c r="H1125" s="9"/>
      <c r="I1125" s="9"/>
    </row>
    <row r="1126" spans="5:9" x14ac:dyDescent="0.2">
      <c r="E1126" s="8"/>
      <c r="F1126" s="8"/>
      <c r="H1126" s="9"/>
      <c r="I1126" s="9"/>
    </row>
    <row r="1127" spans="5:9" x14ac:dyDescent="0.2">
      <c r="E1127" s="8"/>
      <c r="F1127" s="8"/>
      <c r="H1127" s="9"/>
      <c r="I1127" s="9"/>
    </row>
    <row r="1128" spans="5:9" x14ac:dyDescent="0.2">
      <c r="E1128" s="8"/>
      <c r="F1128" s="8"/>
      <c r="H1128" s="9"/>
      <c r="I1128" s="9"/>
    </row>
    <row r="1129" spans="5:9" x14ac:dyDescent="0.2">
      <c r="E1129" s="8"/>
      <c r="F1129" s="8"/>
      <c r="H1129" s="9"/>
      <c r="I1129" s="9"/>
    </row>
    <row r="1130" spans="5:9" x14ac:dyDescent="0.2">
      <c r="E1130" s="8"/>
      <c r="F1130" s="8"/>
      <c r="H1130" s="9"/>
      <c r="I1130" s="9"/>
    </row>
    <row r="1131" spans="5:9" x14ac:dyDescent="0.2">
      <c r="E1131" s="8"/>
      <c r="F1131" s="8"/>
      <c r="H1131" s="9"/>
      <c r="I1131" s="9"/>
    </row>
    <row r="1132" spans="5:9" x14ac:dyDescent="0.2">
      <c r="E1132" s="8"/>
      <c r="F1132" s="8"/>
      <c r="H1132" s="9"/>
      <c r="I1132" s="9"/>
    </row>
    <row r="1133" spans="5:9" x14ac:dyDescent="0.2">
      <c r="E1133" s="8"/>
      <c r="F1133" s="8"/>
      <c r="H1133" s="9"/>
      <c r="I1133" s="9"/>
    </row>
    <row r="1134" spans="5:9" x14ac:dyDescent="0.2">
      <c r="E1134" s="8"/>
      <c r="F1134" s="8"/>
      <c r="H1134" s="9"/>
      <c r="I1134" s="9"/>
    </row>
    <row r="1135" spans="5:9" x14ac:dyDescent="0.2">
      <c r="E1135" s="8"/>
      <c r="F1135" s="8"/>
      <c r="H1135" s="9"/>
      <c r="I1135" s="9"/>
    </row>
    <row r="1136" spans="5:9" x14ac:dyDescent="0.2">
      <c r="E1136" s="8"/>
      <c r="F1136" s="8"/>
      <c r="H1136" s="9"/>
      <c r="I1136" s="9"/>
    </row>
    <row r="1137" spans="5:9" x14ac:dyDescent="0.2">
      <c r="E1137" s="8"/>
      <c r="F1137" s="8"/>
      <c r="H1137" s="9"/>
      <c r="I1137" s="9"/>
    </row>
    <row r="1138" spans="5:9" x14ac:dyDescent="0.2">
      <c r="E1138" s="8"/>
      <c r="F1138" s="8"/>
      <c r="H1138" s="9"/>
      <c r="I1138" s="9"/>
    </row>
    <row r="1139" spans="5:9" x14ac:dyDescent="0.2">
      <c r="E1139" s="8"/>
      <c r="F1139" s="8"/>
      <c r="H1139" s="9"/>
      <c r="I1139" s="9"/>
    </row>
    <row r="1140" spans="5:9" x14ac:dyDescent="0.2">
      <c r="E1140" s="8"/>
      <c r="F1140" s="8"/>
      <c r="H1140" s="9"/>
      <c r="I1140" s="9"/>
    </row>
    <row r="1141" spans="5:9" x14ac:dyDescent="0.2">
      <c r="E1141" s="8"/>
      <c r="F1141" s="8"/>
      <c r="H1141" s="9"/>
      <c r="I1141" s="9"/>
    </row>
    <row r="1142" spans="5:9" x14ac:dyDescent="0.2">
      <c r="E1142" s="8"/>
      <c r="F1142" s="8"/>
      <c r="H1142" s="9"/>
      <c r="I1142" s="9"/>
    </row>
    <row r="1143" spans="5:9" x14ac:dyDescent="0.2">
      <c r="E1143" s="8"/>
      <c r="F1143" s="8"/>
      <c r="H1143" s="9"/>
      <c r="I1143" s="9"/>
    </row>
    <row r="1144" spans="5:9" x14ac:dyDescent="0.2">
      <c r="E1144" s="8"/>
      <c r="F1144" s="8"/>
      <c r="H1144" s="9"/>
      <c r="I1144" s="9"/>
    </row>
    <row r="1145" spans="5:9" x14ac:dyDescent="0.2">
      <c r="E1145" s="8"/>
      <c r="F1145" s="8"/>
      <c r="H1145" s="9"/>
      <c r="I1145" s="9"/>
    </row>
    <row r="1146" spans="5:9" x14ac:dyDescent="0.2">
      <c r="E1146" s="8"/>
      <c r="F1146" s="8"/>
      <c r="H1146" s="9"/>
      <c r="I1146" s="9"/>
    </row>
    <row r="1147" spans="5:9" x14ac:dyDescent="0.2">
      <c r="E1147" s="8"/>
      <c r="F1147" s="8"/>
      <c r="H1147" s="9"/>
      <c r="I1147" s="9"/>
    </row>
    <row r="1148" spans="5:9" x14ac:dyDescent="0.2">
      <c r="E1148" s="8"/>
      <c r="F1148" s="8"/>
      <c r="H1148" s="9"/>
      <c r="I1148" s="9"/>
    </row>
    <row r="1149" spans="5:9" x14ac:dyDescent="0.2">
      <c r="E1149" s="8"/>
      <c r="F1149" s="8"/>
      <c r="H1149" s="9"/>
      <c r="I1149" s="9"/>
    </row>
    <row r="1150" spans="5:9" x14ac:dyDescent="0.2">
      <c r="E1150" s="8"/>
      <c r="F1150" s="8"/>
      <c r="H1150" s="9"/>
      <c r="I1150" s="9"/>
    </row>
    <row r="1151" spans="5:9" x14ac:dyDescent="0.2">
      <c r="E1151" s="8"/>
      <c r="F1151" s="8"/>
      <c r="H1151" s="9"/>
      <c r="I1151" s="9"/>
    </row>
    <row r="1152" spans="5:9" x14ac:dyDescent="0.2">
      <c r="E1152" s="8"/>
      <c r="F1152" s="8"/>
      <c r="H1152" s="9"/>
      <c r="I1152" s="9"/>
    </row>
    <row r="1153" spans="5:9" x14ac:dyDescent="0.2">
      <c r="E1153" s="8"/>
      <c r="F1153" s="8"/>
      <c r="H1153" s="9"/>
      <c r="I1153" s="9"/>
    </row>
    <row r="1154" spans="5:9" x14ac:dyDescent="0.2">
      <c r="E1154" s="8"/>
      <c r="F1154" s="8"/>
      <c r="H1154" s="9"/>
      <c r="I1154" s="9"/>
    </row>
    <row r="1155" spans="5:9" x14ac:dyDescent="0.2">
      <c r="E1155" s="8"/>
      <c r="F1155" s="8"/>
      <c r="H1155" s="9"/>
      <c r="I1155" s="9"/>
    </row>
    <row r="1156" spans="5:9" x14ac:dyDescent="0.2">
      <c r="E1156" s="8"/>
      <c r="F1156" s="8"/>
      <c r="H1156" s="9"/>
      <c r="I1156" s="9"/>
    </row>
    <row r="1157" spans="5:9" x14ac:dyDescent="0.2">
      <c r="E1157" s="8"/>
      <c r="F1157" s="8"/>
      <c r="H1157" s="9"/>
      <c r="I1157" s="9"/>
    </row>
    <row r="1158" spans="5:9" x14ac:dyDescent="0.2">
      <c r="E1158" s="8"/>
      <c r="F1158" s="8"/>
      <c r="H1158" s="9"/>
      <c r="I1158" s="9"/>
    </row>
    <row r="1159" spans="5:9" x14ac:dyDescent="0.2">
      <c r="E1159" s="8"/>
      <c r="F1159" s="8"/>
      <c r="H1159" s="9"/>
      <c r="I1159" s="9"/>
    </row>
    <row r="1160" spans="5:9" x14ac:dyDescent="0.2">
      <c r="E1160" s="8"/>
      <c r="F1160" s="8"/>
      <c r="H1160" s="9"/>
      <c r="I1160" s="9"/>
    </row>
    <row r="1161" spans="5:9" x14ac:dyDescent="0.2">
      <c r="E1161" s="8"/>
      <c r="F1161" s="8"/>
      <c r="H1161" s="9"/>
      <c r="I1161" s="9"/>
    </row>
    <row r="1162" spans="5:9" x14ac:dyDescent="0.2">
      <c r="E1162" s="8"/>
      <c r="F1162" s="8"/>
      <c r="H1162" s="9"/>
      <c r="I1162" s="9"/>
    </row>
    <row r="1163" spans="5:9" x14ac:dyDescent="0.2">
      <c r="E1163" s="8"/>
      <c r="F1163" s="8"/>
      <c r="H1163" s="9"/>
      <c r="I1163" s="9"/>
    </row>
    <row r="1164" spans="5:9" x14ac:dyDescent="0.2">
      <c r="E1164" s="8"/>
      <c r="F1164" s="8"/>
      <c r="H1164" s="9"/>
      <c r="I1164" s="9"/>
    </row>
    <row r="1165" spans="5:9" x14ac:dyDescent="0.2">
      <c r="E1165" s="8"/>
      <c r="F1165" s="8"/>
      <c r="H1165" s="9"/>
      <c r="I1165" s="9"/>
    </row>
    <row r="1166" spans="5:9" x14ac:dyDescent="0.2">
      <c r="E1166" s="8"/>
      <c r="F1166" s="8"/>
      <c r="H1166" s="9"/>
      <c r="I1166" s="9"/>
    </row>
    <row r="1167" spans="5:9" x14ac:dyDescent="0.2">
      <c r="E1167" s="8"/>
      <c r="F1167" s="8"/>
      <c r="H1167" s="9"/>
      <c r="I1167" s="9"/>
    </row>
    <row r="1168" spans="5:9" x14ac:dyDescent="0.2">
      <c r="E1168" s="8"/>
      <c r="F1168" s="8"/>
      <c r="H1168" s="9"/>
      <c r="I1168" s="9"/>
    </row>
    <row r="1169" spans="5:9" x14ac:dyDescent="0.2">
      <c r="E1169" s="8"/>
      <c r="F1169" s="8"/>
      <c r="H1169" s="9"/>
      <c r="I1169" s="9"/>
    </row>
    <row r="1170" spans="5:9" x14ac:dyDescent="0.2">
      <c r="E1170" s="8"/>
      <c r="F1170" s="8"/>
      <c r="H1170" s="9"/>
      <c r="I1170" s="9"/>
    </row>
    <row r="1171" spans="5:9" x14ac:dyDescent="0.2">
      <c r="E1171" s="8"/>
      <c r="F1171" s="8"/>
      <c r="H1171" s="9"/>
      <c r="I1171" s="9"/>
    </row>
    <row r="1172" spans="5:9" x14ac:dyDescent="0.2">
      <c r="E1172" s="8"/>
      <c r="F1172" s="8"/>
      <c r="H1172" s="9"/>
      <c r="I1172" s="9"/>
    </row>
    <row r="1173" spans="5:9" x14ac:dyDescent="0.2">
      <c r="E1173" s="8"/>
      <c r="F1173" s="8"/>
      <c r="H1173" s="9"/>
      <c r="I1173" s="9"/>
    </row>
    <row r="1174" spans="5:9" x14ac:dyDescent="0.2">
      <c r="E1174" s="8"/>
      <c r="F1174" s="8"/>
      <c r="H1174" s="9"/>
      <c r="I1174" s="9"/>
    </row>
    <row r="1175" spans="5:9" x14ac:dyDescent="0.2">
      <c r="E1175" s="8"/>
      <c r="F1175" s="8"/>
      <c r="H1175" s="9"/>
      <c r="I1175" s="9"/>
    </row>
    <row r="1176" spans="5:9" x14ac:dyDescent="0.2">
      <c r="E1176" s="8"/>
      <c r="F1176" s="8"/>
      <c r="H1176" s="9"/>
      <c r="I1176" s="9"/>
    </row>
    <row r="1177" spans="5:9" x14ac:dyDescent="0.2">
      <c r="E1177" s="8"/>
      <c r="F1177" s="8"/>
      <c r="H1177" s="9"/>
      <c r="I1177" s="9"/>
    </row>
    <row r="1178" spans="5:9" x14ac:dyDescent="0.2">
      <c r="E1178" s="8"/>
      <c r="F1178" s="8"/>
      <c r="H1178" s="9"/>
      <c r="I1178" s="9"/>
    </row>
    <row r="1179" spans="5:9" x14ac:dyDescent="0.2">
      <c r="E1179" s="8"/>
      <c r="F1179" s="8"/>
      <c r="H1179" s="9"/>
      <c r="I1179" s="9"/>
    </row>
    <row r="1180" spans="5:9" x14ac:dyDescent="0.2">
      <c r="E1180" s="8"/>
      <c r="F1180" s="8"/>
      <c r="H1180" s="9"/>
      <c r="I1180" s="9"/>
    </row>
    <row r="1181" spans="5:9" x14ac:dyDescent="0.2">
      <c r="E1181" s="8"/>
      <c r="F1181" s="8"/>
      <c r="H1181" s="9"/>
      <c r="I1181" s="9"/>
    </row>
    <row r="1182" spans="5:9" x14ac:dyDescent="0.2">
      <c r="E1182" s="8"/>
      <c r="F1182" s="8"/>
      <c r="H1182" s="9"/>
      <c r="I1182" s="9"/>
    </row>
    <row r="1183" spans="5:9" x14ac:dyDescent="0.2">
      <c r="E1183" s="8"/>
      <c r="F1183" s="8"/>
      <c r="H1183" s="9"/>
      <c r="I1183" s="9"/>
    </row>
    <row r="1184" spans="5:9" x14ac:dyDescent="0.2">
      <c r="E1184" s="8"/>
      <c r="F1184" s="8"/>
      <c r="H1184" s="9"/>
      <c r="I1184" s="9"/>
    </row>
    <row r="1185" spans="5:9" x14ac:dyDescent="0.2">
      <c r="E1185" s="8"/>
      <c r="F1185" s="8"/>
      <c r="H1185" s="9"/>
      <c r="I1185" s="9"/>
    </row>
    <row r="1186" spans="5:9" x14ac:dyDescent="0.2">
      <c r="E1186" s="8"/>
      <c r="F1186" s="8"/>
      <c r="H1186" s="9"/>
      <c r="I1186" s="9"/>
    </row>
    <row r="1187" spans="5:9" x14ac:dyDescent="0.2">
      <c r="E1187" s="8"/>
      <c r="F1187" s="8"/>
      <c r="H1187" s="9"/>
      <c r="I1187" s="9"/>
    </row>
    <row r="1188" spans="5:9" x14ac:dyDescent="0.2">
      <c r="E1188" s="8"/>
      <c r="F1188" s="8"/>
      <c r="H1188" s="9"/>
      <c r="I1188" s="9"/>
    </row>
    <row r="1189" spans="5:9" x14ac:dyDescent="0.2">
      <c r="E1189" s="8"/>
      <c r="F1189" s="8"/>
      <c r="H1189" s="9"/>
      <c r="I1189" s="9"/>
    </row>
    <row r="1190" spans="5:9" x14ac:dyDescent="0.2">
      <c r="E1190" s="8"/>
      <c r="F1190" s="8"/>
      <c r="H1190" s="9"/>
      <c r="I1190" s="9"/>
    </row>
    <row r="1191" spans="5:9" x14ac:dyDescent="0.2">
      <c r="E1191" s="8"/>
      <c r="F1191" s="8"/>
      <c r="H1191" s="9"/>
      <c r="I1191" s="9"/>
    </row>
    <row r="1192" spans="5:9" x14ac:dyDescent="0.2">
      <c r="E1192" s="8"/>
      <c r="F1192" s="8"/>
      <c r="H1192" s="9"/>
      <c r="I1192" s="9"/>
    </row>
    <row r="1193" spans="5:9" x14ac:dyDescent="0.2">
      <c r="E1193" s="8"/>
      <c r="F1193" s="8"/>
      <c r="H1193" s="9"/>
      <c r="I1193" s="9"/>
    </row>
    <row r="1194" spans="5:9" x14ac:dyDescent="0.2">
      <c r="E1194" s="8"/>
      <c r="F1194" s="8"/>
      <c r="H1194" s="9"/>
      <c r="I1194" s="9"/>
    </row>
    <row r="1195" spans="5:9" x14ac:dyDescent="0.2">
      <c r="E1195" s="8"/>
      <c r="F1195" s="8"/>
      <c r="H1195" s="9"/>
      <c r="I1195" s="9"/>
    </row>
    <row r="1196" spans="5:9" x14ac:dyDescent="0.2">
      <c r="E1196" s="8"/>
      <c r="F1196" s="8"/>
      <c r="H1196" s="9"/>
      <c r="I1196" s="9"/>
    </row>
    <row r="1197" spans="5:9" x14ac:dyDescent="0.2">
      <c r="E1197" s="8"/>
      <c r="F1197" s="8"/>
      <c r="H1197" s="9"/>
      <c r="I1197" s="9"/>
    </row>
    <row r="1198" spans="5:9" x14ac:dyDescent="0.2">
      <c r="E1198" s="8"/>
      <c r="F1198" s="8"/>
      <c r="H1198" s="9"/>
      <c r="I1198" s="9"/>
    </row>
    <row r="1199" spans="5:9" x14ac:dyDescent="0.2">
      <c r="E1199" s="8"/>
      <c r="F1199" s="8"/>
      <c r="H1199" s="9"/>
      <c r="I1199" s="9"/>
    </row>
    <row r="1200" spans="5:9" x14ac:dyDescent="0.2">
      <c r="E1200" s="8"/>
      <c r="F1200" s="8"/>
      <c r="H1200" s="9"/>
      <c r="I1200" s="9"/>
    </row>
    <row r="1201" spans="5:9" x14ac:dyDescent="0.2">
      <c r="E1201" s="8"/>
      <c r="F1201" s="8"/>
      <c r="H1201" s="9"/>
      <c r="I1201" s="9"/>
    </row>
    <row r="1202" spans="5:9" x14ac:dyDescent="0.2">
      <c r="E1202" s="8"/>
      <c r="F1202" s="8"/>
      <c r="H1202" s="9"/>
      <c r="I1202" s="9"/>
    </row>
    <row r="1203" spans="5:9" x14ac:dyDescent="0.2">
      <c r="E1203" s="8"/>
      <c r="F1203" s="8"/>
      <c r="H1203" s="9"/>
      <c r="I1203" s="9"/>
    </row>
    <row r="1204" spans="5:9" x14ac:dyDescent="0.2">
      <c r="E1204" s="8"/>
      <c r="F1204" s="8"/>
      <c r="H1204" s="9"/>
      <c r="I1204" s="9"/>
    </row>
    <row r="1205" spans="5:9" x14ac:dyDescent="0.2">
      <c r="E1205" s="8"/>
      <c r="F1205" s="8"/>
      <c r="H1205" s="9"/>
      <c r="I1205" s="9"/>
    </row>
    <row r="1206" spans="5:9" x14ac:dyDescent="0.2">
      <c r="E1206" s="8"/>
      <c r="F1206" s="8"/>
      <c r="H1206" s="9"/>
      <c r="I1206" s="9"/>
    </row>
    <row r="1207" spans="5:9" x14ac:dyDescent="0.2">
      <c r="E1207" s="8"/>
      <c r="F1207" s="8"/>
      <c r="H1207" s="9"/>
      <c r="I1207" s="9"/>
    </row>
    <row r="1208" spans="5:9" x14ac:dyDescent="0.2">
      <c r="E1208" s="8"/>
      <c r="F1208" s="8"/>
      <c r="H1208" s="9"/>
      <c r="I1208" s="9"/>
    </row>
    <row r="1209" spans="5:9" x14ac:dyDescent="0.2">
      <c r="E1209" s="8"/>
      <c r="F1209" s="8"/>
      <c r="H1209" s="9"/>
      <c r="I1209" s="9"/>
    </row>
    <row r="1210" spans="5:9" x14ac:dyDescent="0.2">
      <c r="E1210" s="8"/>
      <c r="F1210" s="8"/>
      <c r="H1210" s="9"/>
      <c r="I1210" s="9"/>
    </row>
    <row r="1211" spans="5:9" x14ac:dyDescent="0.2">
      <c r="E1211" s="8"/>
      <c r="F1211" s="8"/>
      <c r="H1211" s="9"/>
      <c r="I1211" s="9"/>
    </row>
    <row r="1212" spans="5:9" x14ac:dyDescent="0.2">
      <c r="E1212" s="8"/>
      <c r="F1212" s="8"/>
      <c r="H1212" s="9"/>
      <c r="I1212" s="9"/>
    </row>
    <row r="1213" spans="5:9" x14ac:dyDescent="0.2">
      <c r="E1213" s="8"/>
      <c r="F1213" s="8"/>
      <c r="H1213" s="9"/>
      <c r="I1213" s="9"/>
    </row>
    <row r="1214" spans="5:9" x14ac:dyDescent="0.2">
      <c r="E1214" s="8"/>
      <c r="F1214" s="8"/>
      <c r="H1214" s="9"/>
      <c r="I1214" s="9"/>
    </row>
    <row r="1215" spans="5:9" x14ac:dyDescent="0.2">
      <c r="E1215" s="8"/>
      <c r="F1215" s="8"/>
      <c r="H1215" s="9"/>
      <c r="I1215" s="9"/>
    </row>
    <row r="1216" spans="5:9" x14ac:dyDescent="0.2">
      <c r="E1216" s="8"/>
      <c r="F1216" s="8"/>
      <c r="H1216" s="9"/>
      <c r="I1216" s="9"/>
    </row>
    <row r="1217" spans="5:9" x14ac:dyDescent="0.2">
      <c r="E1217" s="8"/>
      <c r="F1217" s="8"/>
      <c r="H1217" s="9"/>
      <c r="I1217" s="9"/>
    </row>
    <row r="1218" spans="5:9" x14ac:dyDescent="0.2">
      <c r="E1218" s="8"/>
      <c r="F1218" s="8"/>
      <c r="H1218" s="9"/>
      <c r="I1218" s="9"/>
    </row>
    <row r="1219" spans="5:9" x14ac:dyDescent="0.2">
      <c r="E1219" s="8"/>
      <c r="F1219" s="8"/>
      <c r="H1219" s="9"/>
      <c r="I1219" s="9"/>
    </row>
    <row r="1220" spans="5:9" x14ac:dyDescent="0.2">
      <c r="E1220" s="8"/>
      <c r="F1220" s="8"/>
      <c r="H1220" s="9"/>
      <c r="I1220" s="9"/>
    </row>
    <row r="1221" spans="5:9" x14ac:dyDescent="0.2">
      <c r="E1221" s="8"/>
      <c r="F1221" s="8"/>
      <c r="H1221" s="9"/>
      <c r="I1221" s="9"/>
    </row>
    <row r="1222" spans="5:9" x14ac:dyDescent="0.2">
      <c r="E1222" s="8"/>
      <c r="F1222" s="8"/>
      <c r="H1222" s="9"/>
      <c r="I1222" s="9"/>
    </row>
    <row r="1223" spans="5:9" x14ac:dyDescent="0.2">
      <c r="E1223" s="8"/>
      <c r="F1223" s="8"/>
      <c r="H1223" s="9"/>
      <c r="I1223" s="9"/>
    </row>
    <row r="1224" spans="5:9" x14ac:dyDescent="0.2">
      <c r="E1224" s="8"/>
      <c r="F1224" s="8"/>
      <c r="H1224" s="9"/>
      <c r="I1224" s="9"/>
    </row>
    <row r="1225" spans="5:9" x14ac:dyDescent="0.2">
      <c r="E1225" s="8"/>
      <c r="F1225" s="8"/>
      <c r="H1225" s="9"/>
      <c r="I1225" s="9"/>
    </row>
    <row r="1226" spans="5:9" x14ac:dyDescent="0.2">
      <c r="E1226" s="8"/>
      <c r="F1226" s="8"/>
      <c r="H1226" s="9"/>
      <c r="I1226" s="9"/>
    </row>
    <row r="1227" spans="5:9" x14ac:dyDescent="0.2">
      <c r="E1227" s="8"/>
      <c r="F1227" s="8"/>
      <c r="H1227" s="9"/>
      <c r="I1227" s="9"/>
    </row>
    <row r="1228" spans="5:9" x14ac:dyDescent="0.2">
      <c r="E1228" s="8"/>
      <c r="F1228" s="8"/>
      <c r="H1228" s="9"/>
      <c r="I1228" s="9"/>
    </row>
    <row r="1229" spans="5:9" x14ac:dyDescent="0.2">
      <c r="E1229" s="8"/>
      <c r="F1229" s="8"/>
      <c r="H1229" s="9"/>
      <c r="I1229" s="9"/>
    </row>
    <row r="1230" spans="5:9" x14ac:dyDescent="0.2">
      <c r="E1230" s="8"/>
      <c r="F1230" s="8"/>
      <c r="H1230" s="9"/>
      <c r="I1230" s="9"/>
    </row>
    <row r="1231" spans="5:9" x14ac:dyDescent="0.2">
      <c r="E1231" s="8"/>
      <c r="F1231" s="8"/>
      <c r="H1231" s="9"/>
      <c r="I1231" s="9"/>
    </row>
    <row r="1232" spans="5:9" x14ac:dyDescent="0.2">
      <c r="E1232" s="8"/>
      <c r="F1232" s="8"/>
      <c r="H1232" s="9"/>
      <c r="I1232" s="9"/>
    </row>
    <row r="1233" spans="5:9" x14ac:dyDescent="0.2">
      <c r="E1233" s="8"/>
      <c r="F1233" s="8"/>
      <c r="H1233" s="9"/>
      <c r="I1233" s="9"/>
    </row>
    <row r="1234" spans="5:9" x14ac:dyDescent="0.2">
      <c r="E1234" s="8"/>
      <c r="F1234" s="8"/>
      <c r="H1234" s="9"/>
      <c r="I1234" s="9"/>
    </row>
    <row r="1235" spans="5:9" x14ac:dyDescent="0.2">
      <c r="E1235" s="8"/>
      <c r="F1235" s="8"/>
      <c r="H1235" s="9"/>
      <c r="I1235" s="9"/>
    </row>
    <row r="1236" spans="5:9" x14ac:dyDescent="0.2">
      <c r="E1236" s="8"/>
      <c r="F1236" s="8"/>
      <c r="H1236" s="9"/>
      <c r="I1236" s="9"/>
    </row>
    <row r="1237" spans="5:9" x14ac:dyDescent="0.2">
      <c r="E1237" s="8"/>
      <c r="F1237" s="8"/>
      <c r="H1237" s="9"/>
      <c r="I1237" s="9"/>
    </row>
    <row r="1238" spans="5:9" x14ac:dyDescent="0.2">
      <c r="E1238" s="8"/>
      <c r="F1238" s="8"/>
      <c r="H1238" s="9"/>
      <c r="I1238" s="9"/>
    </row>
    <row r="1239" spans="5:9" x14ac:dyDescent="0.2">
      <c r="E1239" s="8"/>
      <c r="F1239" s="8"/>
      <c r="H1239" s="9"/>
      <c r="I1239" s="9"/>
    </row>
    <row r="1240" spans="5:9" x14ac:dyDescent="0.2">
      <c r="E1240" s="8"/>
      <c r="F1240" s="8"/>
      <c r="H1240" s="9"/>
      <c r="I1240" s="9"/>
    </row>
    <row r="1241" spans="5:9" x14ac:dyDescent="0.2">
      <c r="E1241" s="8"/>
      <c r="F1241" s="8"/>
      <c r="H1241" s="9"/>
      <c r="I1241" s="9"/>
    </row>
    <row r="1242" spans="5:9" x14ac:dyDescent="0.2">
      <c r="E1242" s="8"/>
      <c r="F1242" s="8"/>
      <c r="H1242" s="9"/>
      <c r="I1242" s="9"/>
    </row>
    <row r="1243" spans="5:9" x14ac:dyDescent="0.2">
      <c r="E1243" s="8"/>
      <c r="F1243" s="8"/>
      <c r="H1243" s="9"/>
      <c r="I1243" s="9"/>
    </row>
    <row r="1244" spans="5:9" x14ac:dyDescent="0.2">
      <c r="E1244" s="8"/>
      <c r="F1244" s="8"/>
      <c r="H1244" s="9"/>
      <c r="I1244" s="9"/>
    </row>
    <row r="1245" spans="5:9" x14ac:dyDescent="0.2">
      <c r="E1245" s="8"/>
      <c r="F1245" s="8"/>
      <c r="H1245" s="9"/>
      <c r="I1245" s="9"/>
    </row>
    <row r="1246" spans="5:9" x14ac:dyDescent="0.2">
      <c r="E1246" s="8"/>
      <c r="F1246" s="8"/>
      <c r="H1246" s="9"/>
      <c r="I1246" s="9"/>
    </row>
    <row r="1247" spans="5:9" x14ac:dyDescent="0.2">
      <c r="E1247" s="8"/>
      <c r="F1247" s="8"/>
      <c r="H1247" s="9"/>
      <c r="I1247" s="9"/>
    </row>
    <row r="1248" spans="5:9" x14ac:dyDescent="0.2">
      <c r="E1248" s="8"/>
      <c r="F1248" s="8"/>
      <c r="H1248" s="9"/>
      <c r="I1248" s="9"/>
    </row>
    <row r="1249" spans="5:9" x14ac:dyDescent="0.2">
      <c r="E1249" s="8"/>
      <c r="F1249" s="8"/>
      <c r="H1249" s="9"/>
      <c r="I1249" s="9"/>
    </row>
    <row r="1250" spans="5:9" x14ac:dyDescent="0.2">
      <c r="E1250" s="8"/>
      <c r="F1250" s="8"/>
      <c r="H1250" s="9"/>
      <c r="I1250" s="9"/>
    </row>
    <row r="1251" spans="5:9" x14ac:dyDescent="0.2">
      <c r="E1251" s="8"/>
      <c r="F1251" s="8"/>
      <c r="H1251" s="9"/>
      <c r="I1251" s="9"/>
    </row>
    <row r="1252" spans="5:9" x14ac:dyDescent="0.2">
      <c r="E1252" s="8"/>
      <c r="F1252" s="8"/>
      <c r="H1252" s="9"/>
      <c r="I1252" s="9"/>
    </row>
    <row r="1253" spans="5:9" x14ac:dyDescent="0.2">
      <c r="E1253" s="8"/>
      <c r="F1253" s="8"/>
      <c r="H1253" s="9"/>
      <c r="I1253" s="9"/>
    </row>
    <row r="1254" spans="5:9" x14ac:dyDescent="0.2">
      <c r="E1254" s="8"/>
      <c r="F1254" s="8"/>
      <c r="H1254" s="9"/>
      <c r="I1254" s="9"/>
    </row>
    <row r="1255" spans="5:9" x14ac:dyDescent="0.2">
      <c r="E1255" s="8"/>
      <c r="F1255" s="8"/>
      <c r="H1255" s="9"/>
      <c r="I1255" s="9"/>
    </row>
    <row r="1256" spans="5:9" x14ac:dyDescent="0.2">
      <c r="E1256" s="8"/>
      <c r="F1256" s="8"/>
      <c r="H1256" s="9"/>
      <c r="I1256" s="9"/>
    </row>
    <row r="1257" spans="5:9" x14ac:dyDescent="0.2">
      <c r="E1257" s="8"/>
      <c r="F1257" s="8"/>
      <c r="H1257" s="9"/>
      <c r="I1257" s="9"/>
    </row>
    <row r="1258" spans="5:9" x14ac:dyDescent="0.2">
      <c r="E1258" s="8"/>
      <c r="F1258" s="8"/>
      <c r="H1258" s="9"/>
      <c r="I1258" s="9"/>
    </row>
    <row r="1259" spans="5:9" x14ac:dyDescent="0.2">
      <c r="E1259" s="8"/>
      <c r="F1259" s="8"/>
      <c r="H1259" s="9"/>
      <c r="I1259" s="9"/>
    </row>
    <row r="1260" spans="5:9" x14ac:dyDescent="0.2">
      <c r="E1260" s="8"/>
      <c r="F1260" s="8"/>
      <c r="H1260" s="9"/>
      <c r="I1260" s="9"/>
    </row>
    <row r="1261" spans="5:9" x14ac:dyDescent="0.2">
      <c r="E1261" s="8"/>
      <c r="F1261" s="8"/>
      <c r="H1261" s="9"/>
      <c r="I1261" s="9"/>
    </row>
    <row r="1262" spans="5:9" x14ac:dyDescent="0.2">
      <c r="E1262" s="8"/>
      <c r="F1262" s="8"/>
      <c r="H1262" s="9"/>
      <c r="I1262" s="9"/>
    </row>
    <row r="1263" spans="5:9" x14ac:dyDescent="0.2">
      <c r="E1263" s="8"/>
      <c r="F1263" s="8"/>
      <c r="H1263" s="9"/>
      <c r="I1263" s="9"/>
    </row>
    <row r="1264" spans="5:9" x14ac:dyDescent="0.2">
      <c r="E1264" s="8"/>
      <c r="F1264" s="8"/>
      <c r="H1264" s="9"/>
      <c r="I1264" s="9"/>
    </row>
    <row r="1265" spans="5:9" x14ac:dyDescent="0.2">
      <c r="E1265" s="8"/>
      <c r="F1265" s="8"/>
      <c r="H1265" s="9"/>
      <c r="I1265" s="9"/>
    </row>
    <row r="1266" spans="5:9" x14ac:dyDescent="0.2">
      <c r="E1266" s="8"/>
      <c r="F1266" s="8"/>
      <c r="H1266" s="9"/>
      <c r="I1266" s="9"/>
    </row>
    <row r="1267" spans="5:9" x14ac:dyDescent="0.2">
      <c r="E1267" s="8"/>
      <c r="F1267" s="8"/>
      <c r="H1267" s="9"/>
      <c r="I1267" s="9"/>
    </row>
    <row r="1268" spans="5:9" x14ac:dyDescent="0.2">
      <c r="E1268" s="8"/>
      <c r="F1268" s="8"/>
      <c r="H1268" s="9"/>
      <c r="I1268" s="9"/>
    </row>
    <row r="1269" spans="5:9" x14ac:dyDescent="0.2">
      <c r="E1269" s="8"/>
      <c r="F1269" s="8"/>
      <c r="H1269" s="9"/>
      <c r="I1269" s="9"/>
    </row>
    <row r="1270" spans="5:9" x14ac:dyDescent="0.2">
      <c r="E1270" s="8"/>
      <c r="F1270" s="8"/>
      <c r="H1270" s="9"/>
      <c r="I1270" s="9"/>
    </row>
    <row r="1271" spans="5:9" x14ac:dyDescent="0.2">
      <c r="E1271" s="8"/>
      <c r="F1271" s="8"/>
      <c r="H1271" s="9"/>
      <c r="I1271" s="9"/>
    </row>
    <row r="1272" spans="5:9" x14ac:dyDescent="0.2">
      <c r="E1272" s="8"/>
      <c r="F1272" s="8"/>
      <c r="H1272" s="9"/>
      <c r="I1272" s="9"/>
    </row>
    <row r="1273" spans="5:9" x14ac:dyDescent="0.2">
      <c r="E1273" s="8"/>
      <c r="F1273" s="8"/>
      <c r="H1273" s="9"/>
      <c r="I1273" s="9"/>
    </row>
    <row r="1274" spans="5:9" x14ac:dyDescent="0.2">
      <c r="E1274" s="8"/>
      <c r="F1274" s="8"/>
      <c r="H1274" s="9"/>
      <c r="I1274" s="9"/>
    </row>
    <row r="1275" spans="5:9" x14ac:dyDescent="0.2">
      <c r="E1275" s="8"/>
      <c r="F1275" s="8"/>
      <c r="H1275" s="9"/>
      <c r="I1275" s="9"/>
    </row>
    <row r="1276" spans="5:9" x14ac:dyDescent="0.2">
      <c r="E1276" s="8"/>
      <c r="F1276" s="8"/>
      <c r="H1276" s="9"/>
      <c r="I1276" s="9"/>
    </row>
    <row r="1277" spans="5:9" x14ac:dyDescent="0.2">
      <c r="E1277" s="8"/>
      <c r="F1277" s="8"/>
      <c r="H1277" s="9"/>
      <c r="I1277" s="9"/>
    </row>
    <row r="1278" spans="5:9" x14ac:dyDescent="0.2">
      <c r="E1278" s="8"/>
      <c r="F1278" s="8"/>
      <c r="H1278" s="9"/>
      <c r="I1278" s="9"/>
    </row>
    <row r="1279" spans="5:9" x14ac:dyDescent="0.2">
      <c r="E1279" s="8"/>
      <c r="F1279" s="8"/>
      <c r="H1279" s="9"/>
      <c r="I1279" s="9"/>
    </row>
    <row r="1280" spans="5:9" x14ac:dyDescent="0.2">
      <c r="E1280" s="8"/>
      <c r="F1280" s="8"/>
      <c r="H1280" s="9"/>
      <c r="I1280" s="9"/>
    </row>
    <row r="1281" spans="5:9" x14ac:dyDescent="0.2">
      <c r="E1281" s="8"/>
      <c r="F1281" s="8"/>
      <c r="H1281" s="9"/>
      <c r="I1281" s="9"/>
    </row>
    <row r="1282" spans="5:9" x14ac:dyDescent="0.2">
      <c r="E1282" s="8"/>
      <c r="F1282" s="8"/>
      <c r="H1282" s="9"/>
      <c r="I1282" s="9"/>
    </row>
    <row r="1283" spans="5:9" x14ac:dyDescent="0.2">
      <c r="E1283" s="8"/>
      <c r="F1283" s="8"/>
      <c r="H1283" s="9"/>
      <c r="I1283" s="9"/>
    </row>
    <row r="1284" spans="5:9" x14ac:dyDescent="0.2">
      <c r="E1284" s="8"/>
      <c r="F1284" s="8"/>
      <c r="H1284" s="9"/>
      <c r="I1284" s="9"/>
    </row>
    <row r="1285" spans="5:9" x14ac:dyDescent="0.2">
      <c r="E1285" s="8"/>
      <c r="F1285" s="8"/>
      <c r="H1285" s="9"/>
      <c r="I1285" s="9"/>
    </row>
    <row r="1286" spans="5:9" x14ac:dyDescent="0.2">
      <c r="E1286" s="8"/>
      <c r="F1286" s="8"/>
      <c r="H1286" s="9"/>
      <c r="I1286" s="9"/>
    </row>
    <row r="1287" spans="5:9" x14ac:dyDescent="0.2">
      <c r="E1287" s="8"/>
      <c r="F1287" s="8"/>
      <c r="H1287" s="9"/>
      <c r="I1287" s="9"/>
    </row>
    <row r="1288" spans="5:9" x14ac:dyDescent="0.2">
      <c r="E1288" s="8"/>
      <c r="F1288" s="8"/>
      <c r="H1288" s="9"/>
      <c r="I1288" s="9"/>
    </row>
    <row r="1289" spans="5:9" x14ac:dyDescent="0.2">
      <c r="E1289" s="8"/>
      <c r="F1289" s="8"/>
      <c r="H1289" s="9"/>
      <c r="I1289" s="9"/>
    </row>
    <row r="1290" spans="5:9" x14ac:dyDescent="0.2">
      <c r="E1290" s="8"/>
      <c r="F1290" s="8"/>
      <c r="H1290" s="9"/>
      <c r="I1290" s="9"/>
    </row>
    <row r="1291" spans="5:9" x14ac:dyDescent="0.2">
      <c r="E1291" s="8"/>
      <c r="F1291" s="8"/>
      <c r="H1291" s="9"/>
      <c r="I1291" s="9"/>
    </row>
    <row r="1292" spans="5:9" x14ac:dyDescent="0.2">
      <c r="E1292" s="8"/>
      <c r="F1292" s="8"/>
      <c r="H1292" s="9"/>
      <c r="I1292" s="9"/>
    </row>
    <row r="1293" spans="5:9" x14ac:dyDescent="0.2">
      <c r="E1293" s="8"/>
      <c r="F1293" s="8"/>
      <c r="H1293" s="9"/>
      <c r="I1293" s="9"/>
    </row>
    <row r="1294" spans="5:9" x14ac:dyDescent="0.2">
      <c r="E1294" s="8"/>
      <c r="F1294" s="8"/>
      <c r="H1294" s="9"/>
      <c r="I1294" s="9"/>
    </row>
    <row r="1295" spans="5:9" x14ac:dyDescent="0.2">
      <c r="E1295" s="8"/>
      <c r="F1295" s="8"/>
      <c r="H1295" s="9"/>
      <c r="I1295" s="9"/>
    </row>
    <row r="1296" spans="5:9" x14ac:dyDescent="0.2">
      <c r="E1296" s="8"/>
      <c r="F1296" s="8"/>
      <c r="H1296" s="9"/>
      <c r="I1296" s="9"/>
    </row>
    <row r="1297" spans="5:9" x14ac:dyDescent="0.2">
      <c r="E1297" s="8"/>
      <c r="F1297" s="8"/>
      <c r="H1297" s="9"/>
      <c r="I1297" s="9"/>
    </row>
    <row r="1298" spans="5:9" x14ac:dyDescent="0.2">
      <c r="E1298" s="8"/>
      <c r="F1298" s="8"/>
      <c r="H1298" s="9"/>
      <c r="I1298" s="9"/>
    </row>
    <row r="1299" spans="5:9" x14ac:dyDescent="0.2">
      <c r="E1299" s="8"/>
      <c r="F1299" s="8"/>
      <c r="H1299" s="9"/>
      <c r="I1299" s="9"/>
    </row>
    <row r="1300" spans="5:9" x14ac:dyDescent="0.2">
      <c r="E1300" s="8"/>
      <c r="F1300" s="8"/>
      <c r="H1300" s="9"/>
      <c r="I1300" s="9"/>
    </row>
    <row r="1301" spans="5:9" x14ac:dyDescent="0.2">
      <c r="E1301" s="8"/>
      <c r="F1301" s="8"/>
      <c r="H1301" s="9"/>
      <c r="I1301" s="9"/>
    </row>
    <row r="1302" spans="5:9" x14ac:dyDescent="0.2">
      <c r="E1302" s="8"/>
      <c r="F1302" s="8"/>
      <c r="H1302" s="9"/>
      <c r="I1302" s="9"/>
    </row>
    <row r="1303" spans="5:9" x14ac:dyDescent="0.2">
      <c r="E1303" s="8"/>
      <c r="F1303" s="8"/>
      <c r="H1303" s="9"/>
      <c r="I1303" s="9"/>
    </row>
    <row r="1304" spans="5:9" x14ac:dyDescent="0.2">
      <c r="E1304" s="8"/>
      <c r="F1304" s="8"/>
      <c r="H1304" s="9"/>
      <c r="I1304" s="9"/>
    </row>
    <row r="1305" spans="5:9" x14ac:dyDescent="0.2">
      <c r="E1305" s="8"/>
      <c r="F1305" s="8"/>
      <c r="H1305" s="9"/>
      <c r="I1305" s="9"/>
    </row>
    <row r="1306" spans="5:9" x14ac:dyDescent="0.2">
      <c r="E1306" s="8"/>
      <c r="F1306" s="8"/>
      <c r="H1306" s="9"/>
      <c r="I1306" s="9"/>
    </row>
    <row r="1307" spans="5:9" x14ac:dyDescent="0.2">
      <c r="E1307" s="8"/>
      <c r="F1307" s="8"/>
      <c r="H1307" s="9"/>
      <c r="I1307" s="9"/>
    </row>
    <row r="1308" spans="5:9" x14ac:dyDescent="0.2">
      <c r="E1308" s="8"/>
      <c r="F1308" s="8"/>
      <c r="H1308" s="9"/>
      <c r="I1308" s="9"/>
    </row>
    <row r="1309" spans="5:9" x14ac:dyDescent="0.2">
      <c r="E1309" s="8"/>
      <c r="F1309" s="8"/>
      <c r="H1309" s="9"/>
      <c r="I1309" s="9"/>
    </row>
    <row r="1310" spans="5:9" x14ac:dyDescent="0.2">
      <c r="E1310" s="8"/>
      <c r="F1310" s="8"/>
      <c r="H1310" s="9"/>
      <c r="I1310" s="9"/>
    </row>
    <row r="1311" spans="5:9" x14ac:dyDescent="0.2">
      <c r="E1311" s="8"/>
      <c r="F1311" s="8"/>
      <c r="H1311" s="9"/>
      <c r="I1311" s="9"/>
    </row>
    <row r="1312" spans="5:9" x14ac:dyDescent="0.2">
      <c r="E1312" s="8"/>
      <c r="F1312" s="8"/>
      <c r="H1312" s="9"/>
      <c r="I1312" s="9"/>
    </row>
    <row r="1313" spans="5:9" x14ac:dyDescent="0.2">
      <c r="E1313" s="8"/>
      <c r="F1313" s="8"/>
      <c r="H1313" s="9"/>
      <c r="I1313" s="9"/>
    </row>
    <row r="1314" spans="5:9" x14ac:dyDescent="0.2">
      <c r="E1314" s="8"/>
      <c r="F1314" s="8"/>
      <c r="H1314" s="9"/>
      <c r="I1314" s="9"/>
    </row>
    <row r="1315" spans="5:9" x14ac:dyDescent="0.2">
      <c r="E1315" s="8"/>
      <c r="F1315" s="8"/>
      <c r="H1315" s="9"/>
      <c r="I1315" s="9"/>
    </row>
    <row r="1316" spans="5:9" x14ac:dyDescent="0.2">
      <c r="E1316" s="8"/>
      <c r="F1316" s="8"/>
      <c r="H1316" s="9"/>
      <c r="I1316" s="9"/>
    </row>
    <row r="1317" spans="5:9" x14ac:dyDescent="0.2">
      <c r="E1317" s="8"/>
      <c r="F1317" s="8"/>
      <c r="H1317" s="9"/>
      <c r="I1317" s="9"/>
    </row>
    <row r="1318" spans="5:9" x14ac:dyDescent="0.2">
      <c r="E1318" s="8"/>
      <c r="F1318" s="8"/>
      <c r="H1318" s="9"/>
      <c r="I1318" s="9"/>
    </row>
    <row r="1319" spans="5:9" x14ac:dyDescent="0.2">
      <c r="E1319" s="8"/>
      <c r="F1319" s="8"/>
      <c r="H1319" s="9"/>
      <c r="I1319" s="9"/>
    </row>
    <row r="1320" spans="5:9" x14ac:dyDescent="0.2">
      <c r="E1320" s="8"/>
      <c r="F1320" s="8"/>
      <c r="H1320" s="9"/>
      <c r="I1320" s="9"/>
    </row>
    <row r="1321" spans="5:9" x14ac:dyDescent="0.2">
      <c r="E1321" s="8"/>
      <c r="F1321" s="8"/>
      <c r="H1321" s="9"/>
      <c r="I1321" s="9"/>
    </row>
    <row r="1322" spans="5:9" x14ac:dyDescent="0.2">
      <c r="E1322" s="8"/>
      <c r="F1322" s="8"/>
      <c r="H1322" s="9"/>
      <c r="I1322" s="9"/>
    </row>
    <row r="1323" spans="5:9" x14ac:dyDescent="0.2">
      <c r="E1323" s="8"/>
      <c r="F1323" s="8"/>
      <c r="H1323" s="9"/>
      <c r="I1323" s="9"/>
    </row>
    <row r="1324" spans="5:9" x14ac:dyDescent="0.2">
      <c r="E1324" s="8"/>
      <c r="F1324" s="8"/>
      <c r="H1324" s="9"/>
      <c r="I1324" s="9"/>
    </row>
    <row r="1325" spans="5:9" x14ac:dyDescent="0.2">
      <c r="E1325" s="8"/>
      <c r="F1325" s="8"/>
      <c r="H1325" s="9"/>
      <c r="I1325" s="9"/>
    </row>
    <row r="1326" spans="5:9" x14ac:dyDescent="0.2">
      <c r="E1326" s="8"/>
      <c r="F1326" s="8"/>
      <c r="H1326" s="9"/>
      <c r="I1326" s="9"/>
    </row>
    <row r="1327" spans="5:9" x14ac:dyDescent="0.2">
      <c r="E1327" s="8"/>
      <c r="F1327" s="8"/>
      <c r="H1327" s="9"/>
      <c r="I1327" s="9"/>
    </row>
    <row r="1328" spans="5:9" x14ac:dyDescent="0.2">
      <c r="E1328" s="8"/>
      <c r="F1328" s="8"/>
      <c r="H1328" s="9"/>
      <c r="I1328" s="9"/>
    </row>
    <row r="1329" spans="5:9" x14ac:dyDescent="0.2">
      <c r="E1329" s="8"/>
      <c r="F1329" s="8"/>
      <c r="H1329" s="9"/>
      <c r="I1329" s="9"/>
    </row>
    <row r="1330" spans="5:9" x14ac:dyDescent="0.2">
      <c r="E1330" s="8"/>
      <c r="F1330" s="8"/>
      <c r="H1330" s="9"/>
      <c r="I1330" s="9"/>
    </row>
    <row r="1331" spans="5:9" x14ac:dyDescent="0.2">
      <c r="E1331" s="8"/>
      <c r="F1331" s="8"/>
      <c r="H1331" s="9"/>
      <c r="I1331" s="9"/>
    </row>
    <row r="1332" spans="5:9" x14ac:dyDescent="0.2">
      <c r="E1332" s="8"/>
      <c r="F1332" s="8"/>
      <c r="H1332" s="9"/>
      <c r="I1332" s="9"/>
    </row>
    <row r="1333" spans="5:9" x14ac:dyDescent="0.2">
      <c r="E1333" s="8"/>
      <c r="F1333" s="8"/>
      <c r="H1333" s="9"/>
      <c r="I1333" s="9"/>
    </row>
    <row r="1334" spans="5:9" x14ac:dyDescent="0.2">
      <c r="E1334" s="8"/>
      <c r="F1334" s="8"/>
      <c r="H1334" s="9"/>
      <c r="I1334" s="9"/>
    </row>
    <row r="1335" spans="5:9" x14ac:dyDescent="0.2">
      <c r="E1335" s="8"/>
      <c r="F1335" s="8"/>
      <c r="H1335" s="9"/>
      <c r="I1335" s="9"/>
    </row>
    <row r="1336" spans="5:9" x14ac:dyDescent="0.2">
      <c r="E1336" s="8"/>
      <c r="F1336" s="8"/>
      <c r="H1336" s="9"/>
      <c r="I1336" s="9"/>
    </row>
    <row r="1337" spans="5:9" x14ac:dyDescent="0.2">
      <c r="E1337" s="8"/>
      <c r="F1337" s="8"/>
      <c r="H1337" s="9"/>
      <c r="I1337" s="9"/>
    </row>
    <row r="1338" spans="5:9" x14ac:dyDescent="0.2">
      <c r="E1338" s="8"/>
      <c r="F1338" s="8"/>
      <c r="H1338" s="9"/>
      <c r="I1338" s="9"/>
    </row>
    <row r="1339" spans="5:9" x14ac:dyDescent="0.2">
      <c r="E1339" s="8"/>
      <c r="F1339" s="8"/>
      <c r="H1339" s="9"/>
      <c r="I1339" s="9"/>
    </row>
    <row r="1340" spans="5:9" x14ac:dyDescent="0.2">
      <c r="E1340" s="8"/>
      <c r="F1340" s="8"/>
      <c r="H1340" s="9"/>
      <c r="I1340" s="9"/>
    </row>
    <row r="1341" spans="5:9" x14ac:dyDescent="0.2">
      <c r="E1341" s="8"/>
      <c r="F1341" s="8"/>
      <c r="H1341" s="9"/>
      <c r="I1341" s="9"/>
    </row>
    <row r="1342" spans="5:9" x14ac:dyDescent="0.2">
      <c r="E1342" s="8"/>
      <c r="F1342" s="8"/>
      <c r="H1342" s="9"/>
      <c r="I1342" s="9"/>
    </row>
    <row r="1343" spans="5:9" x14ac:dyDescent="0.2">
      <c r="E1343" s="8"/>
      <c r="F1343" s="8"/>
      <c r="H1343" s="9"/>
      <c r="I1343" s="9"/>
    </row>
    <row r="1344" spans="5:9" x14ac:dyDescent="0.2">
      <c r="E1344" s="8"/>
      <c r="F1344" s="8"/>
      <c r="H1344" s="9"/>
      <c r="I1344" s="9"/>
    </row>
    <row r="1345" spans="5:9" x14ac:dyDescent="0.2">
      <c r="E1345" s="8"/>
      <c r="F1345" s="8"/>
      <c r="H1345" s="9"/>
      <c r="I1345" s="9"/>
    </row>
    <row r="1346" spans="5:9" x14ac:dyDescent="0.2">
      <c r="E1346" s="8"/>
      <c r="F1346" s="8"/>
      <c r="H1346" s="9"/>
      <c r="I1346" s="9"/>
    </row>
    <row r="1347" spans="5:9" x14ac:dyDescent="0.2">
      <c r="E1347" s="8"/>
      <c r="F1347" s="8"/>
      <c r="H1347" s="9"/>
      <c r="I1347" s="9"/>
    </row>
    <row r="1348" spans="5:9" x14ac:dyDescent="0.2">
      <c r="E1348" s="8"/>
      <c r="F1348" s="8"/>
      <c r="H1348" s="9"/>
      <c r="I1348" s="9"/>
    </row>
    <row r="1349" spans="5:9" x14ac:dyDescent="0.2">
      <c r="E1349" s="8"/>
      <c r="F1349" s="8"/>
      <c r="H1349" s="9"/>
      <c r="I1349" s="9"/>
    </row>
    <row r="1350" spans="5:9" x14ac:dyDescent="0.2">
      <c r="E1350" s="8"/>
      <c r="F1350" s="8"/>
      <c r="H1350" s="9"/>
      <c r="I1350" s="9"/>
    </row>
    <row r="1351" spans="5:9" x14ac:dyDescent="0.2">
      <c r="E1351" s="8"/>
      <c r="F1351" s="8"/>
      <c r="H1351" s="9"/>
      <c r="I1351" s="9"/>
    </row>
    <row r="1352" spans="5:9" x14ac:dyDescent="0.2">
      <c r="E1352" s="8"/>
      <c r="F1352" s="8"/>
      <c r="H1352" s="9"/>
      <c r="I1352" s="9"/>
    </row>
    <row r="1353" spans="5:9" x14ac:dyDescent="0.2">
      <c r="E1353" s="8"/>
      <c r="F1353" s="8"/>
      <c r="H1353" s="9"/>
      <c r="I1353" s="9"/>
    </row>
    <row r="1354" spans="5:9" x14ac:dyDescent="0.2">
      <c r="E1354" s="8"/>
      <c r="F1354" s="8"/>
      <c r="H1354" s="9"/>
      <c r="I1354" s="9"/>
    </row>
    <row r="1355" spans="5:9" x14ac:dyDescent="0.2">
      <c r="E1355" s="8"/>
      <c r="F1355" s="8"/>
      <c r="H1355" s="9"/>
      <c r="I1355" s="9"/>
    </row>
    <row r="1356" spans="5:9" x14ac:dyDescent="0.2">
      <c r="E1356" s="8"/>
      <c r="F1356" s="8"/>
      <c r="H1356" s="9"/>
      <c r="I1356" s="9"/>
    </row>
    <row r="1357" spans="5:9" x14ac:dyDescent="0.2">
      <c r="E1357" s="8"/>
      <c r="F1357" s="8"/>
      <c r="H1357" s="9"/>
      <c r="I1357" s="9"/>
    </row>
    <row r="1358" spans="5:9" x14ac:dyDescent="0.2">
      <c r="E1358" s="8"/>
      <c r="F1358" s="8"/>
      <c r="H1358" s="9"/>
      <c r="I1358" s="9"/>
    </row>
    <row r="1359" spans="5:9" x14ac:dyDescent="0.2">
      <c r="E1359" s="8"/>
      <c r="F1359" s="8"/>
      <c r="H1359" s="9"/>
      <c r="I1359" s="9"/>
    </row>
    <row r="1360" spans="5:9" x14ac:dyDescent="0.2">
      <c r="E1360" s="8"/>
      <c r="F1360" s="8"/>
      <c r="H1360" s="9"/>
      <c r="I1360" s="9"/>
    </row>
    <row r="1361" spans="5:9" x14ac:dyDescent="0.2">
      <c r="E1361" s="8"/>
      <c r="F1361" s="8"/>
      <c r="H1361" s="9"/>
      <c r="I1361" s="9"/>
    </row>
    <row r="1362" spans="5:9" x14ac:dyDescent="0.2">
      <c r="E1362" s="8"/>
      <c r="F1362" s="8"/>
      <c r="H1362" s="9"/>
      <c r="I1362" s="9"/>
    </row>
    <row r="1363" spans="5:9" x14ac:dyDescent="0.2">
      <c r="E1363" s="8"/>
      <c r="F1363" s="8"/>
      <c r="H1363" s="9"/>
      <c r="I1363" s="9"/>
    </row>
    <row r="1364" spans="5:9" x14ac:dyDescent="0.2">
      <c r="E1364" s="8"/>
      <c r="F1364" s="8"/>
      <c r="H1364" s="9"/>
      <c r="I1364" s="9"/>
    </row>
    <row r="1365" spans="5:9" x14ac:dyDescent="0.2">
      <c r="E1365" s="8"/>
      <c r="F1365" s="8"/>
      <c r="H1365" s="9"/>
      <c r="I1365" s="9"/>
    </row>
    <row r="1366" spans="5:9" x14ac:dyDescent="0.2">
      <c r="E1366" s="8"/>
      <c r="F1366" s="8"/>
      <c r="H1366" s="9"/>
      <c r="I1366" s="9"/>
    </row>
    <row r="1367" spans="5:9" x14ac:dyDescent="0.2">
      <c r="E1367" s="8"/>
      <c r="F1367" s="8"/>
      <c r="H1367" s="9"/>
      <c r="I1367" s="9"/>
    </row>
    <row r="1368" spans="5:9" x14ac:dyDescent="0.2">
      <c r="E1368" s="8"/>
      <c r="F1368" s="8"/>
      <c r="H1368" s="9"/>
      <c r="I1368" s="9"/>
    </row>
    <row r="1369" spans="5:9" x14ac:dyDescent="0.2">
      <c r="E1369" s="8"/>
      <c r="F1369" s="8"/>
      <c r="H1369" s="9"/>
      <c r="I1369" s="9"/>
    </row>
    <row r="1370" spans="5:9" x14ac:dyDescent="0.2">
      <c r="E1370" s="8"/>
      <c r="F1370" s="8"/>
      <c r="H1370" s="9"/>
      <c r="I1370" s="9"/>
    </row>
    <row r="1371" spans="5:9" x14ac:dyDescent="0.2">
      <c r="E1371" s="8"/>
      <c r="F1371" s="8"/>
      <c r="H1371" s="9"/>
      <c r="I1371" s="9"/>
    </row>
    <row r="1372" spans="5:9" x14ac:dyDescent="0.2">
      <c r="E1372" s="8"/>
      <c r="F1372" s="8"/>
      <c r="H1372" s="9"/>
      <c r="I1372" s="9"/>
    </row>
    <row r="1373" spans="5:9" x14ac:dyDescent="0.2">
      <c r="E1373" s="8"/>
      <c r="F1373" s="8"/>
      <c r="H1373" s="9"/>
      <c r="I1373" s="9"/>
    </row>
    <row r="1374" spans="5:9" x14ac:dyDescent="0.2">
      <c r="E1374" s="8"/>
      <c r="F1374" s="8"/>
      <c r="H1374" s="9"/>
      <c r="I1374" s="9"/>
    </row>
    <row r="1375" spans="5:9" x14ac:dyDescent="0.2">
      <c r="E1375" s="8"/>
      <c r="F1375" s="8"/>
      <c r="H1375" s="9"/>
      <c r="I1375" s="9"/>
    </row>
    <row r="1376" spans="5:9" x14ac:dyDescent="0.2">
      <c r="E1376" s="8"/>
      <c r="F1376" s="8"/>
      <c r="H1376" s="9"/>
      <c r="I1376" s="9"/>
    </row>
    <row r="1377" spans="5:9" x14ac:dyDescent="0.2">
      <c r="E1377" s="8"/>
      <c r="F1377" s="8"/>
      <c r="H1377" s="9"/>
      <c r="I1377" s="9"/>
    </row>
    <row r="1378" spans="5:9" x14ac:dyDescent="0.2">
      <c r="E1378" s="8"/>
      <c r="F1378" s="8"/>
      <c r="H1378" s="9"/>
      <c r="I1378" s="9"/>
    </row>
    <row r="1379" spans="5:9" x14ac:dyDescent="0.2">
      <c r="E1379" s="8"/>
      <c r="F1379" s="8"/>
      <c r="H1379" s="9"/>
      <c r="I1379" s="9"/>
    </row>
    <row r="1380" spans="5:9" x14ac:dyDescent="0.2">
      <c r="E1380" s="8"/>
      <c r="F1380" s="8"/>
      <c r="H1380" s="9"/>
      <c r="I1380" s="9"/>
    </row>
    <row r="1381" spans="5:9" x14ac:dyDescent="0.2">
      <c r="E1381" s="8"/>
      <c r="F1381" s="8"/>
      <c r="H1381" s="9"/>
      <c r="I1381" s="9"/>
    </row>
    <row r="1382" spans="5:9" x14ac:dyDescent="0.2">
      <c r="E1382" s="8"/>
      <c r="F1382" s="8"/>
      <c r="H1382" s="9"/>
      <c r="I1382" s="9"/>
    </row>
    <row r="1383" spans="5:9" x14ac:dyDescent="0.2">
      <c r="E1383" s="8"/>
      <c r="F1383" s="8"/>
      <c r="H1383" s="9"/>
      <c r="I1383" s="9"/>
    </row>
    <row r="1384" spans="5:9" x14ac:dyDescent="0.2">
      <c r="E1384" s="8"/>
      <c r="F1384" s="8"/>
      <c r="H1384" s="9"/>
      <c r="I1384" s="9"/>
    </row>
    <row r="1385" spans="5:9" x14ac:dyDescent="0.2">
      <c r="E1385" s="8"/>
      <c r="F1385" s="8"/>
      <c r="H1385" s="9"/>
      <c r="I1385" s="9"/>
    </row>
    <row r="1386" spans="5:9" x14ac:dyDescent="0.2">
      <c r="E1386" s="8"/>
      <c r="F1386" s="8"/>
      <c r="H1386" s="9"/>
      <c r="I1386" s="9"/>
    </row>
    <row r="1387" spans="5:9" x14ac:dyDescent="0.2">
      <c r="E1387" s="8"/>
      <c r="F1387" s="8"/>
      <c r="H1387" s="9"/>
      <c r="I1387" s="9"/>
    </row>
    <row r="1388" spans="5:9" x14ac:dyDescent="0.2">
      <c r="E1388" s="8"/>
      <c r="F1388" s="8"/>
      <c r="H1388" s="9"/>
      <c r="I1388" s="9"/>
    </row>
    <row r="1389" spans="5:9" x14ac:dyDescent="0.2">
      <c r="E1389" s="8"/>
      <c r="F1389" s="8"/>
      <c r="H1389" s="9"/>
      <c r="I1389" s="9"/>
    </row>
    <row r="1390" spans="5:9" x14ac:dyDescent="0.2">
      <c r="E1390" s="8"/>
      <c r="F1390" s="8"/>
      <c r="H1390" s="9"/>
      <c r="I1390" s="9"/>
    </row>
    <row r="1391" spans="5:9" x14ac:dyDescent="0.2">
      <c r="E1391" s="8"/>
      <c r="F1391" s="8"/>
      <c r="H1391" s="9"/>
      <c r="I1391" s="9"/>
    </row>
    <row r="1392" spans="5:9" x14ac:dyDescent="0.2">
      <c r="E1392" s="8"/>
      <c r="F1392" s="8"/>
      <c r="H1392" s="9"/>
      <c r="I1392" s="9"/>
    </row>
    <row r="1393" spans="5:9" x14ac:dyDescent="0.2">
      <c r="E1393" s="8"/>
      <c r="F1393" s="8"/>
      <c r="H1393" s="9"/>
      <c r="I1393" s="9"/>
    </row>
    <row r="1394" spans="5:9" x14ac:dyDescent="0.2">
      <c r="E1394" s="8"/>
      <c r="F1394" s="8"/>
      <c r="H1394" s="9"/>
      <c r="I1394" s="9"/>
    </row>
    <row r="1395" spans="5:9" x14ac:dyDescent="0.2">
      <c r="E1395" s="8"/>
      <c r="F1395" s="8"/>
      <c r="H1395" s="9"/>
      <c r="I1395" s="9"/>
    </row>
    <row r="1396" spans="5:9" x14ac:dyDescent="0.2">
      <c r="E1396" s="8"/>
      <c r="F1396" s="8"/>
      <c r="H1396" s="9"/>
      <c r="I1396" s="9"/>
    </row>
    <row r="1397" spans="5:9" x14ac:dyDescent="0.2">
      <c r="E1397" s="8"/>
      <c r="F1397" s="8"/>
      <c r="H1397" s="9"/>
      <c r="I1397" s="9"/>
    </row>
    <row r="1398" spans="5:9" x14ac:dyDescent="0.2">
      <c r="E1398" s="8"/>
      <c r="F1398" s="8"/>
      <c r="H1398" s="9"/>
      <c r="I1398" s="9"/>
    </row>
    <row r="1399" spans="5:9" x14ac:dyDescent="0.2">
      <c r="E1399" s="8"/>
      <c r="F1399" s="8"/>
      <c r="H1399" s="9"/>
      <c r="I1399" s="9"/>
    </row>
    <row r="1400" spans="5:9" x14ac:dyDescent="0.2">
      <c r="E1400" s="8"/>
      <c r="F1400" s="8"/>
      <c r="H1400" s="9"/>
      <c r="I1400" s="9"/>
    </row>
    <row r="1401" spans="5:9" x14ac:dyDescent="0.2">
      <c r="E1401" s="8"/>
      <c r="F1401" s="8"/>
      <c r="H1401" s="9"/>
      <c r="I1401" s="9"/>
    </row>
    <row r="1402" spans="5:9" x14ac:dyDescent="0.2">
      <c r="E1402" s="8"/>
      <c r="F1402" s="8"/>
      <c r="H1402" s="9"/>
      <c r="I1402" s="9"/>
    </row>
    <row r="1403" spans="5:9" x14ac:dyDescent="0.2">
      <c r="E1403" s="8"/>
      <c r="F1403" s="8"/>
      <c r="H1403" s="9"/>
      <c r="I1403" s="9"/>
    </row>
    <row r="1404" spans="5:9" x14ac:dyDescent="0.2">
      <c r="E1404" s="8"/>
      <c r="F1404" s="8"/>
      <c r="H1404" s="9"/>
      <c r="I1404" s="9"/>
    </row>
    <row r="1405" spans="5:9" x14ac:dyDescent="0.2">
      <c r="E1405" s="8"/>
      <c r="F1405" s="8"/>
      <c r="H1405" s="9"/>
      <c r="I1405" s="9"/>
    </row>
    <row r="1406" spans="5:9" x14ac:dyDescent="0.2">
      <c r="E1406" s="8"/>
      <c r="F1406" s="8"/>
      <c r="H1406" s="9"/>
      <c r="I1406" s="9"/>
    </row>
    <row r="1407" spans="5:9" x14ac:dyDescent="0.2">
      <c r="E1407" s="8"/>
      <c r="F1407" s="8"/>
      <c r="H1407" s="9"/>
      <c r="I1407" s="9"/>
    </row>
    <row r="1408" spans="5:9" x14ac:dyDescent="0.2">
      <c r="E1408" s="8"/>
      <c r="F1408" s="8"/>
      <c r="H1408" s="9"/>
      <c r="I1408" s="9"/>
    </row>
    <row r="1409" spans="5:9" x14ac:dyDescent="0.2">
      <c r="E1409" s="8"/>
      <c r="F1409" s="8"/>
      <c r="H1409" s="9"/>
      <c r="I1409" s="9"/>
    </row>
    <row r="1410" spans="5:9" x14ac:dyDescent="0.2">
      <c r="E1410" s="8"/>
      <c r="F1410" s="8"/>
      <c r="H1410" s="9"/>
      <c r="I1410" s="9"/>
    </row>
    <row r="1411" spans="5:9" x14ac:dyDescent="0.2">
      <c r="E1411" s="8"/>
      <c r="F1411" s="8"/>
      <c r="H1411" s="9"/>
      <c r="I1411" s="9"/>
    </row>
    <row r="1412" spans="5:9" x14ac:dyDescent="0.2">
      <c r="E1412" s="8"/>
      <c r="F1412" s="8"/>
      <c r="H1412" s="9"/>
      <c r="I1412" s="9"/>
    </row>
    <row r="1413" spans="5:9" x14ac:dyDescent="0.2">
      <c r="E1413" s="8"/>
      <c r="F1413" s="8"/>
      <c r="H1413" s="9"/>
      <c r="I1413" s="9"/>
    </row>
    <row r="1414" spans="5:9" x14ac:dyDescent="0.2">
      <c r="E1414" s="8"/>
      <c r="F1414" s="8"/>
      <c r="H1414" s="9"/>
      <c r="I1414" s="9"/>
    </row>
    <row r="1415" spans="5:9" x14ac:dyDescent="0.2">
      <c r="E1415" s="8"/>
      <c r="F1415" s="8"/>
      <c r="H1415" s="9"/>
      <c r="I1415" s="9"/>
    </row>
    <row r="1416" spans="5:9" x14ac:dyDescent="0.2">
      <c r="E1416" s="8"/>
      <c r="F1416" s="8"/>
      <c r="H1416" s="9"/>
      <c r="I1416" s="9"/>
    </row>
    <row r="1417" spans="5:9" x14ac:dyDescent="0.2">
      <c r="E1417" s="8"/>
      <c r="F1417" s="8"/>
      <c r="H1417" s="9"/>
      <c r="I1417" s="9"/>
    </row>
    <row r="1418" spans="5:9" x14ac:dyDescent="0.2">
      <c r="E1418" s="8"/>
      <c r="F1418" s="8"/>
      <c r="H1418" s="9"/>
      <c r="I1418" s="9"/>
    </row>
    <row r="1419" spans="5:9" x14ac:dyDescent="0.2">
      <c r="E1419" s="8"/>
      <c r="F1419" s="8"/>
      <c r="H1419" s="9"/>
      <c r="I1419" s="9"/>
    </row>
    <row r="1420" spans="5:9" x14ac:dyDescent="0.2">
      <c r="E1420" s="8"/>
      <c r="F1420" s="8"/>
      <c r="H1420" s="9"/>
      <c r="I1420" s="9"/>
    </row>
    <row r="1421" spans="5:9" x14ac:dyDescent="0.2">
      <c r="E1421" s="8"/>
      <c r="F1421" s="8"/>
      <c r="H1421" s="9"/>
      <c r="I1421" s="9"/>
    </row>
    <row r="1422" spans="5:9" x14ac:dyDescent="0.2">
      <c r="E1422" s="8"/>
      <c r="F1422" s="8"/>
      <c r="H1422" s="9"/>
      <c r="I1422" s="9"/>
    </row>
    <row r="1423" spans="5:9" x14ac:dyDescent="0.2">
      <c r="E1423" s="8"/>
      <c r="F1423" s="8"/>
      <c r="H1423" s="9"/>
      <c r="I1423" s="9"/>
    </row>
    <row r="1424" spans="5:9" x14ac:dyDescent="0.2">
      <c r="E1424" s="8"/>
      <c r="F1424" s="8"/>
      <c r="H1424" s="9"/>
      <c r="I1424" s="9"/>
    </row>
    <row r="1425" spans="5:9" x14ac:dyDescent="0.2">
      <c r="E1425" s="8"/>
      <c r="F1425" s="8"/>
      <c r="H1425" s="9"/>
      <c r="I1425" s="9"/>
    </row>
    <row r="1426" spans="5:9" x14ac:dyDescent="0.2">
      <c r="E1426" s="8"/>
      <c r="F1426" s="8"/>
      <c r="H1426" s="9"/>
      <c r="I1426" s="9"/>
    </row>
    <row r="1427" spans="5:9" x14ac:dyDescent="0.2">
      <c r="E1427" s="8"/>
      <c r="F1427" s="8"/>
      <c r="H1427" s="9"/>
      <c r="I1427" s="9"/>
    </row>
    <row r="1428" spans="5:9" x14ac:dyDescent="0.2">
      <c r="E1428" s="8"/>
      <c r="F1428" s="8"/>
      <c r="H1428" s="9"/>
      <c r="I1428" s="9"/>
    </row>
    <row r="1429" spans="5:9" x14ac:dyDescent="0.2">
      <c r="E1429" s="8"/>
      <c r="F1429" s="8"/>
      <c r="H1429" s="9"/>
      <c r="I1429" s="9"/>
    </row>
    <row r="1430" spans="5:9" x14ac:dyDescent="0.2">
      <c r="E1430" s="8"/>
      <c r="F1430" s="8"/>
      <c r="H1430" s="9"/>
      <c r="I1430" s="9"/>
    </row>
    <row r="1431" spans="5:9" x14ac:dyDescent="0.2">
      <c r="E1431" s="8"/>
      <c r="F1431" s="8"/>
      <c r="H1431" s="9"/>
      <c r="I1431" s="9"/>
    </row>
    <row r="1432" spans="5:9" x14ac:dyDescent="0.2">
      <c r="E1432" s="8"/>
      <c r="F1432" s="8"/>
      <c r="H1432" s="9"/>
      <c r="I1432" s="9"/>
    </row>
    <row r="1433" spans="5:9" x14ac:dyDescent="0.2">
      <c r="E1433" s="8"/>
      <c r="F1433" s="8"/>
      <c r="H1433" s="9"/>
      <c r="I1433" s="9"/>
    </row>
    <row r="1434" spans="5:9" x14ac:dyDescent="0.2">
      <c r="E1434" s="8"/>
      <c r="F1434" s="8"/>
      <c r="H1434" s="9"/>
      <c r="I1434" s="9"/>
    </row>
    <row r="1435" spans="5:9" x14ac:dyDescent="0.2">
      <c r="E1435" s="8"/>
      <c r="F1435" s="8"/>
      <c r="H1435" s="9"/>
      <c r="I1435" s="9"/>
    </row>
    <row r="1436" spans="5:9" x14ac:dyDescent="0.2">
      <c r="E1436" s="8"/>
      <c r="F1436" s="8"/>
      <c r="H1436" s="9"/>
      <c r="I1436" s="9"/>
    </row>
    <row r="1437" spans="5:9" x14ac:dyDescent="0.2">
      <c r="E1437" s="8"/>
      <c r="F1437" s="8"/>
      <c r="H1437" s="9"/>
      <c r="I1437" s="9"/>
    </row>
    <row r="1438" spans="5:9" x14ac:dyDescent="0.2">
      <c r="E1438" s="8"/>
      <c r="F1438" s="8"/>
      <c r="H1438" s="9"/>
      <c r="I1438" s="9"/>
    </row>
    <row r="1439" spans="5:9" x14ac:dyDescent="0.2">
      <c r="E1439" s="8"/>
      <c r="F1439" s="8"/>
      <c r="H1439" s="9"/>
      <c r="I1439" s="9"/>
    </row>
    <row r="1440" spans="5:9" x14ac:dyDescent="0.2">
      <c r="E1440" s="8"/>
      <c r="F1440" s="8"/>
      <c r="H1440" s="9"/>
      <c r="I1440" s="9"/>
    </row>
    <row r="1441" spans="5:9" x14ac:dyDescent="0.2">
      <c r="E1441" s="8"/>
      <c r="F1441" s="8"/>
      <c r="H1441" s="9"/>
      <c r="I1441" s="9"/>
    </row>
    <row r="1442" spans="5:9" x14ac:dyDescent="0.2">
      <c r="E1442" s="8"/>
      <c r="F1442" s="8"/>
      <c r="H1442" s="9"/>
      <c r="I1442" s="9"/>
    </row>
    <row r="1443" spans="5:9" x14ac:dyDescent="0.2">
      <c r="E1443" s="8"/>
      <c r="F1443" s="8"/>
      <c r="H1443" s="9"/>
      <c r="I1443" s="9"/>
    </row>
    <row r="1444" spans="5:9" x14ac:dyDescent="0.2">
      <c r="E1444" s="8"/>
      <c r="F1444" s="8"/>
      <c r="H1444" s="9"/>
      <c r="I1444" s="9"/>
    </row>
    <row r="1445" spans="5:9" x14ac:dyDescent="0.2">
      <c r="E1445" s="8"/>
      <c r="F1445" s="8"/>
      <c r="H1445" s="9"/>
      <c r="I1445" s="9"/>
    </row>
    <row r="1446" spans="5:9" x14ac:dyDescent="0.2">
      <c r="E1446" s="8"/>
      <c r="F1446" s="8"/>
      <c r="H1446" s="9"/>
      <c r="I1446" s="9"/>
    </row>
    <row r="1447" spans="5:9" x14ac:dyDescent="0.2">
      <c r="E1447" s="8"/>
      <c r="F1447" s="8"/>
      <c r="H1447" s="9"/>
      <c r="I1447" s="9"/>
    </row>
    <row r="1448" spans="5:9" x14ac:dyDescent="0.2">
      <c r="E1448" s="8"/>
      <c r="F1448" s="8"/>
      <c r="H1448" s="9"/>
      <c r="I1448" s="9"/>
    </row>
    <row r="1449" spans="5:9" x14ac:dyDescent="0.2">
      <c r="E1449" s="8"/>
      <c r="F1449" s="8"/>
      <c r="H1449" s="9"/>
      <c r="I1449" s="9"/>
    </row>
    <row r="1450" spans="5:9" x14ac:dyDescent="0.2">
      <c r="E1450" s="8"/>
      <c r="F1450" s="8"/>
      <c r="H1450" s="9"/>
      <c r="I1450" s="9"/>
    </row>
    <row r="1451" spans="5:9" x14ac:dyDescent="0.2">
      <c r="E1451" s="8"/>
      <c r="F1451" s="8"/>
      <c r="H1451" s="9"/>
      <c r="I1451" s="9"/>
    </row>
    <row r="1452" spans="5:9" x14ac:dyDescent="0.2">
      <c r="E1452" s="8"/>
      <c r="F1452" s="8"/>
      <c r="H1452" s="9"/>
      <c r="I1452" s="9"/>
    </row>
    <row r="1453" spans="5:9" x14ac:dyDescent="0.2">
      <c r="E1453" s="8"/>
      <c r="F1453" s="8"/>
      <c r="H1453" s="9"/>
      <c r="I1453" s="9"/>
    </row>
    <row r="1454" spans="5:9" x14ac:dyDescent="0.2">
      <c r="E1454" s="8"/>
      <c r="F1454" s="8"/>
      <c r="H1454" s="9"/>
      <c r="I1454" s="9"/>
    </row>
    <row r="1455" spans="5:9" x14ac:dyDescent="0.2">
      <c r="E1455" s="8"/>
      <c r="F1455" s="8"/>
      <c r="H1455" s="9"/>
      <c r="I1455" s="9"/>
    </row>
    <row r="1456" spans="5:9" x14ac:dyDescent="0.2">
      <c r="E1456" s="8"/>
      <c r="F1456" s="8"/>
      <c r="H1456" s="9"/>
      <c r="I1456" s="9"/>
    </row>
    <row r="1457" spans="5:9" x14ac:dyDescent="0.2">
      <c r="E1457" s="8"/>
      <c r="F1457" s="8"/>
      <c r="H1457" s="9"/>
      <c r="I1457" s="9"/>
    </row>
    <row r="1458" spans="5:9" x14ac:dyDescent="0.2">
      <c r="E1458" s="8"/>
      <c r="F1458" s="8"/>
      <c r="H1458" s="9"/>
      <c r="I1458" s="9"/>
    </row>
    <row r="1459" spans="5:9" x14ac:dyDescent="0.2">
      <c r="E1459" s="8"/>
      <c r="F1459" s="8"/>
      <c r="H1459" s="9"/>
      <c r="I1459" s="9"/>
    </row>
    <row r="1460" spans="5:9" x14ac:dyDescent="0.2">
      <c r="E1460" s="8"/>
      <c r="F1460" s="8"/>
      <c r="H1460" s="9"/>
      <c r="I1460" s="9"/>
    </row>
    <row r="1461" spans="5:9" x14ac:dyDescent="0.2">
      <c r="E1461" s="8"/>
      <c r="F1461" s="8"/>
      <c r="H1461" s="9"/>
      <c r="I1461" s="9"/>
    </row>
    <row r="1462" spans="5:9" x14ac:dyDescent="0.2">
      <c r="E1462" s="8"/>
      <c r="F1462" s="8"/>
      <c r="H1462" s="9"/>
      <c r="I1462" s="9"/>
    </row>
    <row r="1463" spans="5:9" x14ac:dyDescent="0.2">
      <c r="E1463" s="8"/>
      <c r="F1463" s="8"/>
      <c r="H1463" s="9"/>
      <c r="I1463" s="9"/>
    </row>
    <row r="1464" spans="5:9" x14ac:dyDescent="0.2">
      <c r="E1464" s="8"/>
      <c r="F1464" s="8"/>
      <c r="H1464" s="9"/>
      <c r="I1464" s="9"/>
    </row>
    <row r="1465" spans="5:9" x14ac:dyDescent="0.2">
      <c r="E1465" s="8"/>
      <c r="F1465" s="8"/>
      <c r="H1465" s="9"/>
      <c r="I1465" s="9"/>
    </row>
    <row r="1466" spans="5:9" x14ac:dyDescent="0.2">
      <c r="E1466" s="8"/>
      <c r="F1466" s="8"/>
      <c r="H1466" s="9"/>
      <c r="I1466" s="9"/>
    </row>
    <row r="1467" spans="5:9" x14ac:dyDescent="0.2">
      <c r="E1467" s="8"/>
      <c r="F1467" s="8"/>
      <c r="H1467" s="9"/>
      <c r="I1467" s="9"/>
    </row>
    <row r="1468" spans="5:9" x14ac:dyDescent="0.2">
      <c r="E1468" s="8"/>
      <c r="F1468" s="8"/>
      <c r="H1468" s="9"/>
      <c r="I1468" s="9"/>
    </row>
    <row r="1469" spans="5:9" x14ac:dyDescent="0.2">
      <c r="E1469" s="8"/>
      <c r="F1469" s="8"/>
      <c r="H1469" s="9"/>
      <c r="I1469" s="9"/>
    </row>
    <row r="1470" spans="5:9" x14ac:dyDescent="0.2">
      <c r="E1470" s="8"/>
      <c r="F1470" s="8"/>
      <c r="H1470" s="9"/>
      <c r="I1470" s="9"/>
    </row>
    <row r="1471" spans="5:9" x14ac:dyDescent="0.2">
      <c r="E1471" s="8"/>
      <c r="F1471" s="8"/>
      <c r="H1471" s="9"/>
      <c r="I1471" s="9"/>
    </row>
    <row r="1472" spans="5:9" x14ac:dyDescent="0.2">
      <c r="E1472" s="8"/>
      <c r="F1472" s="8"/>
      <c r="H1472" s="9"/>
      <c r="I1472" s="9"/>
    </row>
    <row r="1473" spans="5:9" x14ac:dyDescent="0.2">
      <c r="E1473" s="8"/>
      <c r="F1473" s="8"/>
      <c r="H1473" s="9"/>
      <c r="I1473" s="9"/>
    </row>
    <row r="1474" spans="5:9" x14ac:dyDescent="0.2">
      <c r="E1474" s="8"/>
      <c r="F1474" s="8"/>
      <c r="H1474" s="9"/>
      <c r="I1474" s="9"/>
    </row>
    <row r="1475" spans="5:9" x14ac:dyDescent="0.2">
      <c r="E1475" s="8"/>
      <c r="F1475" s="8"/>
      <c r="H1475" s="9"/>
      <c r="I1475" s="9"/>
    </row>
    <row r="1476" spans="5:9" x14ac:dyDescent="0.2">
      <c r="E1476" s="8"/>
      <c r="F1476" s="8"/>
      <c r="H1476" s="9"/>
      <c r="I1476" s="9"/>
    </row>
    <row r="1477" spans="5:9" x14ac:dyDescent="0.2">
      <c r="E1477" s="8"/>
      <c r="F1477" s="8"/>
      <c r="H1477" s="9"/>
      <c r="I1477" s="9"/>
    </row>
    <row r="1478" spans="5:9" x14ac:dyDescent="0.2">
      <c r="E1478" s="8"/>
      <c r="F1478" s="8"/>
      <c r="H1478" s="9"/>
      <c r="I1478" s="9"/>
    </row>
    <row r="1479" spans="5:9" x14ac:dyDescent="0.2">
      <c r="E1479" s="8"/>
      <c r="F1479" s="8"/>
      <c r="H1479" s="9"/>
      <c r="I1479" s="9"/>
    </row>
    <row r="1480" spans="5:9" x14ac:dyDescent="0.2">
      <c r="E1480" s="8"/>
      <c r="F1480" s="8"/>
      <c r="H1480" s="9"/>
      <c r="I1480" s="9"/>
    </row>
    <row r="1481" spans="5:9" x14ac:dyDescent="0.2">
      <c r="E1481" s="8"/>
      <c r="F1481" s="8"/>
      <c r="H1481" s="9"/>
      <c r="I1481" s="9"/>
    </row>
    <row r="1482" spans="5:9" x14ac:dyDescent="0.2">
      <c r="E1482" s="8"/>
      <c r="F1482" s="8"/>
      <c r="H1482" s="9"/>
      <c r="I1482" s="9"/>
    </row>
    <row r="1483" spans="5:9" x14ac:dyDescent="0.2">
      <c r="E1483" s="8"/>
      <c r="F1483" s="8"/>
      <c r="H1483" s="9"/>
      <c r="I1483" s="9"/>
    </row>
    <row r="1484" spans="5:9" x14ac:dyDescent="0.2">
      <c r="E1484" s="8"/>
      <c r="F1484" s="8"/>
      <c r="H1484" s="9"/>
      <c r="I1484" s="9"/>
    </row>
    <row r="1485" spans="5:9" x14ac:dyDescent="0.2">
      <c r="E1485" s="8"/>
      <c r="F1485" s="8"/>
      <c r="H1485" s="9"/>
      <c r="I1485" s="9"/>
    </row>
    <row r="1486" spans="5:9" x14ac:dyDescent="0.2">
      <c r="E1486" s="8"/>
      <c r="F1486" s="8"/>
      <c r="H1486" s="9"/>
      <c r="I1486" s="9"/>
    </row>
    <row r="1487" spans="5:9" x14ac:dyDescent="0.2">
      <c r="E1487" s="8"/>
      <c r="F1487" s="8"/>
      <c r="H1487" s="9"/>
      <c r="I1487" s="9"/>
    </row>
    <row r="1488" spans="5:9" x14ac:dyDescent="0.2">
      <c r="E1488" s="8"/>
      <c r="F1488" s="8"/>
      <c r="H1488" s="9"/>
      <c r="I1488" s="9"/>
    </row>
    <row r="1489" spans="5:9" x14ac:dyDescent="0.2">
      <c r="E1489" s="8"/>
      <c r="F1489" s="8"/>
      <c r="H1489" s="9"/>
      <c r="I1489" s="9"/>
    </row>
    <row r="1490" spans="5:9" x14ac:dyDescent="0.2">
      <c r="E1490" s="8"/>
      <c r="F1490" s="8"/>
      <c r="H1490" s="9"/>
      <c r="I1490" s="9"/>
    </row>
    <row r="1491" spans="5:9" x14ac:dyDescent="0.2">
      <c r="E1491" s="8"/>
      <c r="F1491" s="8"/>
      <c r="H1491" s="9"/>
      <c r="I1491" s="9"/>
    </row>
    <row r="1492" spans="5:9" x14ac:dyDescent="0.2">
      <c r="E1492" s="8"/>
      <c r="F1492" s="8"/>
      <c r="H1492" s="9"/>
      <c r="I1492" s="9"/>
    </row>
    <row r="1493" spans="5:9" x14ac:dyDescent="0.2">
      <c r="E1493" s="8"/>
      <c r="F1493" s="8"/>
      <c r="H1493" s="9"/>
      <c r="I1493" s="9"/>
    </row>
    <row r="1494" spans="5:9" x14ac:dyDescent="0.2">
      <c r="E1494" s="8"/>
      <c r="F1494" s="8"/>
      <c r="H1494" s="9"/>
      <c r="I1494" s="9"/>
    </row>
    <row r="1495" spans="5:9" x14ac:dyDescent="0.2">
      <c r="E1495" s="8"/>
      <c r="F1495" s="8"/>
      <c r="H1495" s="9"/>
      <c r="I1495" s="9"/>
    </row>
    <row r="1496" spans="5:9" x14ac:dyDescent="0.2">
      <c r="E1496" s="8"/>
      <c r="F1496" s="8"/>
      <c r="H1496" s="9"/>
      <c r="I1496" s="9"/>
    </row>
    <row r="1497" spans="5:9" x14ac:dyDescent="0.2">
      <c r="E1497" s="8"/>
      <c r="F1497" s="8"/>
      <c r="H1497" s="9"/>
      <c r="I1497" s="9"/>
    </row>
    <row r="1498" spans="5:9" x14ac:dyDescent="0.2">
      <c r="E1498" s="8"/>
      <c r="F1498" s="8"/>
      <c r="H1498" s="9"/>
      <c r="I1498" s="9"/>
    </row>
    <row r="1499" spans="5:9" x14ac:dyDescent="0.2">
      <c r="E1499" s="8"/>
      <c r="F1499" s="8"/>
      <c r="H1499" s="9"/>
      <c r="I1499" s="9"/>
    </row>
    <row r="1500" spans="5:9" x14ac:dyDescent="0.2">
      <c r="E1500" s="8"/>
      <c r="F1500" s="8"/>
      <c r="H1500" s="9"/>
      <c r="I1500" s="9"/>
    </row>
    <row r="1501" spans="5:9" x14ac:dyDescent="0.2">
      <c r="E1501" s="8"/>
      <c r="F1501" s="8"/>
      <c r="H1501" s="9"/>
      <c r="I1501" s="9"/>
    </row>
    <row r="1502" spans="5:9" x14ac:dyDescent="0.2">
      <c r="E1502" s="8"/>
      <c r="F1502" s="8"/>
      <c r="H1502" s="9"/>
      <c r="I1502" s="9"/>
    </row>
    <row r="1503" spans="5:9" x14ac:dyDescent="0.2">
      <c r="E1503" s="8"/>
      <c r="F1503" s="8"/>
      <c r="H1503" s="9"/>
      <c r="I1503" s="9"/>
    </row>
    <row r="1504" spans="5:9" x14ac:dyDescent="0.2">
      <c r="E1504" s="8"/>
      <c r="F1504" s="8"/>
      <c r="H1504" s="9"/>
      <c r="I1504" s="9"/>
    </row>
    <row r="1505" spans="5:9" x14ac:dyDescent="0.2">
      <c r="E1505" s="8"/>
      <c r="F1505" s="8"/>
      <c r="H1505" s="9"/>
      <c r="I1505" s="9"/>
    </row>
    <row r="1506" spans="5:9" x14ac:dyDescent="0.2">
      <c r="E1506" s="8"/>
      <c r="F1506" s="8"/>
      <c r="H1506" s="9"/>
      <c r="I1506" s="9"/>
    </row>
    <row r="1507" spans="5:9" x14ac:dyDescent="0.2">
      <c r="E1507" s="8"/>
      <c r="F1507" s="8"/>
      <c r="H1507" s="9"/>
      <c r="I1507" s="9"/>
    </row>
    <row r="1508" spans="5:9" x14ac:dyDescent="0.2">
      <c r="E1508" s="8"/>
      <c r="F1508" s="8"/>
      <c r="H1508" s="9"/>
      <c r="I1508" s="9"/>
    </row>
    <row r="1509" spans="5:9" x14ac:dyDescent="0.2">
      <c r="E1509" s="8"/>
      <c r="F1509" s="8"/>
      <c r="H1509" s="9"/>
      <c r="I1509" s="9"/>
    </row>
    <row r="1510" spans="5:9" x14ac:dyDescent="0.2">
      <c r="E1510" s="8"/>
      <c r="F1510" s="8"/>
      <c r="H1510" s="9"/>
      <c r="I1510" s="9"/>
    </row>
    <row r="1511" spans="5:9" x14ac:dyDescent="0.2">
      <c r="E1511" s="8"/>
      <c r="F1511" s="8"/>
      <c r="H1511" s="9"/>
      <c r="I1511" s="9"/>
    </row>
    <row r="1512" spans="5:9" x14ac:dyDescent="0.2">
      <c r="E1512" s="8"/>
      <c r="F1512" s="8"/>
      <c r="H1512" s="9"/>
      <c r="I1512" s="9"/>
    </row>
    <row r="1513" spans="5:9" x14ac:dyDescent="0.2">
      <c r="E1513" s="8"/>
      <c r="F1513" s="8"/>
      <c r="H1513" s="9"/>
      <c r="I1513" s="9"/>
    </row>
    <row r="1514" spans="5:9" x14ac:dyDescent="0.2">
      <c r="E1514" s="8"/>
      <c r="F1514" s="8"/>
      <c r="H1514" s="9"/>
      <c r="I1514" s="9"/>
    </row>
    <row r="1515" spans="5:9" x14ac:dyDescent="0.2">
      <c r="E1515" s="8"/>
      <c r="F1515" s="8"/>
      <c r="H1515" s="9"/>
      <c r="I1515" s="9"/>
    </row>
    <row r="1516" spans="5:9" x14ac:dyDescent="0.2">
      <c r="E1516" s="8"/>
      <c r="F1516" s="8"/>
      <c r="H1516" s="9"/>
      <c r="I1516" s="9"/>
    </row>
    <row r="1517" spans="5:9" x14ac:dyDescent="0.2">
      <c r="E1517" s="8"/>
      <c r="F1517" s="8"/>
      <c r="H1517" s="9"/>
      <c r="I1517" s="9"/>
    </row>
    <row r="1518" spans="5:9" x14ac:dyDescent="0.2">
      <c r="E1518" s="8"/>
      <c r="F1518" s="8"/>
      <c r="H1518" s="9"/>
      <c r="I1518" s="9"/>
    </row>
    <row r="1519" spans="5:9" x14ac:dyDescent="0.2">
      <c r="E1519" s="8"/>
      <c r="F1519" s="8"/>
      <c r="H1519" s="9"/>
      <c r="I1519" s="9"/>
    </row>
    <row r="1520" spans="5:9" x14ac:dyDescent="0.2">
      <c r="E1520" s="8"/>
      <c r="F1520" s="8"/>
      <c r="H1520" s="9"/>
      <c r="I1520" s="9"/>
    </row>
    <row r="1521" spans="5:9" x14ac:dyDescent="0.2">
      <c r="E1521" s="8"/>
      <c r="F1521" s="8"/>
      <c r="H1521" s="9"/>
      <c r="I1521" s="9"/>
    </row>
    <row r="1522" spans="5:9" x14ac:dyDescent="0.2">
      <c r="E1522" s="8"/>
      <c r="F1522" s="8"/>
      <c r="H1522" s="9"/>
      <c r="I1522" s="9"/>
    </row>
    <row r="1523" spans="5:9" x14ac:dyDescent="0.2">
      <c r="E1523" s="8"/>
      <c r="F1523" s="8"/>
      <c r="H1523" s="9"/>
      <c r="I1523" s="9"/>
    </row>
    <row r="1524" spans="5:9" x14ac:dyDescent="0.2">
      <c r="E1524" s="8"/>
      <c r="F1524" s="8"/>
      <c r="H1524" s="9"/>
      <c r="I1524" s="9"/>
    </row>
    <row r="1525" spans="5:9" x14ac:dyDescent="0.2">
      <c r="E1525" s="8"/>
      <c r="F1525" s="8"/>
      <c r="H1525" s="9"/>
      <c r="I1525" s="9"/>
    </row>
    <row r="1526" spans="5:9" x14ac:dyDescent="0.2">
      <c r="E1526" s="8"/>
      <c r="F1526" s="8"/>
      <c r="H1526" s="9"/>
      <c r="I1526" s="9"/>
    </row>
    <row r="1527" spans="5:9" x14ac:dyDescent="0.2">
      <c r="E1527" s="8"/>
      <c r="F1527" s="8"/>
      <c r="H1527" s="9"/>
      <c r="I1527" s="9"/>
    </row>
    <row r="1528" spans="5:9" x14ac:dyDescent="0.2">
      <c r="E1528" s="8"/>
      <c r="F1528" s="8"/>
      <c r="H1528" s="9"/>
      <c r="I1528" s="9"/>
    </row>
    <row r="1529" spans="5:9" x14ac:dyDescent="0.2">
      <c r="E1529" s="8"/>
      <c r="F1529" s="8"/>
      <c r="H1529" s="9"/>
      <c r="I1529" s="9"/>
    </row>
    <row r="1530" spans="5:9" x14ac:dyDescent="0.2">
      <c r="E1530" s="8"/>
      <c r="F1530" s="8"/>
      <c r="H1530" s="9"/>
      <c r="I1530" s="9"/>
    </row>
    <row r="1531" spans="5:9" x14ac:dyDescent="0.2">
      <c r="E1531" s="8"/>
      <c r="F1531" s="8"/>
      <c r="H1531" s="9"/>
      <c r="I1531" s="9"/>
    </row>
    <row r="1532" spans="5:9" x14ac:dyDescent="0.2">
      <c r="E1532" s="8"/>
      <c r="F1532" s="8"/>
      <c r="H1532" s="9"/>
      <c r="I1532" s="9"/>
    </row>
    <row r="1533" spans="5:9" x14ac:dyDescent="0.2">
      <c r="E1533" s="8"/>
      <c r="F1533" s="8"/>
      <c r="H1533" s="9"/>
      <c r="I1533" s="9"/>
    </row>
    <row r="1534" spans="5:9" x14ac:dyDescent="0.2">
      <c r="E1534" s="8"/>
      <c r="F1534" s="8"/>
      <c r="H1534" s="9"/>
      <c r="I1534" s="9"/>
    </row>
    <row r="1535" spans="5:9" x14ac:dyDescent="0.2">
      <c r="E1535" s="8"/>
      <c r="F1535" s="8"/>
      <c r="H1535" s="9"/>
      <c r="I1535" s="9"/>
    </row>
    <row r="1536" spans="5:9" x14ac:dyDescent="0.2">
      <c r="E1536" s="8"/>
      <c r="F1536" s="8"/>
      <c r="H1536" s="9"/>
      <c r="I1536" s="9"/>
    </row>
    <row r="1537" spans="5:9" x14ac:dyDescent="0.2">
      <c r="E1537" s="8"/>
      <c r="F1537" s="8"/>
      <c r="H1537" s="9"/>
      <c r="I1537" s="9"/>
    </row>
    <row r="1538" spans="5:9" x14ac:dyDescent="0.2">
      <c r="E1538" s="8"/>
      <c r="F1538" s="8"/>
      <c r="H1538" s="9"/>
      <c r="I1538" s="9"/>
    </row>
    <row r="1539" spans="5:9" x14ac:dyDescent="0.2">
      <c r="E1539" s="8"/>
      <c r="F1539" s="8"/>
      <c r="H1539" s="9"/>
      <c r="I1539" s="9"/>
    </row>
    <row r="1540" spans="5:9" x14ac:dyDescent="0.2">
      <c r="E1540" s="8"/>
      <c r="F1540" s="8"/>
      <c r="H1540" s="9"/>
      <c r="I1540" s="9"/>
    </row>
    <row r="1541" spans="5:9" x14ac:dyDescent="0.2">
      <c r="E1541" s="8"/>
      <c r="F1541" s="8"/>
      <c r="H1541" s="9"/>
      <c r="I1541" s="9"/>
    </row>
    <row r="1542" spans="5:9" x14ac:dyDescent="0.2">
      <c r="E1542" s="8"/>
      <c r="F1542" s="8"/>
      <c r="H1542" s="9"/>
      <c r="I1542" s="9"/>
    </row>
    <row r="1543" spans="5:9" x14ac:dyDescent="0.2">
      <c r="E1543" s="8"/>
      <c r="F1543" s="8"/>
      <c r="H1543" s="9"/>
      <c r="I1543" s="9"/>
    </row>
    <row r="1544" spans="5:9" x14ac:dyDescent="0.2">
      <c r="E1544" s="8"/>
      <c r="F1544" s="8"/>
      <c r="H1544" s="9"/>
      <c r="I1544" s="9"/>
    </row>
    <row r="1545" spans="5:9" x14ac:dyDescent="0.2">
      <c r="E1545" s="8"/>
      <c r="F1545" s="8"/>
      <c r="H1545" s="9"/>
      <c r="I1545" s="9"/>
    </row>
    <row r="1546" spans="5:9" x14ac:dyDescent="0.2">
      <c r="E1546" s="8"/>
      <c r="F1546" s="8"/>
      <c r="H1546" s="9"/>
      <c r="I1546" s="9"/>
    </row>
    <row r="1547" spans="5:9" x14ac:dyDescent="0.2">
      <c r="E1547" s="8"/>
      <c r="F1547" s="8"/>
      <c r="H1547" s="9"/>
      <c r="I1547" s="9"/>
    </row>
    <row r="1548" spans="5:9" x14ac:dyDescent="0.2">
      <c r="E1548" s="8"/>
      <c r="F1548" s="8"/>
      <c r="H1548" s="9"/>
      <c r="I1548" s="9"/>
    </row>
    <row r="1549" spans="5:9" x14ac:dyDescent="0.2">
      <c r="E1549" s="8"/>
      <c r="F1549" s="8"/>
      <c r="H1549" s="9"/>
      <c r="I1549" s="9"/>
    </row>
    <row r="1550" spans="5:9" x14ac:dyDescent="0.2">
      <c r="E1550" s="8"/>
      <c r="F1550" s="8"/>
      <c r="H1550" s="9"/>
      <c r="I1550" s="9"/>
    </row>
    <row r="1551" spans="5:9" x14ac:dyDescent="0.2">
      <c r="E1551" s="8"/>
      <c r="F1551" s="8"/>
      <c r="H1551" s="9"/>
      <c r="I1551" s="9"/>
    </row>
    <row r="1552" spans="5:9" x14ac:dyDescent="0.2">
      <c r="E1552" s="8"/>
      <c r="F1552" s="8"/>
      <c r="H1552" s="9"/>
      <c r="I1552" s="9"/>
    </row>
    <row r="1553" spans="5:9" x14ac:dyDescent="0.2">
      <c r="E1553" s="8"/>
      <c r="F1553" s="8"/>
      <c r="H1553" s="9"/>
      <c r="I1553" s="9"/>
    </row>
    <row r="1554" spans="5:9" x14ac:dyDescent="0.2">
      <c r="E1554" s="8"/>
      <c r="F1554" s="8"/>
      <c r="H1554" s="9"/>
      <c r="I1554" s="9"/>
    </row>
    <row r="1555" spans="5:9" x14ac:dyDescent="0.2">
      <c r="E1555" s="8"/>
      <c r="F1555" s="8"/>
      <c r="H1555" s="9"/>
      <c r="I1555" s="9"/>
    </row>
    <row r="1556" spans="5:9" x14ac:dyDescent="0.2">
      <c r="E1556" s="8"/>
      <c r="F1556" s="8"/>
      <c r="H1556" s="9"/>
      <c r="I1556" s="9"/>
    </row>
    <row r="1557" spans="5:9" x14ac:dyDescent="0.2">
      <c r="E1557" s="8"/>
      <c r="F1557" s="8"/>
      <c r="H1557" s="9"/>
      <c r="I1557" s="9"/>
    </row>
    <row r="1558" spans="5:9" x14ac:dyDescent="0.2">
      <c r="E1558" s="8"/>
      <c r="F1558" s="8"/>
      <c r="H1558" s="9"/>
      <c r="I1558" s="9"/>
    </row>
    <row r="1559" spans="5:9" x14ac:dyDescent="0.2">
      <c r="E1559" s="8"/>
      <c r="F1559" s="8"/>
      <c r="H1559" s="9"/>
      <c r="I1559" s="9"/>
    </row>
    <row r="1560" spans="5:9" x14ac:dyDescent="0.2">
      <c r="E1560" s="8"/>
      <c r="F1560" s="8"/>
      <c r="H1560" s="9"/>
      <c r="I1560" s="9"/>
    </row>
    <row r="1561" spans="5:9" x14ac:dyDescent="0.2">
      <c r="E1561" s="8"/>
      <c r="F1561" s="8"/>
      <c r="H1561" s="9"/>
      <c r="I1561" s="9"/>
    </row>
    <row r="1562" spans="5:9" x14ac:dyDescent="0.2">
      <c r="E1562" s="8"/>
      <c r="F1562" s="8"/>
      <c r="H1562" s="9"/>
      <c r="I1562" s="9"/>
    </row>
    <row r="1563" spans="5:9" x14ac:dyDescent="0.2">
      <c r="E1563" s="8"/>
      <c r="F1563" s="8"/>
      <c r="H1563" s="9"/>
      <c r="I1563" s="9"/>
    </row>
    <row r="1564" spans="5:9" x14ac:dyDescent="0.2">
      <c r="E1564" s="8"/>
      <c r="F1564" s="8"/>
      <c r="H1564" s="9"/>
      <c r="I1564" s="9"/>
    </row>
    <row r="1565" spans="5:9" x14ac:dyDescent="0.2">
      <c r="E1565" s="8"/>
      <c r="F1565" s="8"/>
      <c r="H1565" s="9"/>
      <c r="I1565" s="9"/>
    </row>
    <row r="1566" spans="5:9" x14ac:dyDescent="0.2">
      <c r="E1566" s="8"/>
      <c r="F1566" s="8"/>
      <c r="H1566" s="9"/>
      <c r="I1566" s="9"/>
    </row>
    <row r="1567" spans="5:9" x14ac:dyDescent="0.2">
      <c r="E1567" s="8"/>
      <c r="F1567" s="8"/>
      <c r="H1567" s="9"/>
      <c r="I1567" s="9"/>
    </row>
    <row r="1568" spans="5:9" x14ac:dyDescent="0.2">
      <c r="E1568" s="8"/>
      <c r="F1568" s="8"/>
      <c r="H1568" s="9"/>
      <c r="I1568" s="9"/>
    </row>
    <row r="1569" spans="5:9" x14ac:dyDescent="0.2">
      <c r="E1569" s="8"/>
      <c r="F1569" s="8"/>
      <c r="H1569" s="9"/>
      <c r="I1569" s="9"/>
    </row>
    <row r="1570" spans="5:9" x14ac:dyDescent="0.2">
      <c r="E1570" s="8"/>
      <c r="F1570" s="8"/>
      <c r="H1570" s="9"/>
      <c r="I1570" s="9"/>
    </row>
    <row r="1571" spans="5:9" x14ac:dyDescent="0.2">
      <c r="E1571" s="8"/>
      <c r="F1571" s="8"/>
      <c r="H1571" s="9"/>
      <c r="I1571" s="9"/>
    </row>
    <row r="1572" spans="5:9" x14ac:dyDescent="0.2">
      <c r="E1572" s="8"/>
      <c r="F1572" s="8"/>
      <c r="H1572" s="9"/>
      <c r="I1572" s="9"/>
    </row>
    <row r="1573" spans="5:9" x14ac:dyDescent="0.2">
      <c r="E1573" s="8"/>
      <c r="F1573" s="8"/>
      <c r="H1573" s="9"/>
      <c r="I1573" s="9"/>
    </row>
    <row r="1574" spans="5:9" x14ac:dyDescent="0.2">
      <c r="E1574" s="8"/>
      <c r="F1574" s="8"/>
      <c r="H1574" s="9"/>
      <c r="I1574" s="9"/>
    </row>
    <row r="1575" spans="5:9" x14ac:dyDescent="0.2">
      <c r="E1575" s="8"/>
      <c r="F1575" s="8"/>
      <c r="H1575" s="9"/>
      <c r="I1575" s="9"/>
    </row>
    <row r="1576" spans="5:9" x14ac:dyDescent="0.2">
      <c r="E1576" s="8"/>
      <c r="F1576" s="8"/>
      <c r="H1576" s="9"/>
      <c r="I1576" s="9"/>
    </row>
    <row r="1577" spans="5:9" x14ac:dyDescent="0.2">
      <c r="E1577" s="8"/>
      <c r="F1577" s="8"/>
      <c r="H1577" s="9"/>
      <c r="I1577" s="9"/>
    </row>
    <row r="1578" spans="5:9" x14ac:dyDescent="0.2">
      <c r="E1578" s="8"/>
      <c r="F1578" s="8"/>
      <c r="H1578" s="9"/>
      <c r="I1578" s="9"/>
    </row>
    <row r="1579" spans="5:9" x14ac:dyDescent="0.2">
      <c r="E1579" s="8"/>
      <c r="F1579" s="8"/>
      <c r="H1579" s="9"/>
      <c r="I1579" s="9"/>
    </row>
    <row r="1580" spans="5:9" x14ac:dyDescent="0.2">
      <c r="E1580" s="8"/>
      <c r="F1580" s="8"/>
      <c r="H1580" s="9"/>
      <c r="I1580" s="9"/>
    </row>
    <row r="1581" spans="5:9" x14ac:dyDescent="0.2">
      <c r="E1581" s="8"/>
      <c r="F1581" s="8"/>
      <c r="H1581" s="9"/>
      <c r="I1581" s="9"/>
    </row>
    <row r="1582" spans="5:9" x14ac:dyDescent="0.2">
      <c r="E1582" s="8"/>
      <c r="F1582" s="8"/>
      <c r="H1582" s="9"/>
      <c r="I1582" s="9"/>
    </row>
    <row r="1583" spans="5:9" x14ac:dyDescent="0.2">
      <c r="E1583" s="8"/>
      <c r="F1583" s="8"/>
      <c r="H1583" s="9"/>
      <c r="I1583" s="9"/>
    </row>
    <row r="1584" spans="5:9" x14ac:dyDescent="0.2">
      <c r="E1584" s="8"/>
      <c r="F1584" s="8"/>
      <c r="H1584" s="9"/>
      <c r="I1584" s="9"/>
    </row>
    <row r="1585" spans="5:9" x14ac:dyDescent="0.2">
      <c r="E1585" s="8"/>
      <c r="F1585" s="8"/>
      <c r="H1585" s="9"/>
      <c r="I1585" s="9"/>
    </row>
    <row r="1586" spans="5:9" x14ac:dyDescent="0.2">
      <c r="E1586" s="8"/>
      <c r="F1586" s="8"/>
      <c r="H1586" s="9"/>
      <c r="I1586" s="9"/>
    </row>
    <row r="1587" spans="5:9" x14ac:dyDescent="0.2">
      <c r="E1587" s="8"/>
      <c r="F1587" s="8"/>
      <c r="H1587" s="9"/>
      <c r="I1587" s="9"/>
    </row>
    <row r="1588" spans="5:9" x14ac:dyDescent="0.2">
      <c r="E1588" s="8"/>
      <c r="F1588" s="8"/>
      <c r="H1588" s="9"/>
      <c r="I1588" s="9"/>
    </row>
    <row r="1589" spans="5:9" x14ac:dyDescent="0.2">
      <c r="E1589" s="8"/>
      <c r="F1589" s="8"/>
      <c r="H1589" s="9"/>
      <c r="I1589" s="9"/>
    </row>
    <row r="1590" spans="5:9" x14ac:dyDescent="0.2">
      <c r="E1590" s="8"/>
      <c r="F1590" s="8"/>
      <c r="H1590" s="9"/>
      <c r="I1590" s="9"/>
    </row>
    <row r="1591" spans="5:9" x14ac:dyDescent="0.2">
      <c r="E1591" s="8"/>
      <c r="F1591" s="8"/>
      <c r="H1591" s="9"/>
      <c r="I1591" s="9"/>
    </row>
    <row r="1592" spans="5:9" x14ac:dyDescent="0.2">
      <c r="E1592" s="8"/>
      <c r="F1592" s="8"/>
      <c r="H1592" s="9"/>
      <c r="I1592" s="9"/>
    </row>
    <row r="1593" spans="5:9" x14ac:dyDescent="0.2">
      <c r="E1593" s="8"/>
      <c r="F1593" s="8"/>
      <c r="H1593" s="9"/>
      <c r="I1593" s="9"/>
    </row>
    <row r="1594" spans="5:9" x14ac:dyDescent="0.2">
      <c r="E1594" s="8"/>
      <c r="F1594" s="8"/>
      <c r="H1594" s="9"/>
      <c r="I1594" s="9"/>
    </row>
    <row r="1595" spans="5:9" x14ac:dyDescent="0.2">
      <c r="E1595" s="8"/>
      <c r="F1595" s="8"/>
      <c r="H1595" s="9"/>
      <c r="I1595" s="9"/>
    </row>
    <row r="1596" spans="5:9" x14ac:dyDescent="0.2">
      <c r="E1596" s="8"/>
      <c r="F1596" s="8"/>
      <c r="H1596" s="9"/>
      <c r="I1596" s="9"/>
    </row>
    <row r="1597" spans="5:9" x14ac:dyDescent="0.2">
      <c r="E1597" s="8"/>
      <c r="F1597" s="8"/>
      <c r="H1597" s="9"/>
      <c r="I1597" s="9"/>
    </row>
    <row r="1598" spans="5:9" x14ac:dyDescent="0.2">
      <c r="E1598" s="8"/>
      <c r="F1598" s="8"/>
      <c r="H1598" s="9"/>
      <c r="I1598" s="9"/>
    </row>
    <row r="1599" spans="5:9" x14ac:dyDescent="0.2">
      <c r="E1599" s="8"/>
      <c r="F1599" s="8"/>
      <c r="H1599" s="9"/>
      <c r="I1599" s="9"/>
    </row>
    <row r="1600" spans="5:9" x14ac:dyDescent="0.2">
      <c r="E1600" s="8"/>
      <c r="F1600" s="8"/>
      <c r="H1600" s="9"/>
      <c r="I1600" s="9"/>
    </row>
    <row r="1601" spans="5:9" x14ac:dyDescent="0.2">
      <c r="E1601" s="8"/>
      <c r="F1601" s="8"/>
      <c r="H1601" s="9"/>
      <c r="I1601" s="9"/>
    </row>
    <row r="1602" spans="5:9" x14ac:dyDescent="0.2">
      <c r="E1602" s="8"/>
      <c r="F1602" s="8"/>
      <c r="H1602" s="9"/>
      <c r="I1602" s="9"/>
    </row>
    <row r="1603" spans="5:9" x14ac:dyDescent="0.2">
      <c r="E1603" s="8"/>
      <c r="F1603" s="8"/>
      <c r="H1603" s="9"/>
      <c r="I1603" s="9"/>
    </row>
    <row r="1604" spans="5:9" x14ac:dyDescent="0.2">
      <c r="E1604" s="8"/>
      <c r="F1604" s="8"/>
      <c r="H1604" s="9"/>
      <c r="I1604" s="9"/>
    </row>
    <row r="1605" spans="5:9" x14ac:dyDescent="0.2">
      <c r="E1605" s="8"/>
      <c r="F1605" s="8"/>
      <c r="H1605" s="9"/>
      <c r="I1605" s="9"/>
    </row>
    <row r="1606" spans="5:9" x14ac:dyDescent="0.2">
      <c r="E1606" s="8"/>
      <c r="F1606" s="8"/>
      <c r="H1606" s="9"/>
      <c r="I1606" s="9"/>
    </row>
    <row r="1607" spans="5:9" x14ac:dyDescent="0.2">
      <c r="E1607" s="8"/>
      <c r="F1607" s="8"/>
      <c r="H1607" s="9"/>
      <c r="I1607" s="9"/>
    </row>
    <row r="1608" spans="5:9" x14ac:dyDescent="0.2">
      <c r="E1608" s="8"/>
      <c r="F1608" s="8"/>
      <c r="H1608" s="9"/>
      <c r="I1608" s="9"/>
    </row>
    <row r="1609" spans="5:9" x14ac:dyDescent="0.2">
      <c r="E1609" s="8"/>
      <c r="F1609" s="8"/>
      <c r="H1609" s="9"/>
      <c r="I1609" s="9"/>
    </row>
    <row r="1610" spans="5:9" x14ac:dyDescent="0.2">
      <c r="E1610" s="8"/>
      <c r="F1610" s="8"/>
      <c r="H1610" s="9"/>
      <c r="I1610" s="9"/>
    </row>
    <row r="1611" spans="5:9" x14ac:dyDescent="0.2">
      <c r="E1611" s="8"/>
      <c r="F1611" s="8"/>
      <c r="H1611" s="9"/>
      <c r="I1611" s="9"/>
    </row>
    <row r="1612" spans="5:9" x14ac:dyDescent="0.2">
      <c r="E1612" s="8"/>
      <c r="F1612" s="8"/>
      <c r="H1612" s="9"/>
      <c r="I1612" s="9"/>
    </row>
    <row r="1613" spans="5:9" x14ac:dyDescent="0.2">
      <c r="E1613" s="8"/>
      <c r="F1613" s="8"/>
      <c r="H1613" s="9"/>
      <c r="I1613" s="9"/>
    </row>
    <row r="1614" spans="5:9" x14ac:dyDescent="0.2">
      <c r="E1614" s="8"/>
      <c r="F1614" s="8"/>
      <c r="H1614" s="9"/>
      <c r="I1614" s="9"/>
    </row>
    <row r="1615" spans="5:9" x14ac:dyDescent="0.2">
      <c r="E1615" s="8"/>
      <c r="F1615" s="8"/>
      <c r="H1615" s="9"/>
      <c r="I1615" s="9"/>
    </row>
    <row r="1616" spans="5:9" x14ac:dyDescent="0.2">
      <c r="E1616" s="8"/>
      <c r="F1616" s="8"/>
      <c r="H1616" s="9"/>
      <c r="I1616" s="9"/>
    </row>
    <row r="1617" spans="5:9" x14ac:dyDescent="0.2">
      <c r="E1617" s="8"/>
      <c r="F1617" s="8"/>
      <c r="H1617" s="9"/>
      <c r="I1617" s="9"/>
    </row>
    <row r="1618" spans="5:9" x14ac:dyDescent="0.2">
      <c r="E1618" s="8"/>
      <c r="F1618" s="8"/>
      <c r="H1618" s="9"/>
      <c r="I1618" s="9"/>
    </row>
    <row r="1619" spans="5:9" x14ac:dyDescent="0.2">
      <c r="E1619" s="8"/>
      <c r="F1619" s="8"/>
      <c r="H1619" s="9"/>
      <c r="I1619" s="9"/>
    </row>
    <row r="1620" spans="5:9" x14ac:dyDescent="0.2">
      <c r="E1620" s="8"/>
      <c r="F1620" s="8"/>
      <c r="H1620" s="9"/>
      <c r="I1620" s="9"/>
    </row>
    <row r="1621" spans="5:9" x14ac:dyDescent="0.2">
      <c r="E1621" s="8"/>
      <c r="F1621" s="8"/>
      <c r="H1621" s="9"/>
      <c r="I1621" s="9"/>
    </row>
    <row r="1622" spans="5:9" x14ac:dyDescent="0.2">
      <c r="E1622" s="8"/>
      <c r="F1622" s="8"/>
      <c r="H1622" s="9"/>
      <c r="I1622" s="9"/>
    </row>
    <row r="1623" spans="5:9" x14ac:dyDescent="0.2">
      <c r="E1623" s="8"/>
      <c r="F1623" s="8"/>
      <c r="H1623" s="9"/>
      <c r="I1623" s="9"/>
    </row>
    <row r="1624" spans="5:9" x14ac:dyDescent="0.2">
      <c r="E1624" s="8"/>
      <c r="F1624" s="8"/>
      <c r="H1624" s="9"/>
      <c r="I1624" s="9"/>
    </row>
    <row r="1625" spans="5:9" x14ac:dyDescent="0.2">
      <c r="E1625" s="8"/>
      <c r="F1625" s="8"/>
      <c r="H1625" s="9"/>
      <c r="I1625" s="9"/>
    </row>
    <row r="1626" spans="5:9" x14ac:dyDescent="0.2">
      <c r="E1626" s="8"/>
      <c r="F1626" s="8"/>
      <c r="H1626" s="9"/>
      <c r="I1626" s="9"/>
    </row>
    <row r="1627" spans="5:9" x14ac:dyDescent="0.2">
      <c r="E1627" s="8"/>
      <c r="F1627" s="8"/>
      <c r="H1627" s="9"/>
      <c r="I1627" s="9"/>
    </row>
    <row r="1628" spans="5:9" x14ac:dyDescent="0.2">
      <c r="E1628" s="8"/>
      <c r="F1628" s="8"/>
      <c r="H1628" s="9"/>
      <c r="I1628" s="9"/>
    </row>
    <row r="1629" spans="5:9" x14ac:dyDescent="0.2">
      <c r="E1629" s="8"/>
      <c r="F1629" s="8"/>
      <c r="H1629" s="9"/>
      <c r="I1629" s="9"/>
    </row>
    <row r="1630" spans="5:9" x14ac:dyDescent="0.2">
      <c r="E1630" s="8"/>
      <c r="F1630" s="8"/>
      <c r="H1630" s="9"/>
      <c r="I1630" s="9"/>
    </row>
    <row r="1631" spans="5:9" x14ac:dyDescent="0.2">
      <c r="E1631" s="8"/>
      <c r="F1631" s="8"/>
      <c r="H1631" s="9"/>
      <c r="I1631" s="9"/>
    </row>
    <row r="1632" spans="5:9" x14ac:dyDescent="0.2">
      <c r="E1632" s="8"/>
      <c r="F1632" s="8"/>
      <c r="H1632" s="9"/>
      <c r="I1632" s="9"/>
    </row>
    <row r="1633" spans="5:9" x14ac:dyDescent="0.2">
      <c r="E1633" s="8"/>
      <c r="F1633" s="8"/>
      <c r="H1633" s="9"/>
      <c r="I1633" s="9"/>
    </row>
    <row r="1634" spans="5:9" x14ac:dyDescent="0.2">
      <c r="E1634" s="8"/>
      <c r="F1634" s="8"/>
      <c r="H1634" s="9"/>
      <c r="I1634" s="9"/>
    </row>
    <row r="1635" spans="5:9" x14ac:dyDescent="0.2">
      <c r="E1635" s="8"/>
      <c r="F1635" s="8"/>
      <c r="H1635" s="9"/>
      <c r="I1635" s="9"/>
    </row>
    <row r="1636" spans="5:9" x14ac:dyDescent="0.2">
      <c r="E1636" s="8"/>
      <c r="F1636" s="8"/>
      <c r="H1636" s="9"/>
      <c r="I1636" s="9"/>
    </row>
    <row r="1637" spans="5:9" x14ac:dyDescent="0.2">
      <c r="E1637" s="8"/>
      <c r="F1637" s="8"/>
      <c r="H1637" s="9"/>
      <c r="I1637" s="9"/>
    </row>
    <row r="1638" spans="5:9" x14ac:dyDescent="0.2">
      <c r="E1638" s="8"/>
      <c r="F1638" s="8"/>
      <c r="H1638" s="9"/>
      <c r="I1638" s="9"/>
    </row>
    <row r="1639" spans="5:9" x14ac:dyDescent="0.2">
      <c r="E1639" s="8"/>
      <c r="F1639" s="8"/>
      <c r="H1639" s="9"/>
      <c r="I1639" s="9"/>
    </row>
    <row r="1640" spans="5:9" x14ac:dyDescent="0.2">
      <c r="E1640" s="8"/>
      <c r="F1640" s="8"/>
      <c r="H1640" s="9"/>
      <c r="I1640" s="9"/>
    </row>
    <row r="1641" spans="5:9" x14ac:dyDescent="0.2">
      <c r="E1641" s="8"/>
      <c r="F1641" s="8"/>
      <c r="H1641" s="9"/>
      <c r="I1641" s="9"/>
    </row>
    <row r="1642" spans="5:9" x14ac:dyDescent="0.2">
      <c r="E1642" s="8"/>
      <c r="F1642" s="8"/>
      <c r="H1642" s="9"/>
      <c r="I1642" s="9"/>
    </row>
    <row r="1643" spans="5:9" x14ac:dyDescent="0.2">
      <c r="E1643" s="8"/>
      <c r="F1643" s="8"/>
      <c r="H1643" s="9"/>
      <c r="I1643" s="9"/>
    </row>
    <row r="1644" spans="5:9" x14ac:dyDescent="0.2">
      <c r="E1644" s="8"/>
      <c r="F1644" s="8"/>
      <c r="H1644" s="9"/>
      <c r="I1644" s="9"/>
    </row>
    <row r="1645" spans="5:9" x14ac:dyDescent="0.2">
      <c r="E1645" s="8"/>
      <c r="F1645" s="8"/>
      <c r="H1645" s="9"/>
      <c r="I1645" s="9"/>
    </row>
    <row r="1646" spans="5:9" x14ac:dyDescent="0.2">
      <c r="E1646" s="8"/>
      <c r="F1646" s="8"/>
      <c r="H1646" s="9"/>
      <c r="I1646" s="9"/>
    </row>
    <row r="1647" spans="5:9" x14ac:dyDescent="0.2">
      <c r="E1647" s="8"/>
      <c r="F1647" s="8"/>
      <c r="H1647" s="9"/>
      <c r="I1647" s="9"/>
    </row>
    <row r="1648" spans="5:9" x14ac:dyDescent="0.2">
      <c r="E1648" s="8"/>
      <c r="F1648" s="8"/>
      <c r="H1648" s="9"/>
      <c r="I1648" s="9"/>
    </row>
    <row r="1649" spans="5:9" x14ac:dyDescent="0.2">
      <c r="E1649" s="8"/>
      <c r="F1649" s="8"/>
      <c r="H1649" s="9"/>
      <c r="I1649" s="9"/>
    </row>
    <row r="1650" spans="5:9" x14ac:dyDescent="0.2">
      <c r="E1650" s="8"/>
      <c r="F1650" s="8"/>
      <c r="H1650" s="9"/>
      <c r="I1650" s="9"/>
    </row>
    <row r="1651" spans="5:9" x14ac:dyDescent="0.2">
      <c r="E1651" s="8"/>
      <c r="F1651" s="8"/>
      <c r="H1651" s="9"/>
      <c r="I1651" s="9"/>
    </row>
    <row r="1652" spans="5:9" x14ac:dyDescent="0.2">
      <c r="E1652" s="8"/>
      <c r="F1652" s="8"/>
      <c r="H1652" s="9"/>
      <c r="I1652" s="9"/>
    </row>
    <row r="1653" spans="5:9" x14ac:dyDescent="0.2">
      <c r="E1653" s="8"/>
      <c r="F1653" s="8"/>
      <c r="H1653" s="9"/>
      <c r="I1653" s="9"/>
    </row>
    <row r="1654" spans="5:9" x14ac:dyDescent="0.2">
      <c r="E1654" s="8"/>
      <c r="F1654" s="8"/>
      <c r="H1654" s="9"/>
      <c r="I1654" s="9"/>
    </row>
    <row r="1655" spans="5:9" x14ac:dyDescent="0.2">
      <c r="E1655" s="8"/>
      <c r="F1655" s="8"/>
      <c r="H1655" s="9"/>
      <c r="I1655" s="9"/>
    </row>
    <row r="1656" spans="5:9" x14ac:dyDescent="0.2">
      <c r="E1656" s="8"/>
      <c r="F1656" s="8"/>
      <c r="H1656" s="9"/>
      <c r="I1656" s="9"/>
    </row>
    <row r="1657" spans="5:9" x14ac:dyDescent="0.2">
      <c r="E1657" s="8"/>
      <c r="F1657" s="8"/>
      <c r="H1657" s="9"/>
      <c r="I1657" s="9"/>
    </row>
    <row r="1658" spans="5:9" x14ac:dyDescent="0.2">
      <c r="E1658" s="8"/>
      <c r="F1658" s="8"/>
      <c r="H1658" s="9"/>
      <c r="I1658" s="9"/>
    </row>
    <row r="1659" spans="5:9" x14ac:dyDescent="0.2">
      <c r="E1659" s="8"/>
      <c r="F1659" s="8"/>
      <c r="H1659" s="9"/>
      <c r="I1659" s="9"/>
    </row>
    <row r="1660" spans="5:9" x14ac:dyDescent="0.2">
      <c r="E1660" s="8"/>
      <c r="F1660" s="8"/>
      <c r="H1660" s="9"/>
      <c r="I1660" s="9"/>
    </row>
    <row r="1661" spans="5:9" x14ac:dyDescent="0.2">
      <c r="E1661" s="8"/>
      <c r="F1661" s="8"/>
      <c r="H1661" s="9"/>
      <c r="I1661" s="9"/>
    </row>
    <row r="1662" spans="5:9" x14ac:dyDescent="0.2">
      <c r="E1662" s="8"/>
      <c r="F1662" s="8"/>
      <c r="H1662" s="9"/>
      <c r="I1662" s="9"/>
    </row>
    <row r="1663" spans="5:9" x14ac:dyDescent="0.2">
      <c r="E1663" s="8"/>
      <c r="F1663" s="8"/>
      <c r="H1663" s="9"/>
      <c r="I1663" s="9"/>
    </row>
    <row r="1664" spans="5:9" x14ac:dyDescent="0.2">
      <c r="E1664" s="8"/>
      <c r="F1664" s="8"/>
      <c r="H1664" s="9"/>
      <c r="I1664" s="9"/>
    </row>
    <row r="1665" spans="5:9" x14ac:dyDescent="0.2">
      <c r="E1665" s="8"/>
      <c r="F1665" s="8"/>
      <c r="H1665" s="9"/>
      <c r="I1665" s="9"/>
    </row>
    <row r="1666" spans="5:9" x14ac:dyDescent="0.2">
      <c r="E1666" s="8"/>
      <c r="F1666" s="8"/>
      <c r="H1666" s="9"/>
      <c r="I1666" s="9"/>
    </row>
    <row r="1667" spans="5:9" x14ac:dyDescent="0.2">
      <c r="E1667" s="8"/>
      <c r="F1667" s="8"/>
      <c r="H1667" s="9"/>
      <c r="I1667" s="9"/>
    </row>
    <row r="1668" spans="5:9" x14ac:dyDescent="0.2">
      <c r="E1668" s="8"/>
      <c r="F1668" s="8"/>
      <c r="H1668" s="9"/>
      <c r="I1668" s="9"/>
    </row>
    <row r="1669" spans="5:9" x14ac:dyDescent="0.2">
      <c r="E1669" s="8"/>
      <c r="F1669" s="8"/>
      <c r="H1669" s="9"/>
      <c r="I1669" s="9"/>
    </row>
    <row r="1670" spans="5:9" x14ac:dyDescent="0.2">
      <c r="E1670" s="8"/>
      <c r="F1670" s="8"/>
      <c r="H1670" s="9"/>
      <c r="I1670" s="9"/>
    </row>
    <row r="1671" spans="5:9" x14ac:dyDescent="0.2">
      <c r="E1671" s="8"/>
      <c r="F1671" s="8"/>
      <c r="H1671" s="9"/>
      <c r="I1671" s="9"/>
    </row>
    <row r="1672" spans="5:9" x14ac:dyDescent="0.2">
      <c r="E1672" s="8"/>
      <c r="F1672" s="8"/>
      <c r="H1672" s="9"/>
      <c r="I1672" s="9"/>
    </row>
    <row r="1673" spans="5:9" x14ac:dyDescent="0.2">
      <c r="E1673" s="8"/>
      <c r="F1673" s="8"/>
      <c r="H1673" s="9"/>
      <c r="I1673" s="9"/>
    </row>
    <row r="1674" spans="5:9" x14ac:dyDescent="0.2">
      <c r="E1674" s="8"/>
      <c r="F1674" s="8"/>
      <c r="H1674" s="9"/>
      <c r="I1674" s="9"/>
    </row>
    <row r="1675" spans="5:9" x14ac:dyDescent="0.2">
      <c r="E1675" s="8"/>
      <c r="F1675" s="8"/>
      <c r="H1675" s="9"/>
      <c r="I1675" s="9"/>
    </row>
    <row r="1676" spans="5:9" x14ac:dyDescent="0.2">
      <c r="E1676" s="8"/>
      <c r="F1676" s="8"/>
      <c r="H1676" s="9"/>
      <c r="I1676" s="9"/>
    </row>
    <row r="1677" spans="5:9" x14ac:dyDescent="0.2">
      <c r="E1677" s="8"/>
      <c r="F1677" s="8"/>
      <c r="H1677" s="9"/>
      <c r="I1677" s="9"/>
    </row>
    <row r="1678" spans="5:9" x14ac:dyDescent="0.2">
      <c r="E1678" s="8"/>
      <c r="F1678" s="8"/>
      <c r="H1678" s="9"/>
      <c r="I1678" s="9"/>
    </row>
    <row r="1679" spans="5:9" x14ac:dyDescent="0.2">
      <c r="E1679" s="8"/>
      <c r="F1679" s="8"/>
      <c r="H1679" s="9"/>
      <c r="I1679" s="9"/>
    </row>
    <row r="1680" spans="5:9" x14ac:dyDescent="0.2">
      <c r="E1680" s="8"/>
      <c r="F1680" s="8"/>
      <c r="H1680" s="9"/>
      <c r="I1680" s="9"/>
    </row>
    <row r="1681" spans="5:9" x14ac:dyDescent="0.2">
      <c r="E1681" s="8"/>
      <c r="F1681" s="8"/>
      <c r="H1681" s="9"/>
      <c r="I1681" s="9"/>
    </row>
    <row r="1682" spans="5:9" x14ac:dyDescent="0.2">
      <c r="E1682" s="8"/>
      <c r="F1682" s="8"/>
      <c r="H1682" s="9"/>
      <c r="I1682" s="9"/>
    </row>
    <row r="1683" spans="5:9" x14ac:dyDescent="0.2">
      <c r="E1683" s="8"/>
      <c r="F1683" s="8"/>
      <c r="H1683" s="9"/>
      <c r="I1683" s="9"/>
    </row>
    <row r="1684" spans="5:9" x14ac:dyDescent="0.2">
      <c r="E1684" s="8"/>
      <c r="F1684" s="8"/>
      <c r="H1684" s="9"/>
      <c r="I1684" s="9"/>
    </row>
    <row r="1685" spans="5:9" x14ac:dyDescent="0.2">
      <c r="E1685" s="8"/>
      <c r="F1685" s="8"/>
      <c r="H1685" s="9"/>
      <c r="I1685" s="9"/>
    </row>
    <row r="1686" spans="5:9" x14ac:dyDescent="0.2">
      <c r="E1686" s="8"/>
      <c r="F1686" s="8"/>
      <c r="H1686" s="9"/>
      <c r="I1686" s="9"/>
    </row>
    <row r="1687" spans="5:9" x14ac:dyDescent="0.2">
      <c r="E1687" s="8"/>
      <c r="F1687" s="8"/>
      <c r="H1687" s="9"/>
      <c r="I1687" s="9"/>
    </row>
    <row r="1688" spans="5:9" x14ac:dyDescent="0.2">
      <c r="E1688" s="8"/>
      <c r="F1688" s="8"/>
      <c r="H1688" s="9"/>
      <c r="I1688" s="9"/>
    </row>
    <row r="1689" spans="5:9" x14ac:dyDescent="0.2">
      <c r="E1689" s="8"/>
      <c r="F1689" s="8"/>
      <c r="H1689" s="9"/>
      <c r="I1689" s="9"/>
    </row>
    <row r="1690" spans="5:9" x14ac:dyDescent="0.2">
      <c r="E1690" s="8"/>
      <c r="F1690" s="8"/>
      <c r="H1690" s="9"/>
      <c r="I1690" s="9"/>
    </row>
    <row r="1691" spans="5:9" x14ac:dyDescent="0.2">
      <c r="E1691" s="8"/>
      <c r="F1691" s="8"/>
      <c r="H1691" s="9"/>
      <c r="I1691" s="9"/>
    </row>
    <row r="1692" spans="5:9" x14ac:dyDescent="0.2">
      <c r="E1692" s="8"/>
      <c r="F1692" s="8"/>
      <c r="H1692" s="9"/>
      <c r="I1692" s="9"/>
    </row>
    <row r="1693" spans="5:9" x14ac:dyDescent="0.2">
      <c r="E1693" s="8"/>
      <c r="F1693" s="8"/>
      <c r="H1693" s="9"/>
      <c r="I1693" s="9"/>
    </row>
    <row r="1694" spans="5:9" x14ac:dyDescent="0.2">
      <c r="E1694" s="8"/>
      <c r="F1694" s="8"/>
      <c r="H1694" s="9"/>
      <c r="I1694" s="9"/>
    </row>
    <row r="1695" spans="5:9" x14ac:dyDescent="0.2">
      <c r="E1695" s="8"/>
      <c r="F1695" s="8"/>
      <c r="H1695" s="9"/>
      <c r="I1695" s="9"/>
    </row>
    <row r="1696" spans="5:9" x14ac:dyDescent="0.2">
      <c r="E1696" s="8"/>
      <c r="F1696" s="8"/>
      <c r="H1696" s="9"/>
      <c r="I1696" s="9"/>
    </row>
    <row r="1697" spans="5:9" x14ac:dyDescent="0.2">
      <c r="E1697" s="8"/>
      <c r="F1697" s="8"/>
      <c r="H1697" s="9"/>
      <c r="I1697" s="9"/>
    </row>
    <row r="1698" spans="5:9" x14ac:dyDescent="0.2">
      <c r="E1698" s="8"/>
      <c r="F1698" s="8"/>
      <c r="H1698" s="9"/>
      <c r="I1698" s="9"/>
    </row>
    <row r="1699" spans="5:9" x14ac:dyDescent="0.2">
      <c r="E1699" s="8"/>
      <c r="F1699" s="8"/>
      <c r="H1699" s="9"/>
      <c r="I1699" s="9"/>
    </row>
    <row r="1700" spans="5:9" x14ac:dyDescent="0.2">
      <c r="E1700" s="8"/>
      <c r="F1700" s="8"/>
      <c r="H1700" s="9"/>
      <c r="I1700" s="9"/>
    </row>
    <row r="1701" spans="5:9" x14ac:dyDescent="0.2">
      <c r="E1701" s="8"/>
      <c r="F1701" s="8"/>
      <c r="H1701" s="9"/>
      <c r="I1701" s="9"/>
    </row>
    <row r="1702" spans="5:9" x14ac:dyDescent="0.2">
      <c r="E1702" s="8"/>
      <c r="F1702" s="8"/>
      <c r="H1702" s="9"/>
      <c r="I1702" s="9"/>
    </row>
    <row r="1703" spans="5:9" x14ac:dyDescent="0.2">
      <c r="E1703" s="8"/>
      <c r="F1703" s="8"/>
      <c r="H1703" s="9"/>
      <c r="I1703" s="9"/>
    </row>
    <row r="1704" spans="5:9" x14ac:dyDescent="0.2">
      <c r="E1704" s="8"/>
      <c r="F1704" s="8"/>
      <c r="H1704" s="9"/>
      <c r="I1704" s="9"/>
    </row>
    <row r="1705" spans="5:9" x14ac:dyDescent="0.2">
      <c r="E1705" s="8"/>
      <c r="F1705" s="8"/>
      <c r="H1705" s="9"/>
      <c r="I1705" s="9"/>
    </row>
    <row r="1706" spans="5:9" x14ac:dyDescent="0.2">
      <c r="E1706" s="8"/>
      <c r="F1706" s="8"/>
      <c r="H1706" s="9"/>
      <c r="I1706" s="9"/>
    </row>
    <row r="1707" spans="5:9" x14ac:dyDescent="0.2">
      <c r="E1707" s="8"/>
      <c r="F1707" s="8"/>
      <c r="H1707" s="9"/>
      <c r="I1707" s="9"/>
    </row>
    <row r="1708" spans="5:9" x14ac:dyDescent="0.2">
      <c r="E1708" s="8"/>
      <c r="F1708" s="8"/>
      <c r="H1708" s="9"/>
      <c r="I1708" s="9"/>
    </row>
    <row r="1709" spans="5:9" x14ac:dyDescent="0.2">
      <c r="E1709" s="8"/>
      <c r="F1709" s="8"/>
      <c r="H1709" s="9"/>
      <c r="I1709" s="9"/>
    </row>
    <row r="1710" spans="5:9" x14ac:dyDescent="0.2">
      <c r="E1710" s="8"/>
      <c r="F1710" s="8"/>
      <c r="H1710" s="9"/>
      <c r="I1710" s="9"/>
    </row>
    <row r="1711" spans="5:9" x14ac:dyDescent="0.2">
      <c r="E1711" s="8"/>
      <c r="F1711" s="8"/>
      <c r="H1711" s="9"/>
      <c r="I1711" s="9"/>
    </row>
    <row r="1712" spans="5:9" x14ac:dyDescent="0.2">
      <c r="E1712" s="8"/>
      <c r="F1712" s="8"/>
      <c r="H1712" s="9"/>
      <c r="I1712" s="9"/>
    </row>
    <row r="1713" spans="5:9" x14ac:dyDescent="0.2">
      <c r="E1713" s="8"/>
      <c r="F1713" s="8"/>
      <c r="H1713" s="9"/>
      <c r="I1713" s="9"/>
    </row>
    <row r="1714" spans="5:9" x14ac:dyDescent="0.2">
      <c r="E1714" s="8"/>
      <c r="F1714" s="8"/>
      <c r="H1714" s="9"/>
      <c r="I1714" s="9"/>
    </row>
    <row r="1715" spans="5:9" x14ac:dyDescent="0.2">
      <c r="E1715" s="8"/>
      <c r="F1715" s="8"/>
      <c r="H1715" s="9"/>
      <c r="I1715" s="9"/>
    </row>
    <row r="1716" spans="5:9" x14ac:dyDescent="0.2">
      <c r="E1716" s="8"/>
      <c r="F1716" s="8"/>
      <c r="H1716" s="9"/>
      <c r="I1716" s="9"/>
    </row>
    <row r="1717" spans="5:9" x14ac:dyDescent="0.2">
      <c r="E1717" s="8"/>
      <c r="F1717" s="8"/>
      <c r="H1717" s="9"/>
      <c r="I1717" s="9"/>
    </row>
    <row r="1718" spans="5:9" x14ac:dyDescent="0.2">
      <c r="E1718" s="8"/>
      <c r="F1718" s="8"/>
      <c r="H1718" s="9"/>
      <c r="I1718" s="9"/>
    </row>
    <row r="1719" spans="5:9" x14ac:dyDescent="0.2">
      <c r="E1719" s="8"/>
      <c r="F1719" s="8"/>
      <c r="H1719" s="9"/>
      <c r="I1719" s="9"/>
    </row>
    <row r="1720" spans="5:9" x14ac:dyDescent="0.2">
      <c r="E1720" s="8"/>
      <c r="F1720" s="8"/>
      <c r="H1720" s="9"/>
      <c r="I1720" s="9"/>
    </row>
    <row r="1721" spans="5:9" x14ac:dyDescent="0.2">
      <c r="E1721" s="8"/>
      <c r="F1721" s="8"/>
      <c r="H1721" s="9"/>
      <c r="I1721" s="9"/>
    </row>
    <row r="1722" spans="5:9" x14ac:dyDescent="0.2">
      <c r="E1722" s="8"/>
      <c r="F1722" s="8"/>
      <c r="H1722" s="9"/>
      <c r="I1722" s="9"/>
    </row>
    <row r="1723" spans="5:9" x14ac:dyDescent="0.2">
      <c r="E1723" s="8"/>
      <c r="F1723" s="8"/>
      <c r="H1723" s="9"/>
      <c r="I1723" s="9"/>
    </row>
    <row r="1724" spans="5:9" x14ac:dyDescent="0.2">
      <c r="E1724" s="8"/>
      <c r="F1724" s="8"/>
      <c r="H1724" s="9"/>
      <c r="I1724" s="9"/>
    </row>
    <row r="1725" spans="5:9" x14ac:dyDescent="0.2">
      <c r="E1725" s="8"/>
      <c r="F1725" s="8"/>
      <c r="H1725" s="9"/>
      <c r="I1725" s="9"/>
    </row>
    <row r="1726" spans="5:9" x14ac:dyDescent="0.2">
      <c r="E1726" s="8"/>
      <c r="F1726" s="8"/>
      <c r="H1726" s="9"/>
      <c r="I1726" s="9"/>
    </row>
    <row r="1727" spans="5:9" x14ac:dyDescent="0.2">
      <c r="E1727" s="8"/>
      <c r="F1727" s="8"/>
      <c r="H1727" s="9"/>
      <c r="I1727" s="9"/>
    </row>
    <row r="1728" spans="5:9" x14ac:dyDescent="0.2">
      <c r="E1728" s="8"/>
      <c r="F1728" s="8"/>
      <c r="H1728" s="9"/>
      <c r="I1728" s="9"/>
    </row>
    <row r="1729" spans="5:9" x14ac:dyDescent="0.2">
      <c r="E1729" s="8"/>
      <c r="F1729" s="8"/>
      <c r="H1729" s="9"/>
      <c r="I1729" s="9"/>
    </row>
    <row r="1730" spans="5:9" x14ac:dyDescent="0.2">
      <c r="E1730" s="8"/>
      <c r="F1730" s="8"/>
      <c r="H1730" s="9"/>
      <c r="I1730" s="9"/>
    </row>
    <row r="1731" spans="5:9" x14ac:dyDescent="0.2">
      <c r="E1731" s="8"/>
      <c r="F1731" s="8"/>
      <c r="H1731" s="9"/>
      <c r="I1731" s="9"/>
    </row>
    <row r="1732" spans="5:9" x14ac:dyDescent="0.2">
      <c r="E1732" s="8"/>
      <c r="F1732" s="8"/>
      <c r="H1732" s="9"/>
      <c r="I1732" s="9"/>
    </row>
    <row r="1733" spans="5:9" x14ac:dyDescent="0.2">
      <c r="E1733" s="8"/>
      <c r="F1733" s="8"/>
      <c r="H1733" s="9"/>
      <c r="I1733" s="9"/>
    </row>
    <row r="1734" spans="5:9" x14ac:dyDescent="0.2">
      <c r="E1734" s="8"/>
      <c r="F1734" s="8"/>
      <c r="H1734" s="9"/>
      <c r="I1734" s="9"/>
    </row>
    <row r="1735" spans="5:9" x14ac:dyDescent="0.2">
      <c r="E1735" s="8"/>
      <c r="F1735" s="8"/>
      <c r="H1735" s="9"/>
      <c r="I1735" s="9"/>
    </row>
    <row r="1736" spans="5:9" x14ac:dyDescent="0.2">
      <c r="E1736" s="8"/>
      <c r="F1736" s="8"/>
      <c r="H1736" s="9"/>
      <c r="I1736" s="9"/>
    </row>
    <row r="1737" spans="5:9" x14ac:dyDescent="0.2">
      <c r="E1737" s="8"/>
      <c r="F1737" s="8"/>
      <c r="H1737" s="9"/>
      <c r="I1737" s="9"/>
    </row>
    <row r="1738" spans="5:9" x14ac:dyDescent="0.2">
      <c r="E1738" s="8"/>
      <c r="F1738" s="8"/>
      <c r="H1738" s="9"/>
      <c r="I1738" s="9"/>
    </row>
    <row r="1739" spans="5:9" x14ac:dyDescent="0.2">
      <c r="E1739" s="8"/>
      <c r="F1739" s="8"/>
      <c r="H1739" s="9"/>
      <c r="I1739" s="9"/>
    </row>
    <row r="1740" spans="5:9" x14ac:dyDescent="0.2">
      <c r="E1740" s="8"/>
      <c r="F1740" s="8"/>
      <c r="H1740" s="9"/>
      <c r="I1740" s="9"/>
    </row>
    <row r="1741" spans="5:9" x14ac:dyDescent="0.2">
      <c r="E1741" s="8"/>
      <c r="F1741" s="8"/>
      <c r="H1741" s="9"/>
      <c r="I1741" s="9"/>
    </row>
    <row r="1742" spans="5:9" x14ac:dyDescent="0.2">
      <c r="E1742" s="8"/>
      <c r="F1742" s="8"/>
      <c r="H1742" s="9"/>
      <c r="I1742" s="9"/>
    </row>
    <row r="1743" spans="5:9" x14ac:dyDescent="0.2">
      <c r="E1743" s="8"/>
      <c r="F1743" s="8"/>
      <c r="H1743" s="9"/>
      <c r="I1743" s="9"/>
    </row>
    <row r="1744" spans="5:9" x14ac:dyDescent="0.2">
      <c r="E1744" s="8"/>
      <c r="F1744" s="8"/>
      <c r="H1744" s="9"/>
      <c r="I1744" s="9"/>
    </row>
    <row r="1745" spans="5:9" x14ac:dyDescent="0.2">
      <c r="E1745" s="8"/>
      <c r="F1745" s="8"/>
      <c r="H1745" s="9"/>
      <c r="I1745" s="9"/>
    </row>
    <row r="1746" spans="5:9" x14ac:dyDescent="0.2">
      <c r="E1746" s="8"/>
      <c r="F1746" s="8"/>
      <c r="H1746" s="9"/>
      <c r="I1746" s="9"/>
    </row>
    <row r="1747" spans="5:9" x14ac:dyDescent="0.2">
      <c r="E1747" s="8"/>
      <c r="F1747" s="8"/>
      <c r="H1747" s="9"/>
      <c r="I1747" s="9"/>
    </row>
    <row r="1748" spans="5:9" x14ac:dyDescent="0.2">
      <c r="E1748" s="8"/>
      <c r="F1748" s="8"/>
      <c r="H1748" s="9"/>
      <c r="I1748" s="9"/>
    </row>
    <row r="1749" spans="5:9" x14ac:dyDescent="0.2">
      <c r="E1749" s="8"/>
      <c r="F1749" s="8"/>
      <c r="H1749" s="9"/>
      <c r="I1749" s="9"/>
    </row>
    <row r="1750" spans="5:9" x14ac:dyDescent="0.2">
      <c r="E1750" s="8"/>
      <c r="F1750" s="8"/>
      <c r="H1750" s="9"/>
      <c r="I1750" s="9"/>
    </row>
    <row r="1751" spans="5:9" x14ac:dyDescent="0.2">
      <c r="E1751" s="8"/>
      <c r="F1751" s="8"/>
      <c r="H1751" s="9"/>
      <c r="I1751" s="9"/>
    </row>
    <row r="1752" spans="5:9" x14ac:dyDescent="0.2">
      <c r="E1752" s="8"/>
      <c r="F1752" s="8"/>
      <c r="H1752" s="9"/>
      <c r="I1752" s="9"/>
    </row>
    <row r="1753" spans="5:9" x14ac:dyDescent="0.2">
      <c r="E1753" s="8"/>
      <c r="F1753" s="8"/>
      <c r="H1753" s="9"/>
      <c r="I1753" s="9"/>
    </row>
    <row r="1754" spans="5:9" x14ac:dyDescent="0.2">
      <c r="E1754" s="8"/>
      <c r="F1754" s="8"/>
      <c r="H1754" s="9"/>
      <c r="I1754" s="9"/>
    </row>
    <row r="1755" spans="5:9" x14ac:dyDescent="0.2">
      <c r="E1755" s="8"/>
      <c r="F1755" s="8"/>
      <c r="H1755" s="9"/>
      <c r="I1755" s="9"/>
    </row>
    <row r="1756" spans="5:9" x14ac:dyDescent="0.2">
      <c r="E1756" s="8"/>
      <c r="F1756" s="8"/>
      <c r="H1756" s="9"/>
      <c r="I1756" s="9"/>
    </row>
    <row r="1757" spans="5:9" x14ac:dyDescent="0.2">
      <c r="E1757" s="8"/>
      <c r="F1757" s="8"/>
      <c r="H1757" s="9"/>
      <c r="I1757" s="9"/>
    </row>
    <row r="1758" spans="5:9" x14ac:dyDescent="0.2">
      <c r="E1758" s="8"/>
      <c r="F1758" s="8"/>
      <c r="H1758" s="9"/>
      <c r="I1758" s="9"/>
    </row>
    <row r="1759" spans="5:9" x14ac:dyDescent="0.2">
      <c r="E1759" s="8"/>
      <c r="F1759" s="8"/>
      <c r="H1759" s="9"/>
      <c r="I1759" s="9"/>
    </row>
    <row r="1760" spans="5:9" x14ac:dyDescent="0.2">
      <c r="E1760" s="8"/>
      <c r="F1760" s="8"/>
      <c r="H1760" s="9"/>
      <c r="I1760" s="9"/>
    </row>
    <row r="1761" spans="5:9" x14ac:dyDescent="0.2">
      <c r="E1761" s="8"/>
      <c r="F1761" s="8"/>
      <c r="H1761" s="9"/>
      <c r="I1761" s="9"/>
    </row>
    <row r="1762" spans="5:9" x14ac:dyDescent="0.2">
      <c r="E1762" s="8"/>
      <c r="F1762" s="8"/>
      <c r="H1762" s="9"/>
      <c r="I1762" s="9"/>
    </row>
    <row r="1763" spans="5:9" x14ac:dyDescent="0.2">
      <c r="E1763" s="8"/>
      <c r="F1763" s="8"/>
      <c r="H1763" s="9"/>
      <c r="I1763" s="9"/>
    </row>
    <row r="1764" spans="5:9" x14ac:dyDescent="0.2">
      <c r="E1764" s="8"/>
      <c r="F1764" s="8"/>
      <c r="H1764" s="9"/>
      <c r="I1764" s="9"/>
    </row>
    <row r="1765" spans="5:9" x14ac:dyDescent="0.2">
      <c r="E1765" s="8"/>
      <c r="F1765" s="8"/>
      <c r="H1765" s="9"/>
      <c r="I1765" s="9"/>
    </row>
    <row r="1766" spans="5:9" x14ac:dyDescent="0.2">
      <c r="E1766" s="8"/>
      <c r="F1766" s="8"/>
      <c r="H1766" s="9"/>
      <c r="I1766" s="9"/>
    </row>
    <row r="1767" spans="5:9" x14ac:dyDescent="0.2">
      <c r="E1767" s="8"/>
      <c r="F1767" s="8"/>
      <c r="H1767" s="9"/>
      <c r="I1767" s="9"/>
    </row>
    <row r="1768" spans="5:9" x14ac:dyDescent="0.2">
      <c r="E1768" s="8"/>
      <c r="F1768" s="8"/>
      <c r="H1768" s="9"/>
      <c r="I1768" s="9"/>
    </row>
    <row r="1769" spans="5:9" x14ac:dyDescent="0.2">
      <c r="E1769" s="8"/>
      <c r="F1769" s="8"/>
      <c r="H1769" s="9"/>
      <c r="I1769" s="9"/>
    </row>
    <row r="1770" spans="5:9" x14ac:dyDescent="0.2">
      <c r="E1770" s="8"/>
      <c r="F1770" s="8"/>
      <c r="H1770" s="9"/>
      <c r="I1770" s="9"/>
    </row>
    <row r="1771" spans="5:9" x14ac:dyDescent="0.2">
      <c r="E1771" s="8"/>
      <c r="F1771" s="8"/>
      <c r="H1771" s="9"/>
      <c r="I1771" s="9"/>
    </row>
    <row r="1772" spans="5:9" x14ac:dyDescent="0.2">
      <c r="E1772" s="8"/>
      <c r="F1772" s="8"/>
      <c r="H1772" s="9"/>
      <c r="I1772" s="9"/>
    </row>
    <row r="1773" spans="5:9" x14ac:dyDescent="0.2">
      <c r="E1773" s="8"/>
      <c r="F1773" s="8"/>
      <c r="H1773" s="9"/>
      <c r="I1773" s="9"/>
    </row>
    <row r="1774" spans="5:9" x14ac:dyDescent="0.2">
      <c r="E1774" s="8"/>
      <c r="F1774" s="8"/>
      <c r="H1774" s="9"/>
      <c r="I1774" s="9"/>
    </row>
    <row r="1775" spans="5:9" x14ac:dyDescent="0.2">
      <c r="E1775" s="8"/>
      <c r="F1775" s="8"/>
      <c r="H1775" s="9"/>
      <c r="I1775" s="9"/>
    </row>
    <row r="1776" spans="5:9" x14ac:dyDescent="0.2">
      <c r="E1776" s="8"/>
      <c r="F1776" s="8"/>
      <c r="H1776" s="9"/>
      <c r="I1776" s="9"/>
    </row>
    <row r="1777" spans="5:9" x14ac:dyDescent="0.2">
      <c r="E1777" s="8"/>
      <c r="F1777" s="8"/>
      <c r="H1777" s="9"/>
      <c r="I1777" s="9"/>
    </row>
    <row r="1778" spans="5:9" x14ac:dyDescent="0.2">
      <c r="E1778" s="8"/>
      <c r="F1778" s="8"/>
      <c r="H1778" s="9"/>
      <c r="I1778" s="9"/>
    </row>
    <row r="1779" spans="5:9" x14ac:dyDescent="0.2">
      <c r="E1779" s="8"/>
      <c r="F1779" s="8"/>
      <c r="H1779" s="9"/>
      <c r="I1779" s="9"/>
    </row>
    <row r="1780" spans="5:9" x14ac:dyDescent="0.2">
      <c r="E1780" s="8"/>
      <c r="F1780" s="8"/>
      <c r="H1780" s="9"/>
      <c r="I1780" s="9"/>
    </row>
    <row r="1781" spans="5:9" x14ac:dyDescent="0.2">
      <c r="E1781" s="8"/>
      <c r="F1781" s="8"/>
      <c r="H1781" s="9"/>
      <c r="I1781" s="9"/>
    </row>
    <row r="1782" spans="5:9" x14ac:dyDescent="0.2">
      <c r="E1782" s="8"/>
      <c r="F1782" s="8"/>
      <c r="H1782" s="9"/>
      <c r="I1782" s="9"/>
    </row>
    <row r="1783" spans="5:9" x14ac:dyDescent="0.2">
      <c r="E1783" s="8"/>
      <c r="F1783" s="8"/>
      <c r="H1783" s="9"/>
      <c r="I1783" s="9"/>
    </row>
    <row r="1784" spans="5:9" x14ac:dyDescent="0.2">
      <c r="E1784" s="8"/>
      <c r="F1784" s="8"/>
      <c r="H1784" s="9"/>
      <c r="I1784" s="9"/>
    </row>
    <row r="1785" spans="5:9" x14ac:dyDescent="0.2">
      <c r="E1785" s="8"/>
      <c r="F1785" s="8"/>
      <c r="H1785" s="9"/>
      <c r="I1785" s="9"/>
    </row>
    <row r="1786" spans="5:9" x14ac:dyDescent="0.2">
      <c r="E1786" s="8"/>
      <c r="F1786" s="8"/>
      <c r="H1786" s="9"/>
      <c r="I1786" s="9"/>
    </row>
    <row r="1787" spans="5:9" x14ac:dyDescent="0.2">
      <c r="E1787" s="8"/>
      <c r="F1787" s="8"/>
      <c r="H1787" s="9"/>
      <c r="I1787" s="9"/>
    </row>
    <row r="1788" spans="5:9" x14ac:dyDescent="0.2">
      <c r="E1788" s="8"/>
      <c r="F1788" s="8"/>
      <c r="H1788" s="9"/>
      <c r="I1788" s="9"/>
    </row>
    <row r="1789" spans="5:9" x14ac:dyDescent="0.2">
      <c r="E1789" s="8"/>
      <c r="F1789" s="8"/>
      <c r="H1789" s="9"/>
      <c r="I1789" s="9"/>
    </row>
    <row r="1790" spans="5:9" x14ac:dyDescent="0.2">
      <c r="E1790" s="8"/>
      <c r="F1790" s="8"/>
      <c r="H1790" s="9"/>
      <c r="I1790" s="9"/>
    </row>
    <row r="1791" spans="5:9" x14ac:dyDescent="0.2">
      <c r="E1791" s="8"/>
      <c r="F1791" s="8"/>
      <c r="H1791" s="9"/>
      <c r="I1791" s="9"/>
    </row>
    <row r="1792" spans="5:9" x14ac:dyDescent="0.2">
      <c r="E1792" s="8"/>
      <c r="F1792" s="8"/>
      <c r="H1792" s="9"/>
      <c r="I1792" s="9"/>
    </row>
    <row r="1793" spans="5:9" x14ac:dyDescent="0.2">
      <c r="E1793" s="8"/>
      <c r="F1793" s="8"/>
      <c r="H1793" s="9"/>
      <c r="I1793" s="9"/>
    </row>
    <row r="1794" spans="5:9" x14ac:dyDescent="0.2">
      <c r="E1794" s="8"/>
      <c r="F1794" s="8"/>
      <c r="H1794" s="9"/>
      <c r="I1794" s="9"/>
    </row>
    <row r="1795" spans="5:9" x14ac:dyDescent="0.2">
      <c r="E1795" s="8"/>
      <c r="F1795" s="8"/>
      <c r="H1795" s="9"/>
      <c r="I1795" s="9"/>
    </row>
    <row r="1796" spans="5:9" x14ac:dyDescent="0.2">
      <c r="E1796" s="8"/>
      <c r="F1796" s="8"/>
      <c r="H1796" s="9"/>
      <c r="I1796" s="9"/>
    </row>
    <row r="1797" spans="5:9" x14ac:dyDescent="0.2">
      <c r="E1797" s="8"/>
      <c r="F1797" s="8"/>
      <c r="H1797" s="9"/>
      <c r="I1797" s="9"/>
    </row>
    <row r="1798" spans="5:9" x14ac:dyDescent="0.2">
      <c r="E1798" s="8"/>
      <c r="F1798" s="8"/>
      <c r="H1798" s="9"/>
      <c r="I1798" s="9"/>
    </row>
    <row r="1799" spans="5:9" x14ac:dyDescent="0.2">
      <c r="E1799" s="8"/>
      <c r="F1799" s="8"/>
      <c r="H1799" s="9"/>
      <c r="I1799" s="9"/>
    </row>
    <row r="1800" spans="5:9" x14ac:dyDescent="0.2">
      <c r="E1800" s="8"/>
      <c r="F1800" s="8"/>
      <c r="H1800" s="9"/>
      <c r="I1800" s="9"/>
    </row>
    <row r="1801" spans="5:9" x14ac:dyDescent="0.2">
      <c r="E1801" s="8"/>
      <c r="F1801" s="8"/>
      <c r="H1801" s="9"/>
      <c r="I1801" s="9"/>
    </row>
    <row r="1802" spans="5:9" x14ac:dyDescent="0.2">
      <c r="E1802" s="8"/>
      <c r="F1802" s="8"/>
      <c r="H1802" s="9"/>
      <c r="I1802" s="9"/>
    </row>
    <row r="1803" spans="5:9" x14ac:dyDescent="0.2">
      <c r="E1803" s="8"/>
      <c r="F1803" s="8"/>
      <c r="H1803" s="9"/>
      <c r="I1803" s="9"/>
    </row>
    <row r="1804" spans="5:9" x14ac:dyDescent="0.2">
      <c r="E1804" s="8"/>
      <c r="F1804" s="8"/>
      <c r="H1804" s="9"/>
      <c r="I1804" s="9"/>
    </row>
    <row r="1805" spans="5:9" x14ac:dyDescent="0.2">
      <c r="E1805" s="8"/>
      <c r="F1805" s="8"/>
      <c r="H1805" s="9"/>
      <c r="I1805" s="9"/>
    </row>
    <row r="1806" spans="5:9" x14ac:dyDescent="0.2">
      <c r="E1806" s="8"/>
      <c r="F1806" s="8"/>
      <c r="H1806" s="9"/>
      <c r="I1806" s="9"/>
    </row>
    <row r="1807" spans="5:9" x14ac:dyDescent="0.2">
      <c r="E1807" s="8"/>
      <c r="F1807" s="8"/>
      <c r="H1807" s="9"/>
      <c r="I1807" s="9"/>
    </row>
    <row r="1808" spans="5:9" x14ac:dyDescent="0.2">
      <c r="E1808" s="8"/>
      <c r="F1808" s="8"/>
      <c r="H1808" s="9"/>
      <c r="I1808" s="9"/>
    </row>
    <row r="1809" spans="5:9" x14ac:dyDescent="0.2">
      <c r="E1809" s="8"/>
      <c r="F1809" s="8"/>
      <c r="H1809" s="9"/>
      <c r="I1809" s="9"/>
    </row>
    <row r="1810" spans="5:9" x14ac:dyDescent="0.2">
      <c r="E1810" s="8"/>
      <c r="F1810" s="8"/>
      <c r="H1810" s="9"/>
      <c r="I1810" s="9"/>
    </row>
    <row r="1811" spans="5:9" x14ac:dyDescent="0.2">
      <c r="E1811" s="8"/>
      <c r="F1811" s="8"/>
      <c r="H1811" s="9"/>
      <c r="I1811" s="9"/>
    </row>
    <row r="1812" spans="5:9" x14ac:dyDescent="0.2">
      <c r="E1812" s="8"/>
      <c r="F1812" s="8"/>
      <c r="H1812" s="9"/>
      <c r="I1812" s="9"/>
    </row>
    <row r="1813" spans="5:9" x14ac:dyDescent="0.2">
      <c r="E1813" s="8"/>
      <c r="F1813" s="8"/>
      <c r="H1813" s="9"/>
      <c r="I1813" s="9"/>
    </row>
    <row r="1814" spans="5:9" x14ac:dyDescent="0.2">
      <c r="E1814" s="8"/>
      <c r="F1814" s="8"/>
      <c r="H1814" s="9"/>
      <c r="I1814" s="9"/>
    </row>
    <row r="1815" spans="5:9" x14ac:dyDescent="0.2">
      <c r="E1815" s="8"/>
      <c r="F1815" s="8"/>
      <c r="H1815" s="9"/>
      <c r="I1815" s="9"/>
    </row>
    <row r="1816" spans="5:9" x14ac:dyDescent="0.2">
      <c r="E1816" s="8"/>
      <c r="F1816" s="8"/>
      <c r="H1816" s="9"/>
      <c r="I1816" s="9"/>
    </row>
    <row r="1817" spans="5:9" x14ac:dyDescent="0.2">
      <c r="E1817" s="8"/>
      <c r="F1817" s="8"/>
      <c r="H1817" s="9"/>
      <c r="I1817" s="9"/>
    </row>
    <row r="1818" spans="5:9" x14ac:dyDescent="0.2">
      <c r="E1818" s="8"/>
      <c r="F1818" s="8"/>
      <c r="H1818" s="9"/>
      <c r="I1818" s="9"/>
    </row>
    <row r="1819" spans="5:9" x14ac:dyDescent="0.2">
      <c r="E1819" s="8"/>
      <c r="F1819" s="8"/>
      <c r="H1819" s="9"/>
      <c r="I1819" s="9"/>
    </row>
    <row r="1820" spans="5:9" x14ac:dyDescent="0.2">
      <c r="E1820" s="8"/>
      <c r="F1820" s="8"/>
      <c r="H1820" s="9"/>
      <c r="I1820" s="9"/>
    </row>
    <row r="1821" spans="5:9" x14ac:dyDescent="0.2">
      <c r="E1821" s="8"/>
      <c r="F1821" s="8"/>
      <c r="H1821" s="9"/>
      <c r="I1821" s="9"/>
    </row>
    <row r="1822" spans="5:9" x14ac:dyDescent="0.2">
      <c r="E1822" s="8"/>
      <c r="F1822" s="8"/>
      <c r="H1822" s="9"/>
      <c r="I1822" s="9"/>
    </row>
    <row r="1823" spans="5:9" x14ac:dyDescent="0.2">
      <c r="E1823" s="8"/>
      <c r="F1823" s="8"/>
      <c r="H1823" s="9"/>
      <c r="I1823" s="9"/>
    </row>
    <row r="1824" spans="5:9" x14ac:dyDescent="0.2">
      <c r="E1824" s="8"/>
      <c r="F1824" s="8"/>
      <c r="H1824" s="9"/>
      <c r="I1824" s="9"/>
    </row>
    <row r="1825" spans="5:9" x14ac:dyDescent="0.2">
      <c r="E1825" s="8"/>
      <c r="F1825" s="8"/>
      <c r="H1825" s="9"/>
      <c r="I1825" s="9"/>
    </row>
    <row r="1826" spans="5:9" x14ac:dyDescent="0.2">
      <c r="E1826" s="8"/>
      <c r="F1826" s="8"/>
      <c r="H1826" s="9"/>
      <c r="I1826" s="9"/>
    </row>
    <row r="1827" spans="5:9" x14ac:dyDescent="0.2">
      <c r="E1827" s="8"/>
      <c r="F1827" s="8"/>
      <c r="H1827" s="9"/>
      <c r="I1827" s="9"/>
    </row>
    <row r="1828" spans="5:9" x14ac:dyDescent="0.2">
      <c r="E1828" s="8"/>
      <c r="F1828" s="8"/>
      <c r="H1828" s="9"/>
      <c r="I1828" s="9"/>
    </row>
    <row r="1829" spans="5:9" x14ac:dyDescent="0.2">
      <c r="E1829" s="8"/>
      <c r="F1829" s="8"/>
      <c r="H1829" s="9"/>
      <c r="I1829" s="9"/>
    </row>
    <row r="1830" spans="5:9" x14ac:dyDescent="0.2">
      <c r="E1830" s="8"/>
      <c r="F1830" s="8"/>
      <c r="H1830" s="9"/>
      <c r="I1830" s="9"/>
    </row>
    <row r="1831" spans="5:9" x14ac:dyDescent="0.2">
      <c r="E1831" s="8"/>
      <c r="F1831" s="8"/>
      <c r="H1831" s="9"/>
      <c r="I1831" s="9"/>
    </row>
    <row r="1832" spans="5:9" x14ac:dyDescent="0.2">
      <c r="E1832" s="8"/>
      <c r="F1832" s="8"/>
      <c r="H1832" s="9"/>
      <c r="I1832" s="9"/>
    </row>
    <row r="1833" spans="5:9" x14ac:dyDescent="0.2">
      <c r="E1833" s="8"/>
      <c r="F1833" s="8"/>
      <c r="H1833" s="9"/>
      <c r="I1833" s="9"/>
    </row>
    <row r="1834" spans="5:9" x14ac:dyDescent="0.2">
      <c r="E1834" s="8"/>
      <c r="F1834" s="8"/>
      <c r="H1834" s="9"/>
      <c r="I1834" s="9"/>
    </row>
    <row r="1835" spans="5:9" x14ac:dyDescent="0.2">
      <c r="E1835" s="8"/>
      <c r="F1835" s="8"/>
      <c r="H1835" s="9"/>
      <c r="I1835" s="9"/>
    </row>
    <row r="1836" spans="5:9" x14ac:dyDescent="0.2">
      <c r="E1836" s="8"/>
      <c r="F1836" s="8"/>
      <c r="H1836" s="9"/>
      <c r="I1836" s="9"/>
    </row>
    <row r="1837" spans="5:9" x14ac:dyDescent="0.2">
      <c r="E1837" s="8"/>
      <c r="F1837" s="8"/>
      <c r="H1837" s="9"/>
      <c r="I1837" s="9"/>
    </row>
    <row r="1838" spans="5:9" x14ac:dyDescent="0.2">
      <c r="E1838" s="8"/>
      <c r="F1838" s="8"/>
      <c r="H1838" s="9"/>
      <c r="I1838" s="9"/>
    </row>
    <row r="1839" spans="5:9" x14ac:dyDescent="0.2">
      <c r="E1839" s="8"/>
      <c r="F1839" s="8"/>
      <c r="H1839" s="9"/>
      <c r="I1839" s="9"/>
    </row>
    <row r="1840" spans="5:9" x14ac:dyDescent="0.2">
      <c r="E1840" s="8"/>
      <c r="F1840" s="8"/>
      <c r="H1840" s="9"/>
      <c r="I1840" s="9"/>
    </row>
    <row r="1841" spans="5:9" x14ac:dyDescent="0.2">
      <c r="E1841" s="8"/>
      <c r="F1841" s="8"/>
      <c r="H1841" s="9"/>
      <c r="I1841" s="9"/>
    </row>
    <row r="1842" spans="5:9" x14ac:dyDescent="0.2">
      <c r="E1842" s="8"/>
      <c r="F1842" s="8"/>
      <c r="H1842" s="9"/>
      <c r="I1842" s="9"/>
    </row>
    <row r="1843" spans="5:9" x14ac:dyDescent="0.2">
      <c r="E1843" s="8"/>
      <c r="F1843" s="8"/>
      <c r="H1843" s="9"/>
      <c r="I1843" s="9"/>
    </row>
    <row r="1844" spans="5:9" x14ac:dyDescent="0.2">
      <c r="E1844" s="8"/>
      <c r="F1844" s="8"/>
      <c r="H1844" s="9"/>
      <c r="I1844" s="9"/>
    </row>
    <row r="1845" spans="5:9" x14ac:dyDescent="0.2">
      <c r="E1845" s="8"/>
      <c r="F1845" s="8"/>
      <c r="H1845" s="9"/>
      <c r="I1845" s="9"/>
    </row>
    <row r="1846" spans="5:9" x14ac:dyDescent="0.2">
      <c r="E1846" s="8"/>
      <c r="F1846" s="8"/>
      <c r="H1846" s="9"/>
      <c r="I1846" s="9"/>
    </row>
    <row r="1847" spans="5:9" x14ac:dyDescent="0.2">
      <c r="E1847" s="8"/>
      <c r="F1847" s="8"/>
      <c r="H1847" s="9"/>
      <c r="I1847" s="9"/>
    </row>
    <row r="1848" spans="5:9" x14ac:dyDescent="0.2">
      <c r="E1848" s="8"/>
      <c r="F1848" s="8"/>
      <c r="H1848" s="9"/>
      <c r="I1848" s="9"/>
    </row>
    <row r="1849" spans="5:9" x14ac:dyDescent="0.2">
      <c r="E1849" s="8"/>
      <c r="F1849" s="8"/>
      <c r="H1849" s="9"/>
      <c r="I1849" s="9"/>
    </row>
    <row r="1850" spans="5:9" x14ac:dyDescent="0.2">
      <c r="E1850" s="8"/>
      <c r="F1850" s="8"/>
      <c r="H1850" s="9"/>
      <c r="I1850" s="9"/>
    </row>
    <row r="1851" spans="5:9" x14ac:dyDescent="0.2">
      <c r="E1851" s="8"/>
      <c r="F1851" s="8"/>
      <c r="H1851" s="9"/>
      <c r="I1851" s="9"/>
    </row>
    <row r="1852" spans="5:9" x14ac:dyDescent="0.2">
      <c r="E1852" s="8"/>
      <c r="F1852" s="8"/>
      <c r="H1852" s="9"/>
      <c r="I1852" s="9"/>
    </row>
    <row r="1853" spans="5:9" x14ac:dyDescent="0.2">
      <c r="E1853" s="8"/>
      <c r="F1853" s="8"/>
      <c r="H1853" s="9"/>
      <c r="I1853" s="9"/>
    </row>
    <row r="1854" spans="5:9" x14ac:dyDescent="0.2">
      <c r="E1854" s="8"/>
      <c r="F1854" s="8"/>
      <c r="H1854" s="9"/>
      <c r="I1854" s="9"/>
    </row>
    <row r="1855" spans="5:9" x14ac:dyDescent="0.2">
      <c r="E1855" s="8"/>
      <c r="F1855" s="8"/>
      <c r="H1855" s="9"/>
      <c r="I1855" s="9"/>
    </row>
    <row r="1856" spans="5:9" x14ac:dyDescent="0.2">
      <c r="E1856" s="8"/>
      <c r="F1856" s="8"/>
      <c r="H1856" s="9"/>
      <c r="I1856" s="9"/>
    </row>
    <row r="1857" spans="5:9" x14ac:dyDescent="0.2">
      <c r="E1857" s="8"/>
      <c r="F1857" s="8"/>
      <c r="H1857" s="9"/>
      <c r="I1857" s="9"/>
    </row>
    <row r="1858" spans="5:9" x14ac:dyDescent="0.2">
      <c r="E1858" s="8"/>
      <c r="F1858" s="8"/>
      <c r="H1858" s="9"/>
      <c r="I1858" s="9"/>
    </row>
    <row r="1859" spans="5:9" x14ac:dyDescent="0.2">
      <c r="E1859" s="8"/>
      <c r="F1859" s="8"/>
      <c r="H1859" s="9"/>
      <c r="I1859" s="9"/>
    </row>
    <row r="1860" spans="5:9" x14ac:dyDescent="0.2">
      <c r="E1860" s="8"/>
      <c r="F1860" s="8"/>
      <c r="H1860" s="9"/>
      <c r="I1860" s="9"/>
    </row>
    <row r="1861" spans="5:9" x14ac:dyDescent="0.2">
      <c r="E1861" s="8"/>
      <c r="F1861" s="8"/>
      <c r="H1861" s="9"/>
      <c r="I1861" s="9"/>
    </row>
    <row r="1862" spans="5:9" x14ac:dyDescent="0.2">
      <c r="E1862" s="8"/>
      <c r="F1862" s="8"/>
      <c r="H1862" s="9"/>
      <c r="I1862" s="9"/>
    </row>
    <row r="1863" spans="5:9" x14ac:dyDescent="0.2">
      <c r="E1863" s="8"/>
      <c r="F1863" s="8"/>
      <c r="H1863" s="9"/>
      <c r="I1863" s="9"/>
    </row>
    <row r="1864" spans="5:9" x14ac:dyDescent="0.2">
      <c r="E1864" s="8"/>
      <c r="F1864" s="8"/>
      <c r="H1864" s="9"/>
      <c r="I1864" s="9"/>
    </row>
    <row r="1865" spans="5:9" x14ac:dyDescent="0.2">
      <c r="E1865" s="8"/>
      <c r="F1865" s="8"/>
      <c r="H1865" s="9"/>
      <c r="I1865" s="9"/>
    </row>
    <row r="1866" spans="5:9" x14ac:dyDescent="0.2">
      <c r="E1866" s="8"/>
      <c r="F1866" s="8"/>
      <c r="H1866" s="9"/>
      <c r="I1866" s="9"/>
    </row>
    <row r="1867" spans="5:9" x14ac:dyDescent="0.2">
      <c r="E1867" s="8"/>
      <c r="F1867" s="8"/>
      <c r="H1867" s="9"/>
      <c r="I1867" s="9"/>
    </row>
    <row r="1868" spans="5:9" x14ac:dyDescent="0.2">
      <c r="E1868" s="8"/>
      <c r="F1868" s="8"/>
      <c r="H1868" s="9"/>
      <c r="I1868" s="9"/>
    </row>
    <row r="1869" spans="5:9" x14ac:dyDescent="0.2">
      <c r="E1869" s="8"/>
      <c r="F1869" s="8"/>
      <c r="H1869" s="9"/>
      <c r="I1869" s="9"/>
    </row>
    <row r="1870" spans="5:9" x14ac:dyDescent="0.2">
      <c r="E1870" s="8"/>
      <c r="F1870" s="8"/>
      <c r="H1870" s="9"/>
      <c r="I1870" s="9"/>
    </row>
    <row r="1871" spans="5:9" x14ac:dyDescent="0.2">
      <c r="E1871" s="8"/>
      <c r="F1871" s="8"/>
      <c r="H1871" s="9"/>
      <c r="I1871" s="9"/>
    </row>
    <row r="1872" spans="5:9" x14ac:dyDescent="0.2">
      <c r="E1872" s="8"/>
      <c r="F1872" s="8"/>
      <c r="H1872" s="9"/>
      <c r="I1872" s="9"/>
    </row>
    <row r="1873" spans="5:9" x14ac:dyDescent="0.2">
      <c r="E1873" s="8"/>
      <c r="F1873" s="8"/>
      <c r="H1873" s="9"/>
      <c r="I1873" s="9"/>
    </row>
    <row r="1874" spans="5:9" x14ac:dyDescent="0.2">
      <c r="E1874" s="8"/>
      <c r="F1874" s="8"/>
      <c r="H1874" s="9"/>
      <c r="I1874" s="9"/>
    </row>
    <row r="1875" spans="5:9" x14ac:dyDescent="0.2">
      <c r="E1875" s="8"/>
      <c r="F1875" s="8"/>
      <c r="H1875" s="9"/>
      <c r="I1875" s="9"/>
    </row>
    <row r="1876" spans="5:9" x14ac:dyDescent="0.2">
      <c r="E1876" s="8"/>
      <c r="F1876" s="8"/>
      <c r="H1876" s="9"/>
      <c r="I1876" s="9"/>
    </row>
    <row r="1877" spans="5:9" x14ac:dyDescent="0.2">
      <c r="E1877" s="8"/>
      <c r="F1877" s="8"/>
      <c r="H1877" s="9"/>
      <c r="I1877" s="9"/>
    </row>
    <row r="1878" spans="5:9" x14ac:dyDescent="0.2">
      <c r="E1878" s="8"/>
      <c r="F1878" s="8"/>
      <c r="H1878" s="9"/>
      <c r="I1878" s="9"/>
    </row>
    <row r="1879" spans="5:9" x14ac:dyDescent="0.2">
      <c r="E1879" s="8"/>
      <c r="F1879" s="8"/>
      <c r="H1879" s="9"/>
      <c r="I1879" s="9"/>
    </row>
    <row r="1880" spans="5:9" x14ac:dyDescent="0.2">
      <c r="E1880" s="8"/>
      <c r="F1880" s="8"/>
      <c r="H1880" s="9"/>
      <c r="I1880" s="9"/>
    </row>
    <row r="1881" spans="5:9" x14ac:dyDescent="0.2">
      <c r="E1881" s="8"/>
      <c r="F1881" s="8"/>
      <c r="H1881" s="9"/>
      <c r="I1881" s="9"/>
    </row>
    <row r="1882" spans="5:9" x14ac:dyDescent="0.2">
      <c r="E1882" s="8"/>
      <c r="F1882" s="8"/>
      <c r="H1882" s="9"/>
      <c r="I1882" s="9"/>
    </row>
    <row r="1883" spans="5:9" x14ac:dyDescent="0.2">
      <c r="E1883" s="8"/>
      <c r="F1883" s="8"/>
      <c r="H1883" s="9"/>
      <c r="I1883" s="9"/>
    </row>
    <row r="1884" spans="5:9" x14ac:dyDescent="0.2">
      <c r="E1884" s="8"/>
      <c r="F1884" s="8"/>
      <c r="H1884" s="9"/>
      <c r="I1884" s="9"/>
    </row>
    <row r="1885" spans="5:9" x14ac:dyDescent="0.2">
      <c r="E1885" s="8"/>
      <c r="F1885" s="8"/>
      <c r="H1885" s="9"/>
      <c r="I1885" s="9"/>
    </row>
    <row r="1886" spans="5:9" x14ac:dyDescent="0.2">
      <c r="E1886" s="8"/>
      <c r="F1886" s="8"/>
      <c r="H1886" s="9"/>
      <c r="I1886" s="9"/>
    </row>
    <row r="1887" spans="5:9" x14ac:dyDescent="0.2">
      <c r="E1887" s="8"/>
      <c r="F1887" s="8"/>
      <c r="H1887" s="9"/>
      <c r="I1887" s="9"/>
    </row>
    <row r="1888" spans="5:9" x14ac:dyDescent="0.2">
      <c r="E1888" s="8"/>
      <c r="F1888" s="8"/>
      <c r="H1888" s="9"/>
      <c r="I1888" s="9"/>
    </row>
    <row r="1889" spans="5:9" x14ac:dyDescent="0.2">
      <c r="E1889" s="8"/>
      <c r="F1889" s="8"/>
      <c r="H1889" s="9"/>
      <c r="I1889" s="9"/>
    </row>
    <row r="1890" spans="5:9" x14ac:dyDescent="0.2">
      <c r="E1890" s="8"/>
      <c r="F1890" s="8"/>
      <c r="H1890" s="9"/>
      <c r="I1890" s="9"/>
    </row>
    <row r="1891" spans="5:9" x14ac:dyDescent="0.2">
      <c r="E1891" s="8"/>
      <c r="F1891" s="8"/>
      <c r="H1891" s="9"/>
      <c r="I1891" s="9"/>
    </row>
    <row r="1892" spans="5:9" x14ac:dyDescent="0.2">
      <c r="E1892" s="8"/>
      <c r="F1892" s="8"/>
      <c r="H1892" s="9"/>
      <c r="I1892" s="9"/>
    </row>
    <row r="1893" spans="5:9" x14ac:dyDescent="0.2">
      <c r="E1893" s="8"/>
      <c r="F1893" s="8"/>
      <c r="H1893" s="9"/>
      <c r="I1893" s="9"/>
    </row>
    <row r="1894" spans="5:9" x14ac:dyDescent="0.2">
      <c r="E1894" s="8"/>
      <c r="F1894" s="8"/>
      <c r="H1894" s="9"/>
      <c r="I1894" s="9"/>
    </row>
    <row r="1895" spans="5:9" x14ac:dyDescent="0.2">
      <c r="E1895" s="8"/>
      <c r="F1895" s="8"/>
      <c r="H1895" s="9"/>
      <c r="I1895" s="9"/>
    </row>
    <row r="1896" spans="5:9" x14ac:dyDescent="0.2">
      <c r="E1896" s="8"/>
      <c r="F1896" s="8"/>
      <c r="H1896" s="9"/>
      <c r="I1896" s="9"/>
    </row>
    <row r="1897" spans="5:9" x14ac:dyDescent="0.2">
      <c r="E1897" s="8"/>
      <c r="F1897" s="8"/>
      <c r="H1897" s="9"/>
      <c r="I1897" s="9"/>
    </row>
    <row r="1898" spans="5:9" x14ac:dyDescent="0.2">
      <c r="E1898" s="8"/>
      <c r="F1898" s="8"/>
      <c r="H1898" s="9"/>
      <c r="I1898" s="9"/>
    </row>
    <row r="1899" spans="5:9" x14ac:dyDescent="0.2">
      <c r="E1899" s="8"/>
      <c r="F1899" s="8"/>
      <c r="H1899" s="9"/>
      <c r="I1899" s="9"/>
    </row>
    <row r="1900" spans="5:9" x14ac:dyDescent="0.2">
      <c r="E1900" s="8"/>
      <c r="F1900" s="8"/>
      <c r="H1900" s="9"/>
      <c r="I1900" s="9"/>
    </row>
    <row r="1901" spans="5:9" x14ac:dyDescent="0.2">
      <c r="E1901" s="8"/>
      <c r="F1901" s="8"/>
      <c r="H1901" s="9"/>
      <c r="I1901" s="9"/>
    </row>
    <row r="1902" spans="5:9" x14ac:dyDescent="0.2">
      <c r="E1902" s="8"/>
      <c r="F1902" s="8"/>
      <c r="H1902" s="9"/>
      <c r="I1902" s="9"/>
    </row>
    <row r="1903" spans="5:9" x14ac:dyDescent="0.2">
      <c r="E1903" s="8"/>
      <c r="F1903" s="8"/>
      <c r="H1903" s="9"/>
      <c r="I1903" s="9"/>
    </row>
    <row r="1904" spans="5:9" x14ac:dyDescent="0.2">
      <c r="E1904" s="8"/>
      <c r="F1904" s="8"/>
      <c r="H1904" s="9"/>
      <c r="I1904" s="9"/>
    </row>
    <row r="1905" spans="5:9" x14ac:dyDescent="0.2">
      <c r="E1905" s="8"/>
      <c r="F1905" s="8"/>
      <c r="H1905" s="9"/>
      <c r="I1905" s="9"/>
    </row>
    <row r="1906" spans="5:9" x14ac:dyDescent="0.2">
      <c r="E1906" s="8"/>
      <c r="F1906" s="8"/>
      <c r="H1906" s="9"/>
      <c r="I1906" s="9"/>
    </row>
    <row r="1907" spans="5:9" x14ac:dyDescent="0.2">
      <c r="E1907" s="8"/>
      <c r="F1907" s="8"/>
      <c r="H1907" s="9"/>
      <c r="I1907" s="9"/>
    </row>
    <row r="1908" spans="5:9" x14ac:dyDescent="0.2">
      <c r="E1908" s="8"/>
      <c r="F1908" s="8"/>
      <c r="H1908" s="9"/>
      <c r="I1908" s="9"/>
    </row>
    <row r="1909" spans="5:9" x14ac:dyDescent="0.2">
      <c r="E1909" s="8"/>
      <c r="F1909" s="8"/>
      <c r="H1909" s="9"/>
      <c r="I1909" s="9"/>
    </row>
    <row r="1910" spans="5:9" x14ac:dyDescent="0.2">
      <c r="E1910" s="8"/>
      <c r="F1910" s="8"/>
      <c r="H1910" s="9"/>
      <c r="I1910" s="9"/>
    </row>
    <row r="1911" spans="5:9" x14ac:dyDescent="0.2">
      <c r="E1911" s="8"/>
      <c r="F1911" s="8"/>
      <c r="H1911" s="9"/>
      <c r="I1911" s="9"/>
    </row>
    <row r="1912" spans="5:9" x14ac:dyDescent="0.2">
      <c r="E1912" s="8"/>
      <c r="F1912" s="8"/>
      <c r="H1912" s="9"/>
      <c r="I1912" s="9"/>
    </row>
    <row r="1913" spans="5:9" x14ac:dyDescent="0.2">
      <c r="E1913" s="8"/>
      <c r="F1913" s="8"/>
      <c r="H1913" s="9"/>
      <c r="I1913" s="9"/>
    </row>
    <row r="1914" spans="5:9" x14ac:dyDescent="0.2">
      <c r="E1914" s="8"/>
      <c r="F1914" s="8"/>
      <c r="H1914" s="9"/>
      <c r="I1914" s="9"/>
    </row>
    <row r="1915" spans="5:9" x14ac:dyDescent="0.2">
      <c r="E1915" s="8"/>
      <c r="F1915" s="8"/>
      <c r="H1915" s="9"/>
      <c r="I1915" s="9"/>
    </row>
    <row r="1916" spans="5:9" x14ac:dyDescent="0.2">
      <c r="E1916" s="8"/>
      <c r="F1916" s="8"/>
      <c r="H1916" s="9"/>
      <c r="I1916" s="9"/>
    </row>
    <row r="1917" spans="5:9" x14ac:dyDescent="0.2">
      <c r="E1917" s="8"/>
      <c r="F1917" s="8"/>
      <c r="H1917" s="9"/>
      <c r="I1917" s="9"/>
    </row>
    <row r="1918" spans="5:9" x14ac:dyDescent="0.2">
      <c r="E1918" s="8"/>
      <c r="F1918" s="8"/>
      <c r="H1918" s="9"/>
      <c r="I1918" s="9"/>
    </row>
    <row r="1919" spans="5:9" x14ac:dyDescent="0.2">
      <c r="E1919" s="8"/>
      <c r="F1919" s="8"/>
      <c r="H1919" s="9"/>
      <c r="I1919" s="9"/>
    </row>
    <row r="1920" spans="5:9" x14ac:dyDescent="0.2">
      <c r="E1920" s="8"/>
      <c r="F1920" s="8"/>
      <c r="H1920" s="9"/>
      <c r="I1920" s="9"/>
    </row>
    <row r="1921" spans="5:9" x14ac:dyDescent="0.2">
      <c r="E1921" s="8"/>
      <c r="F1921" s="8"/>
      <c r="H1921" s="9"/>
      <c r="I1921" s="9"/>
    </row>
    <row r="1922" spans="5:9" x14ac:dyDescent="0.2">
      <c r="E1922" s="8"/>
      <c r="F1922" s="8"/>
      <c r="H1922" s="9"/>
      <c r="I1922" s="9"/>
    </row>
    <row r="1923" spans="5:9" x14ac:dyDescent="0.2">
      <c r="E1923" s="8"/>
      <c r="F1923" s="8"/>
      <c r="H1923" s="9"/>
      <c r="I1923" s="9"/>
    </row>
    <row r="1924" spans="5:9" x14ac:dyDescent="0.2">
      <c r="E1924" s="8"/>
      <c r="F1924" s="8"/>
      <c r="H1924" s="9"/>
      <c r="I1924" s="9"/>
    </row>
    <row r="1925" spans="5:9" x14ac:dyDescent="0.2">
      <c r="E1925" s="8"/>
      <c r="F1925" s="8"/>
      <c r="H1925" s="9"/>
      <c r="I1925" s="9"/>
    </row>
    <row r="1926" spans="5:9" x14ac:dyDescent="0.2">
      <c r="E1926" s="8"/>
      <c r="F1926" s="8"/>
      <c r="H1926" s="9"/>
      <c r="I1926" s="9"/>
    </row>
    <row r="1927" spans="5:9" x14ac:dyDescent="0.2">
      <c r="E1927" s="8"/>
      <c r="F1927" s="8"/>
      <c r="H1927" s="9"/>
      <c r="I1927" s="9"/>
    </row>
    <row r="1928" spans="5:9" x14ac:dyDescent="0.2">
      <c r="E1928" s="8"/>
      <c r="F1928" s="8"/>
      <c r="H1928" s="9"/>
      <c r="I1928" s="9"/>
    </row>
    <row r="1929" spans="5:9" x14ac:dyDescent="0.2">
      <c r="E1929" s="8"/>
      <c r="F1929" s="8"/>
      <c r="H1929" s="9"/>
      <c r="I1929" s="9"/>
    </row>
    <row r="1930" spans="5:9" x14ac:dyDescent="0.2">
      <c r="E1930" s="8"/>
      <c r="F1930" s="8"/>
      <c r="H1930" s="9"/>
      <c r="I1930" s="9"/>
    </row>
    <row r="1931" spans="5:9" x14ac:dyDescent="0.2">
      <c r="E1931" s="8"/>
      <c r="F1931" s="8"/>
      <c r="H1931" s="9"/>
      <c r="I1931" s="9"/>
    </row>
    <row r="1932" spans="5:9" x14ac:dyDescent="0.2">
      <c r="E1932" s="8"/>
      <c r="F1932" s="8"/>
      <c r="H1932" s="9"/>
      <c r="I1932" s="9"/>
    </row>
    <row r="1933" spans="5:9" x14ac:dyDescent="0.2">
      <c r="E1933" s="8"/>
      <c r="F1933" s="8"/>
      <c r="H1933" s="9"/>
      <c r="I1933" s="9"/>
    </row>
    <row r="1934" spans="5:9" x14ac:dyDescent="0.2">
      <c r="E1934" s="8"/>
      <c r="F1934" s="8"/>
      <c r="H1934" s="9"/>
      <c r="I1934" s="9"/>
    </row>
    <row r="1935" spans="5:9" x14ac:dyDescent="0.2">
      <c r="E1935" s="8"/>
      <c r="F1935" s="8"/>
      <c r="H1935" s="9"/>
      <c r="I1935" s="9"/>
    </row>
    <row r="1936" spans="5:9" x14ac:dyDescent="0.2">
      <c r="E1936" s="8"/>
      <c r="F1936" s="8"/>
      <c r="H1936" s="9"/>
      <c r="I1936" s="9"/>
    </row>
    <row r="1937" spans="5:9" x14ac:dyDescent="0.2">
      <c r="E1937" s="8"/>
      <c r="F1937" s="8"/>
      <c r="H1937" s="9"/>
      <c r="I1937" s="9"/>
    </row>
    <row r="1938" spans="5:9" x14ac:dyDescent="0.2">
      <c r="E1938" s="8"/>
      <c r="F1938" s="8"/>
      <c r="H1938" s="9"/>
      <c r="I1938" s="9"/>
    </row>
    <row r="1939" spans="5:9" x14ac:dyDescent="0.2">
      <c r="E1939" s="8"/>
      <c r="F1939" s="8"/>
      <c r="H1939" s="9"/>
      <c r="I1939" s="9"/>
    </row>
    <row r="1940" spans="5:9" x14ac:dyDescent="0.2">
      <c r="E1940" s="8"/>
      <c r="F1940" s="8"/>
      <c r="H1940" s="9"/>
      <c r="I1940" s="9"/>
    </row>
    <row r="1941" spans="5:9" x14ac:dyDescent="0.2">
      <c r="E1941" s="8"/>
      <c r="F1941" s="8"/>
      <c r="H1941" s="9"/>
      <c r="I1941" s="9"/>
    </row>
    <row r="1942" spans="5:9" x14ac:dyDescent="0.2">
      <c r="E1942" s="8"/>
      <c r="F1942" s="8"/>
      <c r="H1942" s="9"/>
      <c r="I1942" s="9"/>
    </row>
    <row r="1943" spans="5:9" x14ac:dyDescent="0.2">
      <c r="E1943" s="8"/>
      <c r="F1943" s="8"/>
      <c r="H1943" s="9"/>
      <c r="I1943" s="9"/>
    </row>
    <row r="1944" spans="5:9" x14ac:dyDescent="0.2">
      <c r="E1944" s="8"/>
      <c r="F1944" s="8"/>
      <c r="H1944" s="9"/>
      <c r="I1944" s="9"/>
    </row>
    <row r="1945" spans="5:9" x14ac:dyDescent="0.2">
      <c r="E1945" s="8"/>
      <c r="F1945" s="8"/>
      <c r="H1945" s="9"/>
      <c r="I1945" s="9"/>
    </row>
    <row r="1946" spans="5:9" x14ac:dyDescent="0.2">
      <c r="E1946" s="8"/>
      <c r="F1946" s="8"/>
      <c r="H1946" s="9"/>
      <c r="I1946" s="9"/>
    </row>
    <row r="1947" spans="5:9" x14ac:dyDescent="0.2">
      <c r="E1947" s="8"/>
      <c r="F1947" s="8"/>
      <c r="H1947" s="9"/>
      <c r="I1947" s="9"/>
    </row>
    <row r="1948" spans="5:9" x14ac:dyDescent="0.2">
      <c r="E1948" s="8"/>
      <c r="F1948" s="8"/>
      <c r="H1948" s="9"/>
      <c r="I1948" s="9"/>
    </row>
    <row r="1949" spans="5:9" x14ac:dyDescent="0.2">
      <c r="E1949" s="8"/>
      <c r="F1949" s="8"/>
      <c r="H1949" s="9"/>
      <c r="I1949" s="9"/>
    </row>
    <row r="1950" spans="5:9" x14ac:dyDescent="0.2">
      <c r="E1950" s="8"/>
      <c r="F1950" s="8"/>
      <c r="H1950" s="9"/>
      <c r="I1950" s="9"/>
    </row>
    <row r="1951" spans="5:9" x14ac:dyDescent="0.2">
      <c r="E1951" s="8"/>
      <c r="F1951" s="8"/>
      <c r="H1951" s="9"/>
      <c r="I1951" s="9"/>
    </row>
    <row r="1952" spans="5:9" x14ac:dyDescent="0.2">
      <c r="E1952" s="8"/>
      <c r="F1952" s="8"/>
      <c r="H1952" s="9"/>
      <c r="I1952" s="9"/>
    </row>
    <row r="1953" spans="5:9" x14ac:dyDescent="0.2">
      <c r="E1953" s="8"/>
      <c r="F1953" s="8"/>
      <c r="H1953" s="9"/>
      <c r="I1953" s="9"/>
    </row>
    <row r="1954" spans="5:9" x14ac:dyDescent="0.2">
      <c r="E1954" s="8"/>
      <c r="F1954" s="8"/>
      <c r="H1954" s="9"/>
      <c r="I1954" s="9"/>
    </row>
    <row r="1955" spans="5:9" x14ac:dyDescent="0.2">
      <c r="E1955" s="8"/>
      <c r="F1955" s="8"/>
      <c r="H1955" s="9"/>
      <c r="I1955" s="9"/>
    </row>
    <row r="1956" spans="5:9" x14ac:dyDescent="0.2">
      <c r="E1956" s="8"/>
      <c r="F1956" s="8"/>
      <c r="H1956" s="9"/>
      <c r="I1956" s="9"/>
    </row>
    <row r="1957" spans="5:9" x14ac:dyDescent="0.2">
      <c r="E1957" s="8"/>
      <c r="F1957" s="8"/>
      <c r="H1957" s="9"/>
      <c r="I1957" s="9"/>
    </row>
    <row r="1958" spans="5:9" x14ac:dyDescent="0.2">
      <c r="E1958" s="8"/>
      <c r="F1958" s="8"/>
      <c r="H1958" s="9"/>
      <c r="I1958" s="9"/>
    </row>
    <row r="1959" spans="5:9" x14ac:dyDescent="0.2">
      <c r="E1959" s="8"/>
      <c r="F1959" s="8"/>
      <c r="H1959" s="9"/>
      <c r="I1959" s="9"/>
    </row>
    <row r="1960" spans="5:9" x14ac:dyDescent="0.2">
      <c r="E1960" s="8"/>
      <c r="F1960" s="8"/>
      <c r="H1960" s="9"/>
      <c r="I1960" s="9"/>
    </row>
    <row r="1961" spans="5:9" x14ac:dyDescent="0.2">
      <c r="E1961" s="8"/>
      <c r="F1961" s="8"/>
      <c r="H1961" s="9"/>
      <c r="I1961" s="9"/>
    </row>
    <row r="1962" spans="5:9" x14ac:dyDescent="0.2">
      <c r="E1962" s="8"/>
      <c r="F1962" s="8"/>
      <c r="H1962" s="9"/>
      <c r="I1962" s="9"/>
    </row>
    <row r="1963" spans="5:9" x14ac:dyDescent="0.2">
      <c r="E1963" s="8"/>
      <c r="F1963" s="8"/>
      <c r="H1963" s="9"/>
      <c r="I1963" s="9"/>
    </row>
    <row r="1964" spans="5:9" x14ac:dyDescent="0.2">
      <c r="E1964" s="8"/>
      <c r="F1964" s="8"/>
      <c r="H1964" s="9"/>
      <c r="I1964" s="9"/>
    </row>
    <row r="1965" spans="5:9" x14ac:dyDescent="0.2">
      <c r="E1965" s="8"/>
      <c r="F1965" s="8"/>
      <c r="H1965" s="9"/>
      <c r="I1965" s="9"/>
    </row>
    <row r="1966" spans="5:9" x14ac:dyDescent="0.2">
      <c r="E1966" s="8"/>
      <c r="F1966" s="8"/>
      <c r="H1966" s="9"/>
      <c r="I1966" s="9"/>
    </row>
    <row r="1967" spans="5:9" x14ac:dyDescent="0.2">
      <c r="E1967" s="8"/>
      <c r="F1967" s="8"/>
      <c r="H1967" s="9"/>
      <c r="I1967" s="9"/>
    </row>
    <row r="1968" spans="5:9" x14ac:dyDescent="0.2">
      <c r="E1968" s="8"/>
      <c r="F1968" s="8"/>
      <c r="H1968" s="9"/>
      <c r="I1968" s="9"/>
    </row>
    <row r="1969" spans="5:9" x14ac:dyDescent="0.2">
      <c r="E1969" s="8"/>
      <c r="F1969" s="8"/>
      <c r="H1969" s="9"/>
      <c r="I1969" s="9"/>
    </row>
    <row r="1970" spans="5:9" x14ac:dyDescent="0.2">
      <c r="E1970" s="8"/>
      <c r="F1970" s="8"/>
      <c r="H1970" s="9"/>
      <c r="I1970" s="9"/>
    </row>
    <row r="1971" spans="5:9" x14ac:dyDescent="0.2">
      <c r="E1971" s="8"/>
      <c r="F1971" s="8"/>
      <c r="H1971" s="9"/>
      <c r="I1971" s="9"/>
    </row>
    <row r="1972" spans="5:9" x14ac:dyDescent="0.2">
      <c r="E1972" s="8"/>
      <c r="F1972" s="8"/>
      <c r="H1972" s="9"/>
      <c r="I1972" s="9"/>
    </row>
    <row r="1973" spans="5:9" x14ac:dyDescent="0.2">
      <c r="E1973" s="8"/>
      <c r="F1973" s="8"/>
      <c r="H1973" s="9"/>
      <c r="I1973" s="9"/>
    </row>
    <row r="1974" spans="5:9" x14ac:dyDescent="0.2">
      <c r="E1974" s="8"/>
      <c r="F1974" s="8"/>
      <c r="H1974" s="9"/>
      <c r="I1974" s="9"/>
    </row>
    <row r="1975" spans="5:9" x14ac:dyDescent="0.2">
      <c r="E1975" s="8"/>
      <c r="F1975" s="8"/>
      <c r="H1975" s="9"/>
      <c r="I1975" s="9"/>
    </row>
    <row r="1976" spans="5:9" x14ac:dyDescent="0.2">
      <c r="E1976" s="8"/>
      <c r="F1976" s="8"/>
      <c r="H1976" s="9"/>
      <c r="I1976" s="9"/>
    </row>
    <row r="1977" spans="5:9" x14ac:dyDescent="0.2">
      <c r="E1977" s="8"/>
      <c r="F1977" s="8"/>
      <c r="H1977" s="9"/>
      <c r="I1977" s="9"/>
    </row>
    <row r="1978" spans="5:9" x14ac:dyDescent="0.2">
      <c r="E1978" s="8"/>
      <c r="F1978" s="8"/>
      <c r="H1978" s="9"/>
      <c r="I1978" s="9"/>
    </row>
    <row r="1979" spans="5:9" x14ac:dyDescent="0.2">
      <c r="E1979" s="8"/>
      <c r="F1979" s="8"/>
      <c r="H1979" s="9"/>
      <c r="I1979" s="9"/>
    </row>
    <row r="1980" spans="5:9" x14ac:dyDescent="0.2">
      <c r="E1980" s="8"/>
      <c r="F1980" s="8"/>
      <c r="H1980" s="9"/>
      <c r="I1980" s="9"/>
    </row>
    <row r="1981" spans="5:9" x14ac:dyDescent="0.2">
      <c r="E1981" s="8"/>
      <c r="F1981" s="8"/>
      <c r="H1981" s="9"/>
      <c r="I1981" s="9"/>
    </row>
    <row r="1982" spans="5:9" x14ac:dyDescent="0.2">
      <c r="E1982" s="8"/>
      <c r="F1982" s="8"/>
      <c r="H1982" s="9"/>
      <c r="I1982" s="9"/>
    </row>
    <row r="1983" spans="5:9" x14ac:dyDescent="0.2">
      <c r="E1983" s="8"/>
      <c r="F1983" s="8"/>
      <c r="H1983" s="9"/>
      <c r="I1983" s="9"/>
    </row>
    <row r="1984" spans="5:9" x14ac:dyDescent="0.2">
      <c r="E1984" s="8"/>
      <c r="F1984" s="8"/>
      <c r="H1984" s="9"/>
      <c r="I1984" s="9"/>
    </row>
    <row r="1985" spans="5:9" x14ac:dyDescent="0.2">
      <c r="E1985" s="8"/>
      <c r="F1985" s="8"/>
      <c r="H1985" s="9"/>
      <c r="I1985" s="9"/>
    </row>
    <row r="1986" spans="5:9" x14ac:dyDescent="0.2">
      <c r="E1986" s="8"/>
      <c r="F1986" s="8"/>
      <c r="H1986" s="9"/>
      <c r="I1986" s="9"/>
    </row>
    <row r="1987" spans="5:9" x14ac:dyDescent="0.2">
      <c r="E1987" s="8"/>
      <c r="F1987" s="8"/>
      <c r="H1987" s="9"/>
      <c r="I1987" s="9"/>
    </row>
    <row r="1988" spans="5:9" x14ac:dyDescent="0.2">
      <c r="E1988" s="8"/>
      <c r="F1988" s="8"/>
      <c r="H1988" s="9"/>
      <c r="I1988" s="9"/>
    </row>
    <row r="1989" spans="5:9" x14ac:dyDescent="0.2">
      <c r="E1989" s="8"/>
      <c r="F1989" s="8"/>
      <c r="H1989" s="9"/>
      <c r="I1989" s="9"/>
    </row>
    <row r="1990" spans="5:9" x14ac:dyDescent="0.2">
      <c r="E1990" s="8"/>
      <c r="F1990" s="8"/>
      <c r="H1990" s="9"/>
      <c r="I1990" s="9"/>
    </row>
    <row r="1991" spans="5:9" x14ac:dyDescent="0.2">
      <c r="E1991" s="8"/>
      <c r="F1991" s="8"/>
      <c r="H1991" s="9"/>
      <c r="I1991" s="9"/>
    </row>
    <row r="1992" spans="5:9" x14ac:dyDescent="0.2">
      <c r="E1992" s="8"/>
      <c r="F1992" s="8"/>
      <c r="H1992" s="9"/>
      <c r="I1992" s="9"/>
    </row>
    <row r="1993" spans="5:9" x14ac:dyDescent="0.2">
      <c r="E1993" s="8"/>
      <c r="F1993" s="8"/>
      <c r="H1993" s="9"/>
      <c r="I1993" s="9"/>
    </row>
    <row r="1994" spans="5:9" x14ac:dyDescent="0.2">
      <c r="E1994" s="8"/>
      <c r="F1994" s="8"/>
      <c r="H1994" s="9"/>
      <c r="I1994" s="9"/>
    </row>
    <row r="1995" spans="5:9" x14ac:dyDescent="0.2">
      <c r="E1995" s="8"/>
      <c r="F1995" s="8"/>
      <c r="H1995" s="9"/>
      <c r="I1995" s="9"/>
    </row>
    <row r="1996" spans="5:9" x14ac:dyDescent="0.2">
      <c r="E1996" s="8"/>
      <c r="F1996" s="8"/>
      <c r="H1996" s="9"/>
      <c r="I1996" s="9"/>
    </row>
    <row r="1997" spans="5:9" x14ac:dyDescent="0.2">
      <c r="E1997" s="8"/>
      <c r="F1997" s="8"/>
      <c r="H1997" s="9"/>
      <c r="I1997" s="9"/>
    </row>
    <row r="1998" spans="5:9" x14ac:dyDescent="0.2">
      <c r="E1998" s="8"/>
      <c r="F1998" s="8"/>
      <c r="H1998" s="9"/>
      <c r="I1998" s="9"/>
    </row>
    <row r="1999" spans="5:9" x14ac:dyDescent="0.2">
      <c r="E1999" s="8"/>
      <c r="F1999" s="8"/>
      <c r="H1999" s="9"/>
      <c r="I1999" s="9"/>
    </row>
    <row r="2000" spans="5:9" x14ac:dyDescent="0.2">
      <c r="E2000" s="8"/>
      <c r="F2000" s="8"/>
      <c r="H2000" s="9"/>
      <c r="I2000" s="9"/>
    </row>
    <row r="2001" spans="5:9" x14ac:dyDescent="0.2">
      <c r="E2001" s="8"/>
      <c r="F2001" s="8"/>
      <c r="H2001" s="9"/>
      <c r="I2001" s="9"/>
    </row>
    <row r="2002" spans="5:9" x14ac:dyDescent="0.2">
      <c r="E2002" s="8"/>
      <c r="F2002" s="8"/>
      <c r="H2002" s="9"/>
      <c r="I2002" s="9"/>
    </row>
    <row r="2003" spans="5:9" x14ac:dyDescent="0.2">
      <c r="E2003" s="8"/>
      <c r="F2003" s="8"/>
      <c r="H2003" s="9"/>
      <c r="I2003" s="9"/>
    </row>
    <row r="2004" spans="5:9" x14ac:dyDescent="0.2">
      <c r="E2004" s="8"/>
      <c r="F2004" s="8"/>
      <c r="H2004" s="9"/>
      <c r="I2004" s="9"/>
    </row>
    <row r="2005" spans="5:9" x14ac:dyDescent="0.2">
      <c r="E2005" s="8"/>
      <c r="F2005" s="8"/>
      <c r="H2005" s="9"/>
      <c r="I2005" s="9"/>
    </row>
    <row r="2006" spans="5:9" x14ac:dyDescent="0.2">
      <c r="E2006" s="8"/>
      <c r="F2006" s="8"/>
      <c r="H2006" s="9"/>
      <c r="I2006" s="9"/>
    </row>
    <row r="2007" spans="5:9" x14ac:dyDescent="0.2">
      <c r="E2007" s="8"/>
      <c r="F2007" s="8"/>
      <c r="H2007" s="9"/>
      <c r="I2007" s="9"/>
    </row>
    <row r="2008" spans="5:9" x14ac:dyDescent="0.2">
      <c r="E2008" s="8"/>
      <c r="F2008" s="8"/>
      <c r="H2008" s="9"/>
      <c r="I2008" s="9"/>
    </row>
    <row r="2009" spans="5:9" x14ac:dyDescent="0.2">
      <c r="E2009" s="8"/>
      <c r="F2009" s="8"/>
      <c r="H2009" s="9"/>
      <c r="I2009" s="9"/>
    </row>
    <row r="2010" spans="5:9" x14ac:dyDescent="0.2">
      <c r="E2010" s="8"/>
      <c r="F2010" s="8"/>
      <c r="H2010" s="9"/>
      <c r="I2010" s="9"/>
    </row>
    <row r="2011" spans="5:9" x14ac:dyDescent="0.2">
      <c r="E2011" s="8"/>
      <c r="F2011" s="8"/>
      <c r="H2011" s="9"/>
      <c r="I2011" s="9"/>
    </row>
    <row r="2012" spans="5:9" x14ac:dyDescent="0.2">
      <c r="E2012" s="8"/>
      <c r="F2012" s="8"/>
      <c r="H2012" s="9"/>
      <c r="I2012" s="9"/>
    </row>
    <row r="2013" spans="5:9" x14ac:dyDescent="0.2">
      <c r="E2013" s="8"/>
      <c r="F2013" s="8"/>
      <c r="H2013" s="9"/>
      <c r="I2013" s="9"/>
    </row>
    <row r="2014" spans="5:9" x14ac:dyDescent="0.2">
      <c r="E2014" s="8"/>
      <c r="F2014" s="8"/>
      <c r="H2014" s="9"/>
      <c r="I2014" s="9"/>
    </row>
    <row r="2015" spans="5:9" x14ac:dyDescent="0.2">
      <c r="E2015" s="8"/>
      <c r="F2015" s="8"/>
      <c r="H2015" s="9"/>
      <c r="I2015" s="9"/>
    </row>
    <row r="2016" spans="5:9" x14ac:dyDescent="0.2">
      <c r="E2016" s="8"/>
      <c r="F2016" s="8"/>
      <c r="H2016" s="9"/>
      <c r="I2016" s="9"/>
    </row>
    <row r="2017" spans="5:9" x14ac:dyDescent="0.2">
      <c r="E2017" s="8"/>
      <c r="F2017" s="8"/>
      <c r="H2017" s="9"/>
      <c r="I2017" s="9"/>
    </row>
    <row r="2018" spans="5:9" x14ac:dyDescent="0.2">
      <c r="E2018" s="8"/>
      <c r="F2018" s="8"/>
      <c r="H2018" s="9"/>
      <c r="I2018" s="9"/>
    </row>
    <row r="2019" spans="5:9" x14ac:dyDescent="0.2">
      <c r="E2019" s="8"/>
      <c r="F2019" s="8"/>
      <c r="H2019" s="9"/>
      <c r="I2019" s="9"/>
    </row>
    <row r="2020" spans="5:9" x14ac:dyDescent="0.2">
      <c r="E2020" s="8"/>
      <c r="F2020" s="8"/>
      <c r="H2020" s="9"/>
      <c r="I2020" s="9"/>
    </row>
    <row r="2021" spans="5:9" x14ac:dyDescent="0.2">
      <c r="E2021" s="8"/>
      <c r="F2021" s="8"/>
      <c r="H2021" s="9"/>
      <c r="I2021" s="9"/>
    </row>
    <row r="2022" spans="5:9" x14ac:dyDescent="0.2">
      <c r="E2022" s="8"/>
      <c r="F2022" s="8"/>
      <c r="H2022" s="9"/>
      <c r="I2022" s="9"/>
    </row>
    <row r="2023" spans="5:9" x14ac:dyDescent="0.2">
      <c r="E2023" s="8"/>
      <c r="F2023" s="8"/>
      <c r="H2023" s="9"/>
      <c r="I2023" s="9"/>
    </row>
    <row r="2024" spans="5:9" x14ac:dyDescent="0.2">
      <c r="E2024" s="8"/>
      <c r="F2024" s="8"/>
      <c r="H2024" s="9"/>
      <c r="I2024" s="9"/>
    </row>
    <row r="2025" spans="5:9" x14ac:dyDescent="0.2">
      <c r="E2025" s="8"/>
      <c r="F2025" s="8"/>
      <c r="H2025" s="9"/>
      <c r="I2025" s="9"/>
    </row>
    <row r="2026" spans="5:9" x14ac:dyDescent="0.2">
      <c r="E2026" s="8"/>
      <c r="F2026" s="8"/>
      <c r="H2026" s="9"/>
      <c r="I2026" s="9"/>
    </row>
    <row r="2027" spans="5:9" x14ac:dyDescent="0.2">
      <c r="E2027" s="8"/>
      <c r="F2027" s="8"/>
      <c r="H2027" s="9"/>
      <c r="I2027" s="9"/>
    </row>
    <row r="2028" spans="5:9" x14ac:dyDescent="0.2">
      <c r="E2028" s="8"/>
      <c r="F2028" s="8"/>
      <c r="H2028" s="9"/>
      <c r="I2028" s="9"/>
    </row>
    <row r="2029" spans="5:9" x14ac:dyDescent="0.2">
      <c r="E2029" s="8"/>
      <c r="F2029" s="8"/>
      <c r="H2029" s="9"/>
      <c r="I2029" s="9"/>
    </row>
    <row r="2030" spans="5:9" x14ac:dyDescent="0.2">
      <c r="E2030" s="8"/>
      <c r="F2030" s="8"/>
      <c r="H2030" s="9"/>
      <c r="I2030" s="9"/>
    </row>
    <row r="2031" spans="5:9" x14ac:dyDescent="0.2">
      <c r="E2031" s="8"/>
      <c r="F2031" s="8"/>
      <c r="H2031" s="9"/>
      <c r="I2031" s="9"/>
    </row>
    <row r="2032" spans="5:9" x14ac:dyDescent="0.2">
      <c r="E2032" s="8"/>
      <c r="F2032" s="8"/>
      <c r="H2032" s="9"/>
      <c r="I2032" s="9"/>
    </row>
    <row r="2033" spans="5:9" x14ac:dyDescent="0.2">
      <c r="E2033" s="8"/>
      <c r="F2033" s="8"/>
      <c r="H2033" s="9"/>
      <c r="I2033" s="9"/>
    </row>
    <row r="2034" spans="5:9" x14ac:dyDescent="0.2">
      <c r="E2034" s="8"/>
      <c r="F2034" s="8"/>
      <c r="H2034" s="9"/>
      <c r="I2034" s="9"/>
    </row>
    <row r="2035" spans="5:9" x14ac:dyDescent="0.2">
      <c r="E2035" s="8"/>
      <c r="F2035" s="8"/>
      <c r="H2035" s="9"/>
      <c r="I2035" s="9"/>
    </row>
    <row r="2036" spans="5:9" x14ac:dyDescent="0.2">
      <c r="E2036" s="8"/>
      <c r="F2036" s="8"/>
      <c r="H2036" s="9"/>
      <c r="I2036" s="9"/>
    </row>
    <row r="2037" spans="5:9" x14ac:dyDescent="0.2">
      <c r="E2037" s="8"/>
      <c r="F2037" s="8"/>
      <c r="H2037" s="9"/>
      <c r="I2037" s="9"/>
    </row>
    <row r="2038" spans="5:9" x14ac:dyDescent="0.2">
      <c r="E2038" s="8"/>
      <c r="F2038" s="8"/>
      <c r="H2038" s="9"/>
      <c r="I2038" s="9"/>
    </row>
    <row r="2039" spans="5:9" x14ac:dyDescent="0.2">
      <c r="E2039" s="8"/>
      <c r="F2039" s="8"/>
      <c r="H2039" s="9"/>
      <c r="I2039" s="9"/>
    </row>
    <row r="2040" spans="5:9" x14ac:dyDescent="0.2">
      <c r="E2040" s="8"/>
      <c r="F2040" s="8"/>
      <c r="H2040" s="9"/>
      <c r="I2040" s="9"/>
    </row>
    <row r="2041" spans="5:9" x14ac:dyDescent="0.2">
      <c r="E2041" s="8"/>
      <c r="F2041" s="8"/>
      <c r="H2041" s="9"/>
      <c r="I2041" s="9"/>
    </row>
    <row r="2042" spans="5:9" x14ac:dyDescent="0.2">
      <c r="E2042" s="8"/>
      <c r="F2042" s="8"/>
      <c r="H2042" s="9"/>
      <c r="I2042" s="9"/>
    </row>
    <row r="2043" spans="5:9" x14ac:dyDescent="0.2">
      <c r="E2043" s="8"/>
      <c r="F2043" s="8"/>
      <c r="H2043" s="9"/>
      <c r="I2043" s="9"/>
    </row>
    <row r="2044" spans="5:9" x14ac:dyDescent="0.2">
      <c r="E2044" s="8"/>
      <c r="F2044" s="8"/>
      <c r="H2044" s="9"/>
      <c r="I2044" s="9"/>
    </row>
    <row r="2045" spans="5:9" x14ac:dyDescent="0.2">
      <c r="E2045" s="8"/>
      <c r="F2045" s="8"/>
      <c r="H2045" s="9"/>
      <c r="I2045" s="9"/>
    </row>
    <row r="2046" spans="5:9" x14ac:dyDescent="0.2">
      <c r="E2046" s="8"/>
      <c r="F2046" s="8"/>
      <c r="H2046" s="9"/>
      <c r="I2046" s="9"/>
    </row>
    <row r="2047" spans="5:9" x14ac:dyDescent="0.2">
      <c r="E2047" s="8"/>
      <c r="F2047" s="8"/>
      <c r="H2047" s="9"/>
      <c r="I2047" s="9"/>
    </row>
    <row r="2048" spans="5:9" x14ac:dyDescent="0.2">
      <c r="E2048" s="8"/>
      <c r="F2048" s="8"/>
      <c r="H2048" s="9"/>
      <c r="I2048" s="9"/>
    </row>
    <row r="2049" spans="5:9" x14ac:dyDescent="0.2">
      <c r="E2049" s="8"/>
      <c r="F2049" s="8"/>
      <c r="H2049" s="9"/>
      <c r="I2049" s="9"/>
    </row>
    <row r="2050" spans="5:9" x14ac:dyDescent="0.2">
      <c r="E2050" s="8"/>
      <c r="F2050" s="8"/>
      <c r="H2050" s="9"/>
      <c r="I2050" s="9"/>
    </row>
    <row r="2051" spans="5:9" x14ac:dyDescent="0.2">
      <c r="E2051" s="8"/>
      <c r="F2051" s="8"/>
      <c r="H2051" s="9"/>
      <c r="I2051" s="9"/>
    </row>
    <row r="2052" spans="5:9" x14ac:dyDescent="0.2">
      <c r="E2052" s="8"/>
      <c r="F2052" s="8"/>
      <c r="H2052" s="9"/>
      <c r="I2052" s="9"/>
    </row>
    <row r="2053" spans="5:9" x14ac:dyDescent="0.2">
      <c r="E2053" s="8"/>
      <c r="F2053" s="8"/>
      <c r="H2053" s="9"/>
      <c r="I2053" s="9"/>
    </row>
    <row r="2054" spans="5:9" x14ac:dyDescent="0.2">
      <c r="E2054" s="8"/>
      <c r="F2054" s="8"/>
      <c r="H2054" s="9"/>
      <c r="I2054" s="9"/>
    </row>
    <row r="2055" spans="5:9" x14ac:dyDescent="0.2">
      <c r="E2055" s="8"/>
      <c r="F2055" s="8"/>
      <c r="H2055" s="9"/>
      <c r="I2055" s="9"/>
    </row>
    <row r="2056" spans="5:9" x14ac:dyDescent="0.2">
      <c r="E2056" s="8"/>
      <c r="F2056" s="8"/>
      <c r="H2056" s="9"/>
      <c r="I2056" s="9"/>
    </row>
    <row r="2057" spans="5:9" x14ac:dyDescent="0.2">
      <c r="E2057" s="8"/>
      <c r="F2057" s="8"/>
      <c r="H2057" s="9"/>
      <c r="I2057" s="9"/>
    </row>
    <row r="2058" spans="5:9" x14ac:dyDescent="0.2">
      <c r="E2058" s="8"/>
      <c r="F2058" s="8"/>
      <c r="H2058" s="9"/>
      <c r="I2058" s="9"/>
    </row>
    <row r="2059" spans="5:9" x14ac:dyDescent="0.2">
      <c r="E2059" s="8"/>
      <c r="F2059" s="8"/>
      <c r="H2059" s="9"/>
      <c r="I2059" s="9"/>
    </row>
    <row r="2060" spans="5:9" x14ac:dyDescent="0.2">
      <c r="E2060" s="8"/>
      <c r="F2060" s="8"/>
      <c r="H2060" s="9"/>
      <c r="I2060" s="9"/>
    </row>
    <row r="2061" spans="5:9" x14ac:dyDescent="0.2">
      <c r="E2061" s="8"/>
      <c r="F2061" s="8"/>
      <c r="H2061" s="9"/>
      <c r="I2061" s="9"/>
    </row>
    <row r="2062" spans="5:9" x14ac:dyDescent="0.2">
      <c r="E2062" s="8"/>
      <c r="F2062" s="8"/>
      <c r="H2062" s="9"/>
      <c r="I2062" s="9"/>
    </row>
    <row r="2063" spans="5:9" x14ac:dyDescent="0.2">
      <c r="E2063" s="8"/>
      <c r="F2063" s="8"/>
      <c r="H2063" s="9"/>
      <c r="I2063" s="9"/>
    </row>
    <row r="2064" spans="5:9" x14ac:dyDescent="0.2">
      <c r="E2064" s="8"/>
      <c r="F2064" s="8"/>
      <c r="H2064" s="9"/>
      <c r="I2064" s="9"/>
    </row>
    <row r="2065" spans="5:9" x14ac:dyDescent="0.2">
      <c r="E2065" s="8"/>
      <c r="F2065" s="8"/>
      <c r="H2065" s="9"/>
      <c r="I2065" s="9"/>
    </row>
    <row r="2066" spans="5:9" x14ac:dyDescent="0.2">
      <c r="E2066" s="8"/>
      <c r="F2066" s="8"/>
      <c r="H2066" s="9"/>
      <c r="I2066" s="9"/>
    </row>
    <row r="2067" spans="5:9" x14ac:dyDescent="0.2">
      <c r="E2067" s="8"/>
      <c r="F2067" s="8"/>
      <c r="H2067" s="9"/>
      <c r="I2067" s="9"/>
    </row>
    <row r="2068" spans="5:9" x14ac:dyDescent="0.2">
      <c r="E2068" s="8"/>
      <c r="F2068" s="8"/>
      <c r="H2068" s="9"/>
      <c r="I2068" s="9"/>
    </row>
    <row r="2069" spans="5:9" x14ac:dyDescent="0.2">
      <c r="E2069" s="8"/>
      <c r="F2069" s="8"/>
      <c r="H2069" s="9"/>
      <c r="I2069" s="9"/>
    </row>
    <row r="2070" spans="5:9" x14ac:dyDescent="0.2">
      <c r="E2070" s="8"/>
      <c r="F2070" s="8"/>
      <c r="H2070" s="9"/>
      <c r="I2070" s="9"/>
    </row>
    <row r="2071" spans="5:9" x14ac:dyDescent="0.2">
      <c r="E2071" s="8"/>
      <c r="F2071" s="8"/>
      <c r="H2071" s="9"/>
      <c r="I2071" s="9"/>
    </row>
    <row r="2072" spans="5:9" x14ac:dyDescent="0.2">
      <c r="E2072" s="8"/>
      <c r="F2072" s="8"/>
      <c r="H2072" s="9"/>
      <c r="I2072" s="9"/>
    </row>
    <row r="2073" spans="5:9" x14ac:dyDescent="0.2">
      <c r="E2073" s="8"/>
      <c r="F2073" s="8"/>
      <c r="H2073" s="9"/>
      <c r="I2073" s="9"/>
    </row>
    <row r="2074" spans="5:9" x14ac:dyDescent="0.2">
      <c r="E2074" s="8"/>
      <c r="F2074" s="8"/>
      <c r="H2074" s="9"/>
      <c r="I2074" s="9"/>
    </row>
    <row r="2075" spans="5:9" x14ac:dyDescent="0.2">
      <c r="E2075" s="8"/>
      <c r="F2075" s="8"/>
      <c r="H2075" s="9"/>
      <c r="I2075" s="9"/>
    </row>
    <row r="2076" spans="5:9" x14ac:dyDescent="0.2">
      <c r="E2076" s="8"/>
      <c r="F2076" s="8"/>
      <c r="H2076" s="9"/>
      <c r="I2076" s="9"/>
    </row>
    <row r="2077" spans="5:9" x14ac:dyDescent="0.2">
      <c r="E2077" s="8"/>
      <c r="F2077" s="8"/>
      <c r="H2077" s="9"/>
      <c r="I2077" s="9"/>
    </row>
    <row r="2078" spans="5:9" x14ac:dyDescent="0.2">
      <c r="E2078" s="8"/>
      <c r="F2078" s="8"/>
      <c r="H2078" s="9"/>
      <c r="I2078" s="9"/>
    </row>
    <row r="2079" spans="5:9" x14ac:dyDescent="0.2">
      <c r="E2079" s="8"/>
      <c r="F2079" s="8"/>
      <c r="H2079" s="9"/>
      <c r="I2079" s="9"/>
    </row>
    <row r="2080" spans="5:9" x14ac:dyDescent="0.2">
      <c r="E2080" s="8"/>
      <c r="F2080" s="8"/>
      <c r="H2080" s="9"/>
      <c r="I2080" s="9"/>
    </row>
    <row r="2081" spans="5:9" x14ac:dyDescent="0.2">
      <c r="E2081" s="8"/>
      <c r="F2081" s="8"/>
      <c r="H2081" s="9"/>
      <c r="I2081" s="9"/>
    </row>
    <row r="2082" spans="5:9" x14ac:dyDescent="0.2">
      <c r="E2082" s="8"/>
      <c r="F2082" s="8"/>
      <c r="H2082" s="9"/>
      <c r="I2082" s="9"/>
    </row>
    <row r="2083" spans="5:9" x14ac:dyDescent="0.2">
      <c r="E2083" s="8"/>
      <c r="F2083" s="8"/>
      <c r="H2083" s="9"/>
      <c r="I2083" s="9"/>
    </row>
    <row r="2084" spans="5:9" x14ac:dyDescent="0.2">
      <c r="E2084" s="8"/>
      <c r="F2084" s="8"/>
      <c r="H2084" s="9"/>
      <c r="I2084" s="9"/>
    </row>
    <row r="2085" spans="5:9" x14ac:dyDescent="0.2">
      <c r="E2085" s="8"/>
      <c r="F2085" s="8"/>
      <c r="H2085" s="9"/>
      <c r="I2085" s="9"/>
    </row>
    <row r="2086" spans="5:9" x14ac:dyDescent="0.2">
      <c r="E2086" s="8"/>
      <c r="F2086" s="8"/>
      <c r="H2086" s="9"/>
      <c r="I2086" s="9"/>
    </row>
    <row r="2087" spans="5:9" x14ac:dyDescent="0.2">
      <c r="E2087" s="8"/>
      <c r="F2087" s="8"/>
      <c r="H2087" s="9"/>
      <c r="I2087" s="9"/>
    </row>
    <row r="2088" spans="5:9" x14ac:dyDescent="0.2">
      <c r="E2088" s="8"/>
      <c r="F2088" s="8"/>
      <c r="H2088" s="9"/>
      <c r="I2088" s="9"/>
    </row>
    <row r="2089" spans="5:9" x14ac:dyDescent="0.2">
      <c r="E2089" s="8"/>
      <c r="F2089" s="8"/>
      <c r="H2089" s="9"/>
      <c r="I2089" s="9"/>
    </row>
    <row r="2090" spans="5:9" x14ac:dyDescent="0.2">
      <c r="E2090" s="8"/>
      <c r="F2090" s="8"/>
      <c r="H2090" s="9"/>
      <c r="I2090" s="9"/>
    </row>
    <row r="2091" spans="5:9" x14ac:dyDescent="0.2">
      <c r="E2091" s="8"/>
      <c r="F2091" s="8"/>
      <c r="H2091" s="9"/>
      <c r="I2091" s="9"/>
    </row>
    <row r="2092" spans="5:9" x14ac:dyDescent="0.2">
      <c r="E2092" s="8"/>
      <c r="F2092" s="8"/>
      <c r="H2092" s="9"/>
      <c r="I2092" s="9"/>
    </row>
    <row r="2093" spans="5:9" x14ac:dyDescent="0.2">
      <c r="E2093" s="8"/>
      <c r="F2093" s="8"/>
      <c r="H2093" s="9"/>
      <c r="I2093" s="9"/>
    </row>
    <row r="2094" spans="5:9" x14ac:dyDescent="0.2">
      <c r="E2094" s="8"/>
      <c r="F2094" s="8"/>
      <c r="H2094" s="9"/>
      <c r="I2094" s="9"/>
    </row>
    <row r="2095" spans="5:9" x14ac:dyDescent="0.2">
      <c r="E2095" s="8"/>
      <c r="F2095" s="8"/>
      <c r="H2095" s="9"/>
      <c r="I2095" s="9"/>
    </row>
    <row r="2096" spans="5:9" x14ac:dyDescent="0.2">
      <c r="E2096" s="8"/>
      <c r="F2096" s="8"/>
      <c r="H2096" s="9"/>
      <c r="I2096" s="9"/>
    </row>
    <row r="2097" spans="5:9" x14ac:dyDescent="0.2">
      <c r="E2097" s="8"/>
      <c r="F2097" s="8"/>
      <c r="H2097" s="9"/>
      <c r="I2097" s="9"/>
    </row>
    <row r="2098" spans="5:9" x14ac:dyDescent="0.2">
      <c r="E2098" s="8"/>
      <c r="F2098" s="8"/>
      <c r="H2098" s="9"/>
      <c r="I2098" s="9"/>
    </row>
    <row r="2099" spans="5:9" x14ac:dyDescent="0.2">
      <c r="E2099" s="8"/>
      <c r="F2099" s="8"/>
      <c r="H2099" s="9"/>
      <c r="I2099" s="9"/>
    </row>
    <row r="2100" spans="5:9" x14ac:dyDescent="0.2">
      <c r="E2100" s="8"/>
      <c r="F2100" s="8"/>
      <c r="H2100" s="9"/>
      <c r="I2100" s="9"/>
    </row>
    <row r="2101" spans="5:9" x14ac:dyDescent="0.2">
      <c r="E2101" s="8"/>
      <c r="F2101" s="8"/>
      <c r="H2101" s="9"/>
      <c r="I2101" s="9"/>
    </row>
    <row r="2102" spans="5:9" x14ac:dyDescent="0.2">
      <c r="E2102" s="8"/>
      <c r="F2102" s="8"/>
      <c r="H2102" s="9"/>
      <c r="I2102" s="9"/>
    </row>
    <row r="2103" spans="5:9" x14ac:dyDescent="0.2">
      <c r="E2103" s="8"/>
      <c r="F2103" s="8"/>
      <c r="H2103" s="9"/>
      <c r="I2103" s="9"/>
    </row>
    <row r="2104" spans="5:9" x14ac:dyDescent="0.2">
      <c r="E2104" s="8"/>
      <c r="F2104" s="8"/>
      <c r="H2104" s="9"/>
      <c r="I2104" s="9"/>
    </row>
    <row r="2105" spans="5:9" x14ac:dyDescent="0.2">
      <c r="E2105" s="8"/>
      <c r="F2105" s="8"/>
      <c r="H2105" s="9"/>
      <c r="I2105" s="9"/>
    </row>
    <row r="2106" spans="5:9" x14ac:dyDescent="0.2">
      <c r="E2106" s="8"/>
      <c r="F2106" s="8"/>
      <c r="H2106" s="9"/>
      <c r="I2106" s="9"/>
    </row>
    <row r="2107" spans="5:9" x14ac:dyDescent="0.2">
      <c r="E2107" s="8"/>
      <c r="F2107" s="8"/>
      <c r="H2107" s="9"/>
      <c r="I2107" s="9"/>
    </row>
    <row r="2108" spans="5:9" x14ac:dyDescent="0.2">
      <c r="E2108" s="8"/>
      <c r="F2108" s="8"/>
      <c r="H2108" s="9"/>
      <c r="I2108" s="9"/>
    </row>
    <row r="2109" spans="5:9" x14ac:dyDescent="0.2">
      <c r="E2109" s="8"/>
      <c r="F2109" s="8"/>
      <c r="H2109" s="9"/>
      <c r="I2109" s="9"/>
    </row>
    <row r="2110" spans="5:9" x14ac:dyDescent="0.2">
      <c r="E2110" s="8"/>
      <c r="F2110" s="8"/>
      <c r="H2110" s="9"/>
      <c r="I2110" s="9"/>
    </row>
    <row r="2111" spans="5:9" x14ac:dyDescent="0.2">
      <c r="E2111" s="8"/>
      <c r="F2111" s="8"/>
      <c r="H2111" s="9"/>
      <c r="I2111" s="9"/>
    </row>
    <row r="2112" spans="5:9" x14ac:dyDescent="0.2">
      <c r="E2112" s="8"/>
      <c r="F2112" s="8"/>
      <c r="H2112" s="9"/>
      <c r="I2112" s="9"/>
    </row>
    <row r="2113" spans="5:9" x14ac:dyDescent="0.2">
      <c r="E2113" s="8"/>
      <c r="F2113" s="8"/>
      <c r="H2113" s="9"/>
      <c r="I2113" s="9"/>
    </row>
    <row r="2114" spans="5:9" x14ac:dyDescent="0.2">
      <c r="E2114" s="8"/>
      <c r="F2114" s="8"/>
      <c r="H2114" s="9"/>
      <c r="I2114" s="9"/>
    </row>
    <row r="2115" spans="5:9" x14ac:dyDescent="0.2">
      <c r="E2115" s="8"/>
      <c r="F2115" s="8"/>
      <c r="H2115" s="9"/>
      <c r="I2115" s="9"/>
    </row>
    <row r="2116" spans="5:9" x14ac:dyDescent="0.2">
      <c r="E2116" s="8"/>
      <c r="F2116" s="8"/>
      <c r="H2116" s="9"/>
      <c r="I2116" s="9"/>
    </row>
    <row r="2117" spans="5:9" x14ac:dyDescent="0.2">
      <c r="E2117" s="8"/>
      <c r="F2117" s="8"/>
      <c r="H2117" s="9"/>
      <c r="I2117" s="9"/>
    </row>
    <row r="2118" spans="5:9" x14ac:dyDescent="0.2">
      <c r="E2118" s="8"/>
      <c r="F2118" s="8"/>
      <c r="H2118" s="9"/>
      <c r="I2118" s="9"/>
    </row>
    <row r="2119" spans="5:9" x14ac:dyDescent="0.2">
      <c r="E2119" s="8"/>
      <c r="F2119" s="8"/>
      <c r="H2119" s="9"/>
      <c r="I2119" s="9"/>
    </row>
    <row r="2120" spans="5:9" x14ac:dyDescent="0.2">
      <c r="E2120" s="8"/>
      <c r="F2120" s="8"/>
      <c r="H2120" s="9"/>
      <c r="I2120" s="9"/>
    </row>
    <row r="2121" spans="5:9" x14ac:dyDescent="0.2">
      <c r="E2121" s="8"/>
      <c r="F2121" s="8"/>
      <c r="H2121" s="9"/>
      <c r="I2121" s="9"/>
    </row>
    <row r="2122" spans="5:9" x14ac:dyDescent="0.2">
      <c r="E2122" s="8"/>
      <c r="F2122" s="8"/>
      <c r="H2122" s="9"/>
      <c r="I2122" s="9"/>
    </row>
    <row r="2123" spans="5:9" x14ac:dyDescent="0.2">
      <c r="E2123" s="8"/>
      <c r="F2123" s="8"/>
      <c r="H2123" s="9"/>
      <c r="I2123" s="9"/>
    </row>
    <row r="2124" spans="5:9" x14ac:dyDescent="0.2">
      <c r="E2124" s="8"/>
      <c r="F2124" s="8"/>
      <c r="H2124" s="9"/>
      <c r="I2124" s="9"/>
    </row>
    <row r="2125" spans="5:9" x14ac:dyDescent="0.2">
      <c r="E2125" s="8"/>
      <c r="F2125" s="8"/>
      <c r="H2125" s="9"/>
      <c r="I2125" s="9"/>
    </row>
    <row r="2126" spans="5:9" x14ac:dyDescent="0.2">
      <c r="E2126" s="8"/>
      <c r="F2126" s="8"/>
      <c r="H2126" s="9"/>
      <c r="I2126" s="9"/>
    </row>
    <row r="2127" spans="5:9" x14ac:dyDescent="0.2">
      <c r="E2127" s="8"/>
      <c r="F2127" s="8"/>
      <c r="H2127" s="9"/>
      <c r="I2127" s="9"/>
    </row>
    <row r="2128" spans="5:9" x14ac:dyDescent="0.2">
      <c r="E2128" s="8"/>
      <c r="F2128" s="8"/>
      <c r="H2128" s="9"/>
      <c r="I2128" s="9"/>
    </row>
    <row r="2129" spans="5:9" x14ac:dyDescent="0.2">
      <c r="E2129" s="8"/>
      <c r="F2129" s="8"/>
      <c r="H2129" s="9"/>
      <c r="I2129" s="9"/>
    </row>
    <row r="2130" spans="5:9" x14ac:dyDescent="0.2">
      <c r="E2130" s="8"/>
      <c r="F2130" s="8"/>
      <c r="H2130" s="9"/>
      <c r="I2130" s="9"/>
    </row>
    <row r="2131" spans="5:9" x14ac:dyDescent="0.2">
      <c r="E2131" s="8"/>
      <c r="F2131" s="8"/>
      <c r="H2131" s="9"/>
      <c r="I2131" s="9"/>
    </row>
    <row r="2132" spans="5:9" x14ac:dyDescent="0.2">
      <c r="E2132" s="8"/>
      <c r="F2132" s="8"/>
      <c r="H2132" s="9"/>
      <c r="I2132" s="9"/>
    </row>
    <row r="2133" spans="5:9" x14ac:dyDescent="0.2">
      <c r="E2133" s="8"/>
      <c r="F2133" s="8"/>
      <c r="H2133" s="9"/>
      <c r="I2133" s="9"/>
    </row>
    <row r="2134" spans="5:9" x14ac:dyDescent="0.2">
      <c r="E2134" s="8"/>
      <c r="F2134" s="8"/>
      <c r="H2134" s="9"/>
      <c r="I2134" s="9"/>
    </row>
    <row r="2135" spans="5:9" x14ac:dyDescent="0.2">
      <c r="E2135" s="8"/>
      <c r="F2135" s="8"/>
      <c r="H2135" s="9"/>
      <c r="I2135" s="9"/>
    </row>
    <row r="2136" spans="5:9" x14ac:dyDescent="0.2">
      <c r="E2136" s="8"/>
      <c r="F2136" s="8"/>
      <c r="H2136" s="9"/>
      <c r="I2136" s="9"/>
    </row>
    <row r="2137" spans="5:9" x14ac:dyDescent="0.2">
      <c r="E2137" s="8"/>
      <c r="F2137" s="8"/>
      <c r="H2137" s="9"/>
      <c r="I2137" s="9"/>
    </row>
    <row r="2138" spans="5:9" x14ac:dyDescent="0.2">
      <c r="E2138" s="8"/>
      <c r="F2138" s="8"/>
      <c r="H2138" s="9"/>
      <c r="I2138" s="9"/>
    </row>
    <row r="2139" spans="5:9" x14ac:dyDescent="0.2">
      <c r="E2139" s="8"/>
      <c r="F2139" s="8"/>
      <c r="H2139" s="9"/>
      <c r="I2139" s="9"/>
    </row>
    <row r="2140" spans="5:9" x14ac:dyDescent="0.2">
      <c r="E2140" s="8"/>
      <c r="F2140" s="8"/>
      <c r="H2140" s="9"/>
      <c r="I2140" s="9"/>
    </row>
    <row r="2141" spans="5:9" x14ac:dyDescent="0.2">
      <c r="E2141" s="8"/>
      <c r="F2141" s="8"/>
      <c r="H2141" s="9"/>
      <c r="I2141" s="9"/>
    </row>
    <row r="2142" spans="5:9" x14ac:dyDescent="0.2">
      <c r="E2142" s="8"/>
      <c r="F2142" s="8"/>
      <c r="H2142" s="9"/>
      <c r="I2142" s="9"/>
    </row>
    <row r="2143" spans="5:9" x14ac:dyDescent="0.2">
      <c r="E2143" s="8"/>
      <c r="F2143" s="8"/>
      <c r="H2143" s="9"/>
      <c r="I2143" s="9"/>
    </row>
    <row r="2144" spans="5:9" x14ac:dyDescent="0.2">
      <c r="E2144" s="8"/>
      <c r="F2144" s="8"/>
      <c r="H2144" s="9"/>
      <c r="I2144" s="9"/>
    </row>
    <row r="2145" spans="5:9" x14ac:dyDescent="0.2">
      <c r="E2145" s="8"/>
      <c r="F2145" s="8"/>
      <c r="H2145" s="9"/>
      <c r="I2145" s="9"/>
    </row>
    <row r="2146" spans="5:9" x14ac:dyDescent="0.2">
      <c r="E2146" s="8"/>
      <c r="F2146" s="8"/>
      <c r="H2146" s="9"/>
      <c r="I2146" s="9"/>
    </row>
    <row r="2147" spans="5:9" x14ac:dyDescent="0.2">
      <c r="E2147" s="8"/>
      <c r="F2147" s="8"/>
      <c r="H2147" s="9"/>
      <c r="I2147" s="9"/>
    </row>
    <row r="2148" spans="5:9" x14ac:dyDescent="0.2">
      <c r="E2148" s="8"/>
      <c r="F2148" s="8"/>
      <c r="H2148" s="9"/>
      <c r="I2148" s="9"/>
    </row>
    <row r="2149" spans="5:9" x14ac:dyDescent="0.2">
      <c r="E2149" s="8"/>
      <c r="F2149" s="8"/>
      <c r="H2149" s="9"/>
      <c r="I2149" s="9"/>
    </row>
    <row r="2150" spans="5:9" x14ac:dyDescent="0.2">
      <c r="E2150" s="8"/>
      <c r="F2150" s="8"/>
      <c r="H2150" s="9"/>
      <c r="I2150" s="9"/>
    </row>
    <row r="2151" spans="5:9" x14ac:dyDescent="0.2">
      <c r="E2151" s="8"/>
      <c r="F2151" s="8"/>
      <c r="H2151" s="9"/>
      <c r="I2151" s="9"/>
    </row>
    <row r="2152" spans="5:9" x14ac:dyDescent="0.2">
      <c r="E2152" s="8"/>
      <c r="F2152" s="8"/>
      <c r="H2152" s="9"/>
      <c r="I2152" s="9"/>
    </row>
    <row r="2153" spans="5:9" x14ac:dyDescent="0.2">
      <c r="E2153" s="8"/>
      <c r="F2153" s="8"/>
      <c r="H2153" s="9"/>
      <c r="I2153" s="9"/>
    </row>
    <row r="2154" spans="5:9" x14ac:dyDescent="0.2">
      <c r="E2154" s="8"/>
      <c r="F2154" s="8"/>
      <c r="H2154" s="9"/>
      <c r="I2154" s="9"/>
    </row>
    <row r="2155" spans="5:9" x14ac:dyDescent="0.2">
      <c r="E2155" s="8"/>
      <c r="F2155" s="8"/>
      <c r="H2155" s="9"/>
      <c r="I2155" s="9"/>
    </row>
    <row r="2156" spans="5:9" x14ac:dyDescent="0.2">
      <c r="E2156" s="8"/>
      <c r="F2156" s="8"/>
      <c r="H2156" s="9"/>
      <c r="I2156" s="9"/>
    </row>
    <row r="2157" spans="5:9" x14ac:dyDescent="0.2">
      <c r="E2157" s="8"/>
      <c r="F2157" s="8"/>
      <c r="H2157" s="9"/>
      <c r="I2157" s="9"/>
    </row>
    <row r="2158" spans="5:9" x14ac:dyDescent="0.2">
      <c r="E2158" s="8"/>
      <c r="F2158" s="8"/>
      <c r="H2158" s="9"/>
      <c r="I2158" s="9"/>
    </row>
    <row r="2159" spans="5:9" x14ac:dyDescent="0.2">
      <c r="E2159" s="8"/>
      <c r="F2159" s="8"/>
      <c r="H2159" s="9"/>
      <c r="I2159" s="9"/>
    </row>
    <row r="2160" spans="5:9" x14ac:dyDescent="0.2">
      <c r="E2160" s="8"/>
      <c r="F2160" s="8"/>
      <c r="H2160" s="9"/>
      <c r="I2160" s="9"/>
    </row>
    <row r="2161" spans="5:9" x14ac:dyDescent="0.2">
      <c r="E2161" s="8"/>
      <c r="F2161" s="8"/>
      <c r="H2161" s="9"/>
      <c r="I2161" s="9"/>
    </row>
    <row r="2162" spans="5:9" x14ac:dyDescent="0.2">
      <c r="E2162" s="8"/>
      <c r="F2162" s="8"/>
      <c r="H2162" s="9"/>
      <c r="I2162" s="9"/>
    </row>
    <row r="2163" spans="5:9" x14ac:dyDescent="0.2">
      <c r="E2163" s="8"/>
      <c r="F2163" s="8"/>
      <c r="H2163" s="9"/>
      <c r="I2163" s="9"/>
    </row>
    <row r="2164" spans="5:9" x14ac:dyDescent="0.2">
      <c r="E2164" s="8"/>
      <c r="F2164" s="8"/>
      <c r="H2164" s="9"/>
      <c r="I2164" s="9"/>
    </row>
    <row r="2165" spans="5:9" x14ac:dyDescent="0.2">
      <c r="E2165" s="8"/>
      <c r="F2165" s="8"/>
      <c r="H2165" s="9"/>
      <c r="I2165" s="9"/>
    </row>
    <row r="2166" spans="5:9" x14ac:dyDescent="0.2">
      <c r="E2166" s="8"/>
      <c r="F2166" s="8"/>
      <c r="H2166" s="9"/>
      <c r="I2166" s="9"/>
    </row>
    <row r="2167" spans="5:9" x14ac:dyDescent="0.2">
      <c r="E2167" s="8"/>
      <c r="F2167" s="8"/>
      <c r="H2167" s="9"/>
      <c r="I2167" s="9"/>
    </row>
    <row r="2168" spans="5:9" x14ac:dyDescent="0.2">
      <c r="E2168" s="8"/>
      <c r="F2168" s="8"/>
      <c r="H2168" s="9"/>
      <c r="I2168" s="9"/>
    </row>
    <row r="2169" spans="5:9" x14ac:dyDescent="0.2">
      <c r="E2169" s="8"/>
      <c r="F2169" s="8"/>
      <c r="H2169" s="9"/>
      <c r="I2169" s="9"/>
    </row>
    <row r="2170" spans="5:9" x14ac:dyDescent="0.2">
      <c r="E2170" s="8"/>
      <c r="F2170" s="8"/>
      <c r="H2170" s="9"/>
      <c r="I2170" s="9"/>
    </row>
    <row r="2171" spans="5:9" x14ac:dyDescent="0.2">
      <c r="E2171" s="8"/>
      <c r="F2171" s="8"/>
      <c r="H2171" s="9"/>
      <c r="I2171" s="9"/>
    </row>
    <row r="2172" spans="5:9" x14ac:dyDescent="0.2">
      <c r="E2172" s="8"/>
      <c r="F2172" s="8"/>
      <c r="H2172" s="9"/>
      <c r="I2172" s="9"/>
    </row>
    <row r="2173" spans="5:9" x14ac:dyDescent="0.2">
      <c r="E2173" s="8"/>
      <c r="F2173" s="8"/>
      <c r="H2173" s="9"/>
      <c r="I2173" s="9"/>
    </row>
    <row r="2174" spans="5:9" x14ac:dyDescent="0.2">
      <c r="E2174" s="8"/>
      <c r="F2174" s="8"/>
      <c r="H2174" s="9"/>
      <c r="I2174" s="9"/>
    </row>
    <row r="2175" spans="5:9" x14ac:dyDescent="0.2">
      <c r="E2175" s="8"/>
      <c r="F2175" s="8"/>
      <c r="H2175" s="9"/>
      <c r="I2175" s="9"/>
    </row>
    <row r="2176" spans="5:9" x14ac:dyDescent="0.2">
      <c r="E2176" s="8"/>
      <c r="F2176" s="8"/>
      <c r="H2176" s="9"/>
      <c r="I2176" s="9"/>
    </row>
    <row r="2177" spans="5:9" x14ac:dyDescent="0.2">
      <c r="E2177" s="8"/>
      <c r="F2177" s="8"/>
      <c r="H2177" s="9"/>
      <c r="I2177" s="9"/>
    </row>
    <row r="2178" spans="5:9" x14ac:dyDescent="0.2">
      <c r="E2178" s="8"/>
      <c r="F2178" s="8"/>
      <c r="H2178" s="9"/>
      <c r="I2178" s="9"/>
    </row>
    <row r="2179" spans="5:9" x14ac:dyDescent="0.2">
      <c r="E2179" s="8"/>
      <c r="F2179" s="8"/>
      <c r="H2179" s="9"/>
      <c r="I2179" s="9"/>
    </row>
    <row r="2180" spans="5:9" x14ac:dyDescent="0.2">
      <c r="E2180" s="8"/>
      <c r="F2180" s="8"/>
      <c r="H2180" s="9"/>
      <c r="I2180" s="9"/>
    </row>
    <row r="2181" spans="5:9" x14ac:dyDescent="0.2">
      <c r="E2181" s="8"/>
      <c r="F2181" s="8"/>
      <c r="H2181" s="9"/>
      <c r="I2181" s="9"/>
    </row>
    <row r="2182" spans="5:9" x14ac:dyDescent="0.2">
      <c r="E2182" s="8"/>
      <c r="F2182" s="8"/>
      <c r="H2182" s="9"/>
      <c r="I2182" s="9"/>
    </row>
    <row r="2183" spans="5:9" x14ac:dyDescent="0.2">
      <c r="E2183" s="8"/>
      <c r="F2183" s="8"/>
      <c r="H2183" s="9"/>
      <c r="I2183" s="9"/>
    </row>
    <row r="2184" spans="5:9" x14ac:dyDescent="0.2">
      <c r="E2184" s="8"/>
      <c r="F2184" s="8"/>
      <c r="H2184" s="9"/>
      <c r="I2184" s="9"/>
    </row>
    <row r="2185" spans="5:9" x14ac:dyDescent="0.2">
      <c r="E2185" s="8"/>
      <c r="F2185" s="8"/>
      <c r="H2185" s="9"/>
      <c r="I2185" s="9"/>
    </row>
    <row r="2186" spans="5:9" x14ac:dyDescent="0.2">
      <c r="E2186" s="8"/>
      <c r="F2186" s="8"/>
      <c r="H2186" s="9"/>
      <c r="I2186" s="9"/>
    </row>
    <row r="2187" spans="5:9" x14ac:dyDescent="0.2">
      <c r="E2187" s="8"/>
      <c r="F2187" s="8"/>
      <c r="H2187" s="9"/>
      <c r="I2187" s="9"/>
    </row>
    <row r="2188" spans="5:9" x14ac:dyDescent="0.2">
      <c r="E2188" s="8"/>
      <c r="F2188" s="8"/>
      <c r="H2188" s="9"/>
      <c r="I2188" s="9"/>
    </row>
    <row r="2189" spans="5:9" x14ac:dyDescent="0.2">
      <c r="E2189" s="8"/>
      <c r="F2189" s="8"/>
      <c r="H2189" s="9"/>
      <c r="I2189" s="9"/>
    </row>
    <row r="2190" spans="5:9" x14ac:dyDescent="0.2">
      <c r="E2190" s="8"/>
      <c r="F2190" s="8"/>
      <c r="H2190" s="9"/>
      <c r="I2190" s="9"/>
    </row>
    <row r="2191" spans="5:9" x14ac:dyDescent="0.2">
      <c r="E2191" s="8"/>
      <c r="F2191" s="8"/>
      <c r="H2191" s="9"/>
      <c r="I2191" s="9"/>
    </row>
    <row r="2192" spans="5:9" x14ac:dyDescent="0.2">
      <c r="E2192" s="8"/>
      <c r="F2192" s="8"/>
      <c r="H2192" s="9"/>
      <c r="I2192" s="9"/>
    </row>
    <row r="2193" spans="5:9" x14ac:dyDescent="0.2">
      <c r="E2193" s="8"/>
      <c r="F2193" s="8"/>
      <c r="H2193" s="9"/>
      <c r="I2193" s="9"/>
    </row>
    <row r="2194" spans="5:9" x14ac:dyDescent="0.2">
      <c r="E2194" s="8"/>
      <c r="F2194" s="8"/>
      <c r="H2194" s="9"/>
      <c r="I2194" s="9"/>
    </row>
    <row r="2195" spans="5:9" x14ac:dyDescent="0.2">
      <c r="E2195" s="8"/>
      <c r="F2195" s="8"/>
      <c r="H2195" s="9"/>
      <c r="I2195" s="9"/>
    </row>
    <row r="2196" spans="5:9" x14ac:dyDescent="0.2">
      <c r="E2196" s="8"/>
      <c r="F2196" s="8"/>
      <c r="H2196" s="9"/>
      <c r="I2196" s="9"/>
    </row>
    <row r="2197" spans="5:9" x14ac:dyDescent="0.2">
      <c r="E2197" s="8"/>
      <c r="F2197" s="8"/>
      <c r="H2197" s="9"/>
      <c r="I2197" s="9"/>
    </row>
    <row r="2198" spans="5:9" x14ac:dyDescent="0.2">
      <c r="E2198" s="8"/>
      <c r="F2198" s="8"/>
      <c r="H2198" s="9"/>
      <c r="I2198" s="9"/>
    </row>
    <row r="2199" spans="5:9" x14ac:dyDescent="0.2">
      <c r="E2199" s="8"/>
      <c r="F2199" s="8"/>
      <c r="H2199" s="9"/>
      <c r="I2199" s="9"/>
    </row>
    <row r="2200" spans="5:9" x14ac:dyDescent="0.2">
      <c r="E2200" s="8"/>
      <c r="F2200" s="8"/>
      <c r="H2200" s="9"/>
      <c r="I2200" s="9"/>
    </row>
    <row r="2201" spans="5:9" x14ac:dyDescent="0.2">
      <c r="E2201" s="8"/>
      <c r="F2201" s="8"/>
      <c r="H2201" s="9"/>
      <c r="I2201" s="9"/>
    </row>
    <row r="2202" spans="5:9" x14ac:dyDescent="0.2">
      <c r="E2202" s="8"/>
      <c r="F2202" s="8"/>
      <c r="H2202" s="9"/>
      <c r="I2202" s="9"/>
    </row>
    <row r="2203" spans="5:9" x14ac:dyDescent="0.2">
      <c r="E2203" s="8"/>
      <c r="F2203" s="8"/>
      <c r="H2203" s="9"/>
      <c r="I2203" s="9"/>
    </row>
    <row r="2204" spans="5:9" x14ac:dyDescent="0.2">
      <c r="E2204" s="8"/>
      <c r="F2204" s="8"/>
      <c r="H2204" s="9"/>
      <c r="I2204" s="9"/>
    </row>
    <row r="2205" spans="5:9" x14ac:dyDescent="0.2">
      <c r="E2205" s="8"/>
      <c r="F2205" s="8"/>
      <c r="H2205" s="9"/>
      <c r="I2205" s="9"/>
    </row>
    <row r="2206" spans="5:9" x14ac:dyDescent="0.2">
      <c r="E2206" s="8"/>
      <c r="F2206" s="8"/>
      <c r="H2206" s="9"/>
      <c r="I2206" s="9"/>
    </row>
    <row r="2207" spans="5:9" x14ac:dyDescent="0.2">
      <c r="E2207" s="8"/>
      <c r="F2207" s="8"/>
      <c r="H2207" s="9"/>
      <c r="I2207" s="9"/>
    </row>
    <row r="2208" spans="5:9" x14ac:dyDescent="0.2">
      <c r="E2208" s="8"/>
      <c r="F2208" s="8"/>
      <c r="H2208" s="9"/>
      <c r="I2208" s="9"/>
    </row>
    <row r="2209" spans="5:9" x14ac:dyDescent="0.2">
      <c r="E2209" s="8"/>
      <c r="F2209" s="8"/>
      <c r="H2209" s="9"/>
      <c r="I2209" s="9"/>
    </row>
    <row r="2210" spans="5:9" x14ac:dyDescent="0.2">
      <c r="E2210" s="8"/>
      <c r="F2210" s="8"/>
      <c r="H2210" s="9"/>
      <c r="I2210" s="9"/>
    </row>
    <row r="2211" spans="5:9" x14ac:dyDescent="0.2">
      <c r="E2211" s="8"/>
      <c r="F2211" s="8"/>
      <c r="H2211" s="9"/>
      <c r="I2211" s="9"/>
    </row>
    <row r="2212" spans="5:9" x14ac:dyDescent="0.2">
      <c r="E2212" s="8"/>
      <c r="F2212" s="8"/>
      <c r="H2212" s="9"/>
      <c r="I2212" s="9"/>
    </row>
    <row r="2213" spans="5:9" x14ac:dyDescent="0.2">
      <c r="E2213" s="8"/>
      <c r="F2213" s="8"/>
      <c r="H2213" s="9"/>
      <c r="I2213" s="9"/>
    </row>
    <row r="2214" spans="5:9" x14ac:dyDescent="0.2">
      <c r="E2214" s="8"/>
      <c r="F2214" s="8"/>
      <c r="H2214" s="9"/>
      <c r="I2214" s="9"/>
    </row>
    <row r="2215" spans="5:9" x14ac:dyDescent="0.2">
      <c r="E2215" s="8"/>
      <c r="F2215" s="8"/>
      <c r="H2215" s="9"/>
      <c r="I2215" s="9"/>
    </row>
    <row r="2216" spans="5:9" x14ac:dyDescent="0.2">
      <c r="E2216" s="8"/>
      <c r="F2216" s="8"/>
      <c r="H2216" s="9"/>
      <c r="I2216" s="9"/>
    </row>
    <row r="2217" spans="5:9" x14ac:dyDescent="0.2">
      <c r="E2217" s="8"/>
      <c r="F2217" s="8"/>
      <c r="H2217" s="9"/>
      <c r="I2217" s="9"/>
    </row>
    <row r="2218" spans="5:9" x14ac:dyDescent="0.2">
      <c r="E2218" s="8"/>
      <c r="F2218" s="8"/>
      <c r="H2218" s="9"/>
      <c r="I2218" s="9"/>
    </row>
    <row r="2219" spans="5:9" x14ac:dyDescent="0.2">
      <c r="E2219" s="8"/>
      <c r="F2219" s="8"/>
      <c r="H2219" s="9"/>
      <c r="I2219" s="9"/>
    </row>
    <row r="2220" spans="5:9" x14ac:dyDescent="0.2">
      <c r="E2220" s="8"/>
      <c r="F2220" s="8"/>
      <c r="H2220" s="9"/>
      <c r="I2220" s="9"/>
    </row>
    <row r="2221" spans="5:9" x14ac:dyDescent="0.2">
      <c r="E2221" s="8"/>
      <c r="F2221" s="8"/>
      <c r="H2221" s="9"/>
      <c r="I2221" s="9"/>
    </row>
    <row r="2222" spans="5:9" x14ac:dyDescent="0.2">
      <c r="E2222" s="8"/>
      <c r="F2222" s="8"/>
      <c r="H2222" s="9"/>
      <c r="I2222" s="9"/>
    </row>
    <row r="2223" spans="5:9" x14ac:dyDescent="0.2">
      <c r="E2223" s="8"/>
      <c r="F2223" s="8"/>
      <c r="H2223" s="9"/>
      <c r="I2223" s="9"/>
    </row>
    <row r="2224" spans="5:9" x14ac:dyDescent="0.2">
      <c r="E2224" s="8"/>
      <c r="F2224" s="8"/>
      <c r="H2224" s="9"/>
      <c r="I2224" s="9"/>
    </row>
    <row r="2225" spans="5:9" x14ac:dyDescent="0.2">
      <c r="E2225" s="8"/>
      <c r="F2225" s="8"/>
      <c r="H2225" s="9"/>
      <c r="I2225" s="9"/>
    </row>
    <row r="2226" spans="5:9" x14ac:dyDescent="0.2">
      <c r="E2226" s="8"/>
      <c r="F2226" s="8"/>
      <c r="H2226" s="9"/>
      <c r="I2226" s="9"/>
    </row>
    <row r="2227" spans="5:9" x14ac:dyDescent="0.2">
      <c r="E2227" s="8"/>
      <c r="F2227" s="8"/>
      <c r="H2227" s="9"/>
      <c r="I2227" s="9"/>
    </row>
    <row r="2228" spans="5:9" x14ac:dyDescent="0.2">
      <c r="E2228" s="8"/>
      <c r="F2228" s="8"/>
      <c r="H2228" s="9"/>
      <c r="I2228" s="9"/>
    </row>
    <row r="2229" spans="5:9" x14ac:dyDescent="0.2">
      <c r="E2229" s="8"/>
      <c r="F2229" s="8"/>
      <c r="H2229" s="9"/>
      <c r="I2229" s="9"/>
    </row>
    <row r="2230" spans="5:9" x14ac:dyDescent="0.2">
      <c r="E2230" s="8"/>
      <c r="F2230" s="8"/>
      <c r="H2230" s="9"/>
      <c r="I2230" s="9"/>
    </row>
    <row r="2231" spans="5:9" x14ac:dyDescent="0.2">
      <c r="E2231" s="8"/>
      <c r="F2231" s="8"/>
      <c r="H2231" s="9"/>
      <c r="I2231" s="9"/>
    </row>
    <row r="2232" spans="5:9" x14ac:dyDescent="0.2">
      <c r="E2232" s="8"/>
      <c r="F2232" s="8"/>
      <c r="H2232" s="9"/>
      <c r="I2232" s="9"/>
    </row>
    <row r="2233" spans="5:9" x14ac:dyDescent="0.2">
      <c r="E2233" s="8"/>
      <c r="F2233" s="8"/>
      <c r="H2233" s="9"/>
      <c r="I2233" s="9"/>
    </row>
    <row r="2234" spans="5:9" x14ac:dyDescent="0.2">
      <c r="E2234" s="8"/>
      <c r="F2234" s="8"/>
      <c r="H2234" s="9"/>
      <c r="I2234" s="9"/>
    </row>
    <row r="2235" spans="5:9" x14ac:dyDescent="0.2">
      <c r="E2235" s="8"/>
      <c r="F2235" s="8"/>
      <c r="H2235" s="9"/>
      <c r="I2235" s="9"/>
    </row>
    <row r="2236" spans="5:9" x14ac:dyDescent="0.2">
      <c r="E2236" s="8"/>
      <c r="F2236" s="8"/>
      <c r="H2236" s="9"/>
      <c r="I2236" s="9"/>
    </row>
    <row r="2237" spans="5:9" x14ac:dyDescent="0.2">
      <c r="E2237" s="8"/>
      <c r="F2237" s="8"/>
      <c r="H2237" s="9"/>
      <c r="I2237" s="9"/>
    </row>
    <row r="2238" spans="5:9" x14ac:dyDescent="0.2">
      <c r="E2238" s="8"/>
      <c r="F2238" s="8"/>
      <c r="H2238" s="9"/>
      <c r="I2238" s="9"/>
    </row>
    <row r="2239" spans="5:9" x14ac:dyDescent="0.2">
      <c r="E2239" s="8"/>
      <c r="F2239" s="8"/>
      <c r="H2239" s="9"/>
      <c r="I2239" s="9"/>
    </row>
    <row r="2240" spans="5:9" x14ac:dyDescent="0.2">
      <c r="E2240" s="8"/>
      <c r="F2240" s="8"/>
      <c r="H2240" s="9"/>
      <c r="I2240" s="9"/>
    </row>
    <row r="2241" spans="5:9" x14ac:dyDescent="0.2">
      <c r="E2241" s="8"/>
      <c r="F2241" s="8"/>
      <c r="H2241" s="9"/>
      <c r="I2241" s="9"/>
    </row>
    <row r="2242" spans="5:9" x14ac:dyDescent="0.2">
      <c r="E2242" s="8"/>
      <c r="F2242" s="8"/>
      <c r="H2242" s="9"/>
      <c r="I2242" s="9"/>
    </row>
    <row r="2243" spans="5:9" x14ac:dyDescent="0.2">
      <c r="E2243" s="8"/>
      <c r="F2243" s="8"/>
      <c r="H2243" s="9"/>
      <c r="I2243" s="9"/>
    </row>
    <row r="2244" spans="5:9" x14ac:dyDescent="0.2">
      <c r="E2244" s="8"/>
      <c r="F2244" s="8"/>
      <c r="H2244" s="9"/>
      <c r="I2244" s="9"/>
    </row>
    <row r="2245" spans="5:9" x14ac:dyDescent="0.2">
      <c r="E2245" s="8"/>
      <c r="F2245" s="8"/>
      <c r="H2245" s="9"/>
      <c r="I2245" s="9"/>
    </row>
    <row r="2246" spans="5:9" x14ac:dyDescent="0.2">
      <c r="E2246" s="8"/>
      <c r="F2246" s="8"/>
      <c r="H2246" s="9"/>
      <c r="I2246" s="9"/>
    </row>
    <row r="2247" spans="5:9" x14ac:dyDescent="0.2">
      <c r="E2247" s="8"/>
      <c r="F2247" s="8"/>
      <c r="H2247" s="9"/>
      <c r="I2247" s="9"/>
    </row>
    <row r="2248" spans="5:9" x14ac:dyDescent="0.2">
      <c r="E2248" s="8"/>
      <c r="F2248" s="8"/>
      <c r="H2248" s="9"/>
      <c r="I2248" s="9"/>
    </row>
    <row r="2249" spans="5:9" x14ac:dyDescent="0.2">
      <c r="E2249" s="8"/>
      <c r="F2249" s="8"/>
      <c r="H2249" s="9"/>
      <c r="I2249" s="9"/>
    </row>
    <row r="2250" spans="5:9" x14ac:dyDescent="0.2">
      <c r="E2250" s="8"/>
      <c r="F2250" s="8"/>
      <c r="H2250" s="9"/>
      <c r="I2250" s="9"/>
    </row>
    <row r="2251" spans="5:9" x14ac:dyDescent="0.2">
      <c r="E2251" s="8"/>
      <c r="F2251" s="8"/>
      <c r="H2251" s="9"/>
      <c r="I2251" s="9"/>
    </row>
    <row r="2252" spans="5:9" x14ac:dyDescent="0.2">
      <c r="E2252" s="8"/>
      <c r="F2252" s="8"/>
      <c r="H2252" s="9"/>
      <c r="I2252" s="9"/>
    </row>
    <row r="2253" spans="5:9" x14ac:dyDescent="0.2">
      <c r="E2253" s="8"/>
      <c r="F2253" s="8"/>
      <c r="H2253" s="9"/>
      <c r="I2253" s="9"/>
    </row>
    <row r="2254" spans="5:9" x14ac:dyDescent="0.2">
      <c r="E2254" s="8"/>
      <c r="F2254" s="8"/>
      <c r="H2254" s="9"/>
      <c r="I2254" s="9"/>
    </row>
    <row r="2255" spans="5:9" x14ac:dyDescent="0.2">
      <c r="E2255" s="8"/>
      <c r="F2255" s="8"/>
      <c r="H2255" s="9"/>
      <c r="I2255" s="9"/>
    </row>
    <row r="2256" spans="5:9" x14ac:dyDescent="0.2">
      <c r="E2256" s="8"/>
      <c r="F2256" s="8"/>
      <c r="H2256" s="9"/>
      <c r="I2256" s="9"/>
    </row>
    <row r="2257" spans="5:9" x14ac:dyDescent="0.2">
      <c r="E2257" s="8"/>
      <c r="F2257" s="8"/>
      <c r="H2257" s="9"/>
      <c r="I2257" s="9"/>
    </row>
    <row r="2258" spans="5:9" x14ac:dyDescent="0.2">
      <c r="E2258" s="8"/>
      <c r="F2258" s="8"/>
      <c r="H2258" s="9"/>
      <c r="I2258" s="9"/>
    </row>
    <row r="2259" spans="5:9" x14ac:dyDescent="0.2">
      <c r="E2259" s="8"/>
      <c r="F2259" s="8"/>
      <c r="H2259" s="9"/>
      <c r="I2259" s="9"/>
    </row>
    <row r="2260" spans="5:9" x14ac:dyDescent="0.2">
      <c r="E2260" s="8"/>
      <c r="F2260" s="8"/>
      <c r="H2260" s="9"/>
      <c r="I2260" s="9"/>
    </row>
    <row r="2261" spans="5:9" x14ac:dyDescent="0.2">
      <c r="E2261" s="8"/>
      <c r="F2261" s="8"/>
      <c r="H2261" s="9"/>
      <c r="I2261" s="9"/>
    </row>
    <row r="2262" spans="5:9" x14ac:dyDescent="0.2">
      <c r="E2262" s="8"/>
      <c r="F2262" s="8"/>
      <c r="H2262" s="9"/>
      <c r="I2262" s="9"/>
    </row>
    <row r="2263" spans="5:9" x14ac:dyDescent="0.2">
      <c r="E2263" s="8"/>
      <c r="F2263" s="8"/>
      <c r="H2263" s="9"/>
      <c r="I2263" s="9"/>
    </row>
    <row r="2264" spans="5:9" x14ac:dyDescent="0.2">
      <c r="E2264" s="8"/>
      <c r="F2264" s="8"/>
      <c r="H2264" s="9"/>
      <c r="I2264" s="9"/>
    </row>
    <row r="2265" spans="5:9" x14ac:dyDescent="0.2">
      <c r="E2265" s="8"/>
      <c r="F2265" s="8"/>
      <c r="H2265" s="9"/>
      <c r="I2265" s="9"/>
    </row>
    <row r="2266" spans="5:9" x14ac:dyDescent="0.2">
      <c r="E2266" s="8"/>
      <c r="F2266" s="8"/>
      <c r="H2266" s="9"/>
      <c r="I2266" s="9"/>
    </row>
    <row r="2267" spans="5:9" x14ac:dyDescent="0.2">
      <c r="E2267" s="8"/>
      <c r="F2267" s="8"/>
      <c r="H2267" s="9"/>
      <c r="I2267" s="9"/>
    </row>
    <row r="2268" spans="5:9" x14ac:dyDescent="0.2">
      <c r="E2268" s="8"/>
      <c r="F2268" s="8"/>
      <c r="H2268" s="9"/>
      <c r="I2268" s="9"/>
    </row>
    <row r="2269" spans="5:9" x14ac:dyDescent="0.2">
      <c r="E2269" s="8"/>
      <c r="F2269" s="8"/>
      <c r="H2269" s="9"/>
      <c r="I2269" s="9"/>
    </row>
    <row r="2270" spans="5:9" x14ac:dyDescent="0.2">
      <c r="E2270" s="8"/>
      <c r="F2270" s="8"/>
      <c r="H2270" s="9"/>
      <c r="I2270" s="9"/>
    </row>
    <row r="2271" spans="5:9" x14ac:dyDescent="0.2">
      <c r="E2271" s="8"/>
      <c r="F2271" s="8"/>
      <c r="H2271" s="9"/>
      <c r="I2271" s="9"/>
    </row>
    <row r="2272" spans="5:9" x14ac:dyDescent="0.2">
      <c r="E2272" s="8"/>
      <c r="F2272" s="8"/>
      <c r="H2272" s="9"/>
      <c r="I2272" s="9"/>
    </row>
    <row r="2273" spans="5:9" x14ac:dyDescent="0.2">
      <c r="E2273" s="8"/>
      <c r="F2273" s="8"/>
      <c r="H2273" s="9"/>
      <c r="I2273" s="9"/>
    </row>
    <row r="2274" spans="5:9" x14ac:dyDescent="0.2">
      <c r="E2274" s="8"/>
      <c r="F2274" s="8"/>
      <c r="H2274" s="9"/>
      <c r="I2274" s="9"/>
    </row>
    <row r="2275" spans="5:9" x14ac:dyDescent="0.2">
      <c r="E2275" s="8"/>
      <c r="F2275" s="8"/>
      <c r="H2275" s="9"/>
      <c r="I2275" s="9"/>
    </row>
    <row r="2276" spans="5:9" x14ac:dyDescent="0.2">
      <c r="E2276" s="8"/>
      <c r="F2276" s="8"/>
      <c r="H2276" s="9"/>
      <c r="I2276" s="9"/>
    </row>
    <row r="2277" spans="5:9" x14ac:dyDescent="0.2">
      <c r="E2277" s="8"/>
      <c r="F2277" s="8"/>
      <c r="H2277" s="9"/>
      <c r="I2277" s="9"/>
    </row>
    <row r="2278" spans="5:9" x14ac:dyDescent="0.2">
      <c r="E2278" s="8"/>
      <c r="F2278" s="8"/>
      <c r="H2278" s="9"/>
      <c r="I2278" s="9"/>
    </row>
    <row r="2279" spans="5:9" x14ac:dyDescent="0.2">
      <c r="E2279" s="8"/>
      <c r="F2279" s="8"/>
      <c r="H2279" s="9"/>
      <c r="I2279" s="9"/>
    </row>
    <row r="2280" spans="5:9" x14ac:dyDescent="0.2">
      <c r="E2280" s="8"/>
      <c r="F2280" s="8"/>
      <c r="H2280" s="9"/>
      <c r="I2280" s="9"/>
    </row>
    <row r="2281" spans="5:9" x14ac:dyDescent="0.2">
      <c r="E2281" s="8"/>
      <c r="F2281" s="8"/>
      <c r="H2281" s="9"/>
      <c r="I2281" s="9"/>
    </row>
    <row r="2282" spans="5:9" x14ac:dyDescent="0.2">
      <c r="E2282" s="8"/>
      <c r="F2282" s="8"/>
      <c r="H2282" s="9"/>
      <c r="I2282" s="9"/>
    </row>
    <row r="2283" spans="5:9" x14ac:dyDescent="0.2">
      <c r="E2283" s="8"/>
      <c r="F2283" s="8"/>
      <c r="H2283" s="9"/>
      <c r="I2283" s="9"/>
    </row>
    <row r="2284" spans="5:9" x14ac:dyDescent="0.2">
      <c r="E2284" s="8"/>
      <c r="F2284" s="8"/>
      <c r="H2284" s="9"/>
      <c r="I2284" s="9"/>
    </row>
    <row r="2285" spans="5:9" x14ac:dyDescent="0.2">
      <c r="E2285" s="8"/>
      <c r="F2285" s="8"/>
      <c r="H2285" s="9"/>
      <c r="I2285" s="9"/>
    </row>
    <row r="2286" spans="5:9" x14ac:dyDescent="0.2">
      <c r="E2286" s="8"/>
      <c r="F2286" s="8"/>
      <c r="H2286" s="9"/>
      <c r="I2286" s="9"/>
    </row>
    <row r="2287" spans="5:9" x14ac:dyDescent="0.2">
      <c r="E2287" s="8"/>
      <c r="F2287" s="8"/>
      <c r="H2287" s="9"/>
      <c r="I2287" s="9"/>
    </row>
    <row r="2288" spans="5:9" x14ac:dyDescent="0.2">
      <c r="E2288" s="8"/>
      <c r="F2288" s="8"/>
      <c r="H2288" s="9"/>
      <c r="I2288" s="9"/>
    </row>
    <row r="2289" spans="5:9" x14ac:dyDescent="0.2">
      <c r="E2289" s="8"/>
      <c r="F2289" s="8"/>
      <c r="H2289" s="9"/>
      <c r="I2289" s="9"/>
    </row>
    <row r="2290" spans="5:9" x14ac:dyDescent="0.2">
      <c r="E2290" s="8"/>
      <c r="F2290" s="8"/>
      <c r="H2290" s="9"/>
      <c r="I2290" s="9"/>
    </row>
    <row r="2291" spans="5:9" x14ac:dyDescent="0.2">
      <c r="E2291" s="8"/>
      <c r="F2291" s="8"/>
      <c r="H2291" s="9"/>
      <c r="I2291" s="9"/>
    </row>
    <row r="2292" spans="5:9" x14ac:dyDescent="0.2">
      <c r="E2292" s="8"/>
      <c r="F2292" s="8"/>
      <c r="H2292" s="9"/>
      <c r="I2292" s="9"/>
    </row>
    <row r="2293" spans="5:9" x14ac:dyDescent="0.2">
      <c r="E2293" s="8"/>
      <c r="F2293" s="8"/>
      <c r="H2293" s="9"/>
      <c r="I2293" s="9"/>
    </row>
    <row r="2294" spans="5:9" x14ac:dyDescent="0.2">
      <c r="E2294" s="8"/>
      <c r="F2294" s="8"/>
      <c r="H2294" s="9"/>
      <c r="I2294" s="9"/>
    </row>
    <row r="2295" spans="5:9" x14ac:dyDescent="0.2">
      <c r="E2295" s="8"/>
      <c r="F2295" s="8"/>
      <c r="H2295" s="9"/>
      <c r="I2295" s="9"/>
    </row>
    <row r="2296" spans="5:9" x14ac:dyDescent="0.2">
      <c r="E2296" s="8"/>
      <c r="F2296" s="8"/>
      <c r="H2296" s="9"/>
      <c r="I2296" s="9"/>
    </row>
    <row r="2297" spans="5:9" x14ac:dyDescent="0.2">
      <c r="E2297" s="8"/>
      <c r="F2297" s="8"/>
      <c r="H2297" s="9"/>
      <c r="I2297" s="9"/>
    </row>
    <row r="2298" spans="5:9" x14ac:dyDescent="0.2">
      <c r="E2298" s="8"/>
      <c r="F2298" s="8"/>
      <c r="H2298" s="9"/>
      <c r="I2298" s="9"/>
    </row>
    <row r="2299" spans="5:9" x14ac:dyDescent="0.2">
      <c r="E2299" s="8"/>
      <c r="F2299" s="8"/>
      <c r="H2299" s="9"/>
      <c r="I2299" s="9"/>
    </row>
    <row r="2300" spans="5:9" x14ac:dyDescent="0.2">
      <c r="E2300" s="8"/>
      <c r="F2300" s="8"/>
      <c r="H2300" s="9"/>
      <c r="I2300" s="9"/>
    </row>
    <row r="2301" spans="5:9" x14ac:dyDescent="0.2">
      <c r="E2301" s="8"/>
      <c r="F2301" s="8"/>
      <c r="H2301" s="9"/>
      <c r="I2301" s="9"/>
    </row>
    <row r="2302" spans="5:9" x14ac:dyDescent="0.2">
      <c r="E2302" s="8"/>
      <c r="F2302" s="8"/>
      <c r="H2302" s="9"/>
      <c r="I2302" s="9"/>
    </row>
    <row r="2303" spans="5:9" x14ac:dyDescent="0.2">
      <c r="E2303" s="8"/>
      <c r="F2303" s="8"/>
      <c r="H2303" s="9"/>
      <c r="I2303" s="9"/>
    </row>
    <row r="2304" spans="5:9" x14ac:dyDescent="0.2">
      <c r="E2304" s="8"/>
      <c r="F2304" s="8"/>
      <c r="H2304" s="9"/>
      <c r="I2304" s="9"/>
    </row>
    <row r="2305" spans="5:9" x14ac:dyDescent="0.2">
      <c r="E2305" s="8"/>
      <c r="F2305" s="8"/>
      <c r="H2305" s="9"/>
      <c r="I2305" s="9"/>
    </row>
    <row r="2306" spans="5:9" x14ac:dyDescent="0.2">
      <c r="E2306" s="8"/>
      <c r="F2306" s="8"/>
      <c r="H2306" s="9"/>
      <c r="I2306" s="9"/>
    </row>
    <row r="2307" spans="5:9" x14ac:dyDescent="0.2">
      <c r="E2307" s="8"/>
      <c r="F2307" s="8"/>
      <c r="H2307" s="9"/>
      <c r="I2307" s="9"/>
    </row>
    <row r="2308" spans="5:9" x14ac:dyDescent="0.2">
      <c r="E2308" s="8"/>
      <c r="F2308" s="8"/>
      <c r="H2308" s="9"/>
      <c r="I2308" s="9"/>
    </row>
    <row r="2309" spans="5:9" x14ac:dyDescent="0.2">
      <c r="E2309" s="8"/>
      <c r="F2309" s="8"/>
      <c r="H2309" s="9"/>
      <c r="I2309" s="9"/>
    </row>
    <row r="2310" spans="5:9" x14ac:dyDescent="0.2">
      <c r="E2310" s="8"/>
      <c r="F2310" s="8"/>
      <c r="H2310" s="9"/>
      <c r="I2310" s="9"/>
    </row>
    <row r="2311" spans="5:9" x14ac:dyDescent="0.2">
      <c r="E2311" s="8"/>
      <c r="F2311" s="8"/>
      <c r="H2311" s="9"/>
      <c r="I2311" s="9"/>
    </row>
    <row r="2312" spans="5:9" x14ac:dyDescent="0.2">
      <c r="E2312" s="8"/>
      <c r="F2312" s="8"/>
      <c r="H2312" s="9"/>
      <c r="I2312" s="9"/>
    </row>
    <row r="2313" spans="5:9" x14ac:dyDescent="0.2">
      <c r="E2313" s="8"/>
      <c r="F2313" s="8"/>
      <c r="H2313" s="9"/>
      <c r="I2313" s="9"/>
    </row>
    <row r="2314" spans="5:9" x14ac:dyDescent="0.2">
      <c r="E2314" s="8"/>
      <c r="F2314" s="8"/>
      <c r="H2314" s="9"/>
      <c r="I2314" s="9"/>
    </row>
    <row r="2315" spans="5:9" x14ac:dyDescent="0.2">
      <c r="E2315" s="8"/>
      <c r="F2315" s="8"/>
      <c r="H2315" s="9"/>
      <c r="I2315" s="9"/>
    </row>
    <row r="2316" spans="5:9" x14ac:dyDescent="0.2">
      <c r="E2316" s="8"/>
      <c r="F2316" s="8"/>
      <c r="H2316" s="9"/>
      <c r="I2316" s="9"/>
    </row>
    <row r="2317" spans="5:9" x14ac:dyDescent="0.2">
      <c r="E2317" s="8"/>
      <c r="F2317" s="8"/>
      <c r="H2317" s="9"/>
      <c r="I2317" s="9"/>
    </row>
    <row r="2318" spans="5:9" x14ac:dyDescent="0.2">
      <c r="E2318" s="8"/>
      <c r="F2318" s="8"/>
      <c r="H2318" s="9"/>
      <c r="I2318" s="9"/>
    </row>
    <row r="2319" spans="5:9" x14ac:dyDescent="0.2">
      <c r="E2319" s="8"/>
      <c r="F2319" s="8"/>
      <c r="H2319" s="9"/>
      <c r="I2319" s="9"/>
    </row>
    <row r="2320" spans="5:9" x14ac:dyDescent="0.2">
      <c r="E2320" s="8"/>
      <c r="F2320" s="8"/>
      <c r="H2320" s="9"/>
      <c r="I2320" s="9"/>
    </row>
    <row r="2321" spans="5:9" x14ac:dyDescent="0.2">
      <c r="E2321" s="8"/>
      <c r="F2321" s="8"/>
      <c r="H2321" s="9"/>
      <c r="I2321" s="9"/>
    </row>
    <row r="2322" spans="5:9" x14ac:dyDescent="0.2">
      <c r="E2322" s="8"/>
      <c r="F2322" s="8"/>
      <c r="H2322" s="9"/>
      <c r="I2322" s="9"/>
    </row>
    <row r="2323" spans="5:9" x14ac:dyDescent="0.2">
      <c r="E2323" s="8"/>
      <c r="F2323" s="8"/>
      <c r="H2323" s="9"/>
      <c r="I2323" s="9"/>
    </row>
    <row r="2324" spans="5:9" x14ac:dyDescent="0.2">
      <c r="E2324" s="8"/>
      <c r="F2324" s="8"/>
      <c r="H2324" s="9"/>
      <c r="I2324" s="9"/>
    </row>
    <row r="2325" spans="5:9" x14ac:dyDescent="0.2">
      <c r="E2325" s="8"/>
      <c r="F2325" s="8"/>
      <c r="H2325" s="9"/>
      <c r="I2325" s="9"/>
    </row>
    <row r="2326" spans="5:9" x14ac:dyDescent="0.2">
      <c r="E2326" s="8"/>
      <c r="F2326" s="8"/>
      <c r="H2326" s="9"/>
      <c r="I2326" s="9"/>
    </row>
    <row r="2327" spans="5:9" x14ac:dyDescent="0.2">
      <c r="E2327" s="8"/>
      <c r="F2327" s="8"/>
      <c r="H2327" s="9"/>
      <c r="I2327" s="9"/>
    </row>
    <row r="2328" spans="5:9" x14ac:dyDescent="0.2">
      <c r="E2328" s="8"/>
      <c r="F2328" s="8"/>
      <c r="H2328" s="9"/>
      <c r="I2328" s="9"/>
    </row>
    <row r="2329" spans="5:9" x14ac:dyDescent="0.2">
      <c r="E2329" s="8"/>
      <c r="F2329" s="8"/>
      <c r="H2329" s="9"/>
      <c r="I2329" s="9"/>
    </row>
    <row r="2330" spans="5:9" x14ac:dyDescent="0.2">
      <c r="E2330" s="8"/>
      <c r="F2330" s="8"/>
      <c r="H2330" s="9"/>
      <c r="I2330" s="9"/>
    </row>
    <row r="2331" spans="5:9" x14ac:dyDescent="0.2">
      <c r="E2331" s="8"/>
      <c r="F2331" s="8"/>
      <c r="H2331" s="9"/>
      <c r="I2331" s="9"/>
    </row>
    <row r="2332" spans="5:9" x14ac:dyDescent="0.2">
      <c r="E2332" s="8"/>
      <c r="F2332" s="8"/>
      <c r="H2332" s="9"/>
      <c r="I2332" s="9"/>
    </row>
    <row r="2333" spans="5:9" x14ac:dyDescent="0.2">
      <c r="E2333" s="8"/>
      <c r="F2333" s="8"/>
      <c r="H2333" s="9"/>
      <c r="I2333" s="9"/>
    </row>
    <row r="2334" spans="5:9" x14ac:dyDescent="0.2">
      <c r="E2334" s="8"/>
      <c r="F2334" s="8"/>
      <c r="H2334" s="9"/>
      <c r="I2334" s="9"/>
    </row>
    <row r="2335" spans="5:9" x14ac:dyDescent="0.2">
      <c r="E2335" s="8"/>
      <c r="F2335" s="8"/>
      <c r="H2335" s="9"/>
      <c r="I2335" s="9"/>
    </row>
    <row r="2336" spans="5:9" x14ac:dyDescent="0.2">
      <c r="E2336" s="8"/>
      <c r="F2336" s="8"/>
      <c r="H2336" s="9"/>
      <c r="I2336" s="9"/>
    </row>
    <row r="2337" spans="5:9" x14ac:dyDescent="0.2">
      <c r="E2337" s="8"/>
      <c r="F2337" s="8"/>
      <c r="H2337" s="9"/>
      <c r="I2337" s="9"/>
    </row>
    <row r="2338" spans="5:9" x14ac:dyDescent="0.2">
      <c r="E2338" s="8"/>
      <c r="F2338" s="8"/>
      <c r="H2338" s="9"/>
      <c r="I2338" s="9"/>
    </row>
    <row r="2339" spans="5:9" x14ac:dyDescent="0.2">
      <c r="E2339" s="8"/>
      <c r="F2339" s="8"/>
      <c r="H2339" s="9"/>
      <c r="I2339" s="9"/>
    </row>
    <row r="2340" spans="5:9" x14ac:dyDescent="0.2">
      <c r="E2340" s="8"/>
      <c r="F2340" s="8"/>
      <c r="H2340" s="9"/>
      <c r="I2340" s="9"/>
    </row>
    <row r="2341" spans="5:9" x14ac:dyDescent="0.2">
      <c r="E2341" s="8"/>
      <c r="F2341" s="8"/>
      <c r="H2341" s="9"/>
      <c r="I2341" s="9"/>
    </row>
    <row r="2342" spans="5:9" x14ac:dyDescent="0.2">
      <c r="E2342" s="8"/>
      <c r="F2342" s="8"/>
      <c r="H2342" s="9"/>
      <c r="I2342" s="9"/>
    </row>
    <row r="2343" spans="5:9" x14ac:dyDescent="0.2">
      <c r="E2343" s="8"/>
      <c r="F2343" s="8"/>
      <c r="H2343" s="9"/>
      <c r="I2343" s="9"/>
    </row>
    <row r="2344" spans="5:9" x14ac:dyDescent="0.2">
      <c r="E2344" s="8"/>
      <c r="F2344" s="8"/>
      <c r="H2344" s="9"/>
      <c r="I2344" s="9"/>
    </row>
    <row r="2345" spans="5:9" x14ac:dyDescent="0.2">
      <c r="E2345" s="8"/>
      <c r="F2345" s="8"/>
      <c r="H2345" s="9"/>
      <c r="I2345" s="9"/>
    </row>
    <row r="2346" spans="5:9" x14ac:dyDescent="0.2">
      <c r="E2346" s="8"/>
      <c r="F2346" s="8"/>
      <c r="H2346" s="9"/>
      <c r="I2346" s="9"/>
    </row>
    <row r="2347" spans="5:9" x14ac:dyDescent="0.2">
      <c r="E2347" s="8"/>
      <c r="F2347" s="8"/>
      <c r="H2347" s="9"/>
      <c r="I2347" s="9"/>
    </row>
    <row r="2348" spans="5:9" x14ac:dyDescent="0.2">
      <c r="E2348" s="8"/>
      <c r="F2348" s="8"/>
      <c r="H2348" s="9"/>
      <c r="I2348" s="9"/>
    </row>
    <row r="2349" spans="5:9" x14ac:dyDescent="0.2">
      <c r="E2349" s="8"/>
      <c r="F2349" s="8"/>
      <c r="H2349" s="9"/>
      <c r="I2349" s="9"/>
    </row>
    <row r="2350" spans="5:9" x14ac:dyDescent="0.2">
      <c r="E2350" s="8"/>
      <c r="F2350" s="8"/>
      <c r="H2350" s="9"/>
      <c r="I2350" s="9"/>
    </row>
    <row r="2351" spans="5:9" x14ac:dyDescent="0.2">
      <c r="E2351" s="8"/>
      <c r="F2351" s="8"/>
      <c r="H2351" s="9"/>
      <c r="I2351" s="9"/>
    </row>
    <row r="2352" spans="5:9" x14ac:dyDescent="0.2">
      <c r="E2352" s="8"/>
      <c r="F2352" s="8"/>
      <c r="H2352" s="9"/>
      <c r="I2352" s="9"/>
    </row>
    <row r="2353" spans="5:9" x14ac:dyDescent="0.2">
      <c r="E2353" s="8"/>
      <c r="F2353" s="8"/>
      <c r="H2353" s="9"/>
      <c r="I2353" s="9"/>
    </row>
    <row r="2354" spans="5:9" x14ac:dyDescent="0.2">
      <c r="E2354" s="8"/>
      <c r="F2354" s="8"/>
      <c r="H2354" s="9"/>
      <c r="I2354" s="9"/>
    </row>
    <row r="2355" spans="5:9" x14ac:dyDescent="0.2">
      <c r="E2355" s="8"/>
      <c r="F2355" s="8"/>
      <c r="H2355" s="9"/>
      <c r="I2355" s="9"/>
    </row>
    <row r="2356" spans="5:9" x14ac:dyDescent="0.2">
      <c r="E2356" s="8"/>
      <c r="F2356" s="8"/>
      <c r="H2356" s="9"/>
      <c r="I2356" s="9"/>
    </row>
    <row r="2357" spans="5:9" x14ac:dyDescent="0.2">
      <c r="E2357" s="8"/>
      <c r="F2357" s="8"/>
      <c r="H2357" s="9"/>
      <c r="I2357" s="9"/>
    </row>
    <row r="2358" spans="5:9" x14ac:dyDescent="0.2">
      <c r="E2358" s="8"/>
      <c r="F2358" s="8"/>
      <c r="H2358" s="9"/>
      <c r="I2358" s="9"/>
    </row>
    <row r="2359" spans="5:9" x14ac:dyDescent="0.2">
      <c r="E2359" s="8"/>
      <c r="F2359" s="8"/>
      <c r="H2359" s="9"/>
      <c r="I2359" s="9"/>
    </row>
    <row r="2360" spans="5:9" x14ac:dyDescent="0.2">
      <c r="E2360" s="8"/>
      <c r="F2360" s="8"/>
      <c r="H2360" s="9"/>
      <c r="I2360" s="9"/>
    </row>
    <row r="2361" spans="5:9" x14ac:dyDescent="0.2">
      <c r="E2361" s="8"/>
      <c r="F2361" s="8"/>
      <c r="H2361" s="9"/>
      <c r="I2361" s="9"/>
    </row>
    <row r="2362" spans="5:9" x14ac:dyDescent="0.2">
      <c r="E2362" s="8"/>
      <c r="F2362" s="8"/>
      <c r="H2362" s="9"/>
      <c r="I2362" s="9"/>
    </row>
    <row r="2363" spans="5:9" x14ac:dyDescent="0.2">
      <c r="E2363" s="8"/>
      <c r="F2363" s="8"/>
      <c r="H2363" s="9"/>
      <c r="I2363" s="9"/>
    </row>
    <row r="2364" spans="5:9" x14ac:dyDescent="0.2">
      <c r="E2364" s="8"/>
      <c r="F2364" s="8"/>
      <c r="H2364" s="9"/>
      <c r="I2364" s="9"/>
    </row>
    <row r="2365" spans="5:9" x14ac:dyDescent="0.2">
      <c r="E2365" s="8"/>
      <c r="F2365" s="8"/>
      <c r="H2365" s="9"/>
      <c r="I2365" s="9"/>
    </row>
    <row r="2366" spans="5:9" x14ac:dyDescent="0.2">
      <c r="E2366" s="8"/>
      <c r="F2366" s="8"/>
      <c r="H2366" s="9"/>
      <c r="I2366" s="9"/>
    </row>
    <row r="2367" spans="5:9" x14ac:dyDescent="0.2">
      <c r="E2367" s="8"/>
      <c r="F2367" s="8"/>
      <c r="H2367" s="9"/>
      <c r="I2367" s="9"/>
    </row>
    <row r="2368" spans="5:9" x14ac:dyDescent="0.2">
      <c r="E2368" s="8"/>
      <c r="F2368" s="8"/>
      <c r="H2368" s="9"/>
      <c r="I2368" s="9"/>
    </row>
    <row r="2369" spans="5:9" x14ac:dyDescent="0.2">
      <c r="E2369" s="8"/>
      <c r="F2369" s="8"/>
      <c r="H2369" s="9"/>
      <c r="I2369" s="9"/>
    </row>
    <row r="2370" spans="5:9" x14ac:dyDescent="0.2">
      <c r="E2370" s="8"/>
      <c r="F2370" s="8"/>
      <c r="H2370" s="9"/>
      <c r="I2370" s="9"/>
    </row>
    <row r="2371" spans="5:9" x14ac:dyDescent="0.2">
      <c r="E2371" s="8"/>
      <c r="F2371" s="8"/>
      <c r="H2371" s="9"/>
      <c r="I2371" s="9"/>
    </row>
    <row r="2372" spans="5:9" x14ac:dyDescent="0.2">
      <c r="E2372" s="8"/>
      <c r="F2372" s="8"/>
      <c r="H2372" s="9"/>
      <c r="I2372" s="9"/>
    </row>
  </sheetData>
  <mergeCells count="20">
    <mergeCell ref="B55:G55"/>
    <mergeCell ref="C59:G59"/>
    <mergeCell ref="P3:P4"/>
    <mergeCell ref="Q3:Q4"/>
    <mergeCell ref="R3:R4"/>
    <mergeCell ref="S3:S4"/>
    <mergeCell ref="B2:B4"/>
    <mergeCell ref="C2:C4"/>
    <mergeCell ref="D2:D4"/>
    <mergeCell ref="E2:F4"/>
    <mergeCell ref="G2:G4"/>
    <mergeCell ref="H2:Q2"/>
    <mergeCell ref="H3:H4"/>
    <mergeCell ref="J3:J4"/>
    <mergeCell ref="L3:L4"/>
    <mergeCell ref="N3:N4"/>
    <mergeCell ref="O3:O4"/>
    <mergeCell ref="M3:M4"/>
    <mergeCell ref="K3:K4"/>
    <mergeCell ref="I3:I4"/>
  </mergeCells>
  <hyperlinks>
    <hyperlink ref="H1" r:id="rId1" display="http://www.odotonline.org/cmsportal/02000-BidAndItemData/2003.asp?costDataItemNbr=202E38000%20%20%20%20"/>
  </hyperlinks>
  <pageMargins left="0.75" right="0.75" top="1" bottom="1" header="0.5" footer="0.5"/>
  <pageSetup paperSize="17" scale="70" orientation="landscape" r:id="rId2"/>
  <headerFooter alignWithMargins="0">
    <oddFooter>&amp;CPage &amp;P of &amp;N&amp;R&amp;T &amp;D &amp;F</oddFooter>
  </headerFooter>
  <colBreaks count="1" manualBreakCount="1">
    <brk id="2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372"/>
  <sheetViews>
    <sheetView zoomScale="115" zoomScaleNormal="115" zoomScaleSheetLayoutView="40" workbookViewId="0">
      <pane ySplit="5" topLeftCell="A6" activePane="bottomLeft" state="frozen"/>
      <selection activeCell="J3" sqref="J3:J4"/>
      <selection pane="bottomLeft" activeCell="J3" sqref="J3:J4"/>
    </sheetView>
  </sheetViews>
  <sheetFormatPr defaultColWidth="8.7109375" defaultRowHeight="12.75" x14ac:dyDescent="0.2"/>
  <cols>
    <col min="1" max="1" width="9.140625" style="8" customWidth="1"/>
    <col min="2" max="3" width="8.7109375" style="8" customWidth="1"/>
    <col min="4" max="4" width="23.7109375" style="8" customWidth="1"/>
    <col min="5" max="6" width="16.28515625" style="46" customWidth="1"/>
    <col min="7" max="16" width="8.7109375" style="8"/>
    <col min="17" max="17" width="16.5703125" style="8" bestFit="1" customWidth="1"/>
    <col min="18" max="16384" width="8.7109375" style="8"/>
  </cols>
  <sheetData>
    <row r="1" spans="1:29" s="1" customFormat="1" x14ac:dyDescent="0.15">
      <c r="E1" s="42"/>
      <c r="F1" s="42"/>
      <c r="H1" s="20" t="s">
        <v>8</v>
      </c>
      <c r="I1" s="20"/>
      <c r="J1" s="2" t="s">
        <v>107</v>
      </c>
      <c r="K1" s="2"/>
      <c r="L1" s="2" t="s">
        <v>110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9" s="36" customFormat="1" ht="12" customHeight="1" x14ac:dyDescent="0.2">
      <c r="B2" s="99" t="s">
        <v>1</v>
      </c>
      <c r="C2" s="101" t="s">
        <v>6</v>
      </c>
      <c r="D2" s="102" t="s">
        <v>7</v>
      </c>
      <c r="E2" s="92" t="s">
        <v>3</v>
      </c>
      <c r="F2" s="93"/>
      <c r="G2" s="100" t="s">
        <v>2</v>
      </c>
      <c r="H2" s="89">
        <v>202</v>
      </c>
      <c r="I2" s="90"/>
      <c r="J2" s="90"/>
      <c r="K2" s="90"/>
      <c r="L2" s="90"/>
      <c r="M2" s="90"/>
      <c r="N2" s="90"/>
      <c r="O2" s="90"/>
      <c r="P2" s="90"/>
      <c r="Q2" s="91"/>
      <c r="R2" s="39">
        <v>254</v>
      </c>
      <c r="S2" s="39">
        <v>625</v>
      </c>
    </row>
    <row r="3" spans="1:29" s="5" customFormat="1" ht="131.25" customHeight="1" x14ac:dyDescent="0.2">
      <c r="B3" s="99"/>
      <c r="C3" s="101"/>
      <c r="D3" s="102"/>
      <c r="E3" s="94"/>
      <c r="F3" s="95"/>
      <c r="G3" s="100"/>
      <c r="H3" s="87" t="s">
        <v>9</v>
      </c>
      <c r="I3" s="87" t="s">
        <v>298</v>
      </c>
      <c r="J3" s="87" t="s">
        <v>108</v>
      </c>
      <c r="K3" s="87" t="s">
        <v>301</v>
      </c>
      <c r="L3" s="87" t="s">
        <v>269</v>
      </c>
      <c r="M3" s="87" t="s">
        <v>270</v>
      </c>
      <c r="N3" s="87" t="s">
        <v>261</v>
      </c>
      <c r="O3" s="87" t="s">
        <v>268</v>
      </c>
      <c r="P3" s="87" t="s">
        <v>265</v>
      </c>
      <c r="Q3" s="87" t="s">
        <v>262</v>
      </c>
      <c r="R3" s="87" t="s">
        <v>182</v>
      </c>
      <c r="S3" s="87" t="s">
        <v>259</v>
      </c>
      <c r="T3" s="4"/>
      <c r="U3" s="4"/>
      <c r="V3" s="4"/>
      <c r="W3" s="4"/>
      <c r="X3" s="4"/>
      <c r="Y3" s="4"/>
      <c r="Z3" s="4"/>
      <c r="AA3" s="4"/>
      <c r="AB3" s="4"/>
      <c r="AC3" s="6"/>
    </row>
    <row r="4" spans="1:29" s="36" customFormat="1" ht="12" customHeight="1" x14ac:dyDescent="0.2">
      <c r="B4" s="99"/>
      <c r="C4" s="101"/>
      <c r="D4" s="102"/>
      <c r="E4" s="96"/>
      <c r="F4" s="97"/>
      <c r="G4" s="100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</row>
    <row r="5" spans="1:29" s="36" customFormat="1" ht="12" customHeight="1" x14ac:dyDescent="0.2">
      <c r="B5" s="37"/>
      <c r="C5" s="40"/>
      <c r="D5" s="41"/>
      <c r="E5" s="43" t="s">
        <v>4</v>
      </c>
      <c r="F5" s="43" t="s">
        <v>5</v>
      </c>
      <c r="G5" s="38"/>
      <c r="H5" s="12" t="s">
        <v>10</v>
      </c>
      <c r="I5" s="12" t="s">
        <v>30</v>
      </c>
      <c r="J5" s="12" t="s">
        <v>10</v>
      </c>
      <c r="K5" s="12" t="s">
        <v>111</v>
      </c>
      <c r="L5" s="12" t="s">
        <v>111</v>
      </c>
      <c r="M5" s="12" t="s">
        <v>111</v>
      </c>
      <c r="N5" s="12" t="s">
        <v>10</v>
      </c>
      <c r="O5" s="12" t="s">
        <v>111</v>
      </c>
      <c r="P5" s="12" t="s">
        <v>10</v>
      </c>
      <c r="Q5" s="12" t="s">
        <v>30</v>
      </c>
      <c r="R5" s="12" t="s">
        <v>111</v>
      </c>
      <c r="S5" s="12" t="s">
        <v>30</v>
      </c>
    </row>
    <row r="6" spans="1:29" ht="12.2" customHeight="1" x14ac:dyDescent="0.2">
      <c r="B6" s="32"/>
      <c r="C6" s="32"/>
      <c r="D6" s="32"/>
      <c r="E6" s="33"/>
      <c r="F6" s="33"/>
      <c r="G6" s="32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spans="1:29" ht="12.2" customHeight="1" x14ac:dyDescent="0.2">
      <c r="B7" s="32">
        <v>889</v>
      </c>
      <c r="C7" s="32" t="s">
        <v>137</v>
      </c>
      <c r="D7" s="32" t="s">
        <v>263</v>
      </c>
      <c r="E7" s="44">
        <v>30461</v>
      </c>
      <c r="F7" s="44">
        <v>30525</v>
      </c>
      <c r="G7" s="11" t="s">
        <v>264</v>
      </c>
      <c r="H7" s="11"/>
      <c r="I7" s="11"/>
      <c r="J7" s="11"/>
      <c r="K7" s="11">
        <v>187</v>
      </c>
      <c r="L7" s="11"/>
      <c r="M7" s="11"/>
      <c r="N7" s="11"/>
      <c r="O7" s="25"/>
      <c r="P7" s="11"/>
      <c r="Q7" s="11"/>
      <c r="R7" s="11"/>
      <c r="S7" s="11"/>
    </row>
    <row r="8" spans="1:29" ht="12.2" customHeight="1" x14ac:dyDescent="0.2">
      <c r="B8" s="32">
        <v>889</v>
      </c>
      <c r="C8" s="32" t="s">
        <v>138</v>
      </c>
      <c r="D8" s="32" t="s">
        <v>12</v>
      </c>
      <c r="E8" s="44">
        <v>168411</v>
      </c>
      <c r="F8" s="44"/>
      <c r="G8" s="11" t="s">
        <v>29</v>
      </c>
      <c r="H8" s="11"/>
      <c r="I8" s="11"/>
      <c r="J8" s="11"/>
      <c r="K8" s="11"/>
      <c r="L8" s="11"/>
      <c r="M8" s="11"/>
      <c r="N8" s="11"/>
      <c r="O8" s="25"/>
      <c r="P8" s="11"/>
      <c r="Q8" s="11"/>
      <c r="R8" s="11"/>
      <c r="S8" s="11">
        <v>1</v>
      </c>
    </row>
    <row r="9" spans="1:29" ht="12.2" customHeight="1" x14ac:dyDescent="0.2">
      <c r="B9" s="32">
        <v>889</v>
      </c>
      <c r="C9" s="32" t="s">
        <v>139</v>
      </c>
      <c r="D9" s="32" t="s">
        <v>12</v>
      </c>
      <c r="E9" s="44">
        <v>168439</v>
      </c>
      <c r="F9" s="44"/>
      <c r="G9" s="11" t="s">
        <v>38</v>
      </c>
      <c r="H9" s="11"/>
      <c r="I9" s="11"/>
      <c r="J9" s="11"/>
      <c r="K9" s="11"/>
      <c r="L9" s="11"/>
      <c r="M9" s="11"/>
      <c r="N9" s="11"/>
      <c r="O9" s="25"/>
      <c r="P9" s="11"/>
      <c r="Q9" s="11">
        <v>1</v>
      </c>
      <c r="R9" s="11"/>
      <c r="S9" s="11"/>
    </row>
    <row r="10" spans="1:29" ht="12.2" customHeight="1" x14ac:dyDescent="0.2">
      <c r="B10" s="32">
        <v>889</v>
      </c>
      <c r="C10" s="32" t="s">
        <v>140</v>
      </c>
      <c r="D10" s="32" t="s">
        <v>12</v>
      </c>
      <c r="E10" s="44">
        <v>168728</v>
      </c>
      <c r="F10" s="44"/>
      <c r="G10" s="11" t="s">
        <v>29</v>
      </c>
      <c r="H10" s="11"/>
      <c r="I10" s="11"/>
      <c r="J10" s="11"/>
      <c r="K10" s="11"/>
      <c r="L10" s="11"/>
      <c r="M10" s="11"/>
      <c r="N10" s="11"/>
      <c r="O10" s="25"/>
      <c r="P10" s="11"/>
      <c r="Q10" s="11">
        <v>1</v>
      </c>
      <c r="R10" s="11"/>
      <c r="S10" s="11"/>
    </row>
    <row r="11" spans="1:29" ht="12.2" customHeight="1" x14ac:dyDescent="0.2">
      <c r="B11" s="32">
        <v>889</v>
      </c>
      <c r="C11" s="32" t="s">
        <v>141</v>
      </c>
      <c r="D11" s="32" t="s">
        <v>12</v>
      </c>
      <c r="E11" s="44">
        <v>169045</v>
      </c>
      <c r="F11" s="44"/>
      <c r="G11" s="11" t="s">
        <v>29</v>
      </c>
      <c r="H11" s="11"/>
      <c r="I11" s="11"/>
      <c r="J11" s="11"/>
      <c r="K11" s="11"/>
      <c r="L11" s="11"/>
      <c r="M11" s="11"/>
      <c r="N11" s="11"/>
      <c r="O11" s="25"/>
      <c r="P11" s="11"/>
      <c r="Q11" s="11"/>
      <c r="R11" s="11"/>
      <c r="S11" s="11">
        <v>1</v>
      </c>
    </row>
    <row r="12" spans="1:29" customFormat="1" x14ac:dyDescent="0.2">
      <c r="A12" s="8"/>
      <c r="B12" s="16"/>
      <c r="C12" s="16"/>
      <c r="D12" s="16"/>
      <c r="E12" s="16"/>
      <c r="F12" s="16"/>
      <c r="G12" s="16"/>
      <c r="H12" s="17"/>
      <c r="I12" s="17"/>
      <c r="J12" s="17"/>
      <c r="K12" s="17"/>
      <c r="L12" s="18"/>
      <c r="M12" s="18"/>
      <c r="N12" s="18"/>
      <c r="O12" s="18"/>
      <c r="P12" s="18"/>
      <c r="Q12" s="18"/>
      <c r="R12" s="19"/>
      <c r="S12" s="19"/>
      <c r="T12" s="52"/>
      <c r="U12" s="52"/>
      <c r="V12" s="52"/>
      <c r="W12" s="52"/>
      <c r="X12" s="52"/>
      <c r="Y12" s="52"/>
      <c r="Z12" s="52"/>
    </row>
    <row r="13" spans="1:29" ht="12.2" customHeight="1" x14ac:dyDescent="0.2">
      <c r="B13" s="32">
        <v>890</v>
      </c>
      <c r="C13" s="32" t="s">
        <v>11</v>
      </c>
      <c r="D13" s="32" t="s">
        <v>12</v>
      </c>
      <c r="E13" s="44" t="s">
        <v>62</v>
      </c>
      <c r="F13" s="44" t="s">
        <v>63</v>
      </c>
      <c r="G13" s="11" t="s">
        <v>29</v>
      </c>
      <c r="H13" s="11">
        <v>155</v>
      </c>
      <c r="I13" s="11"/>
      <c r="J13" s="11"/>
      <c r="K13" s="11"/>
      <c r="L13" s="11"/>
      <c r="M13" s="11"/>
      <c r="N13" s="11"/>
      <c r="O13" s="25"/>
      <c r="P13" s="11"/>
      <c r="Q13" s="11"/>
      <c r="R13" s="11"/>
      <c r="S13" s="11"/>
    </row>
    <row r="14" spans="1:29" ht="12.2" customHeight="1" x14ac:dyDescent="0.2">
      <c r="B14" s="32">
        <v>890</v>
      </c>
      <c r="C14" s="32" t="s">
        <v>16</v>
      </c>
      <c r="D14" s="32" t="s">
        <v>12</v>
      </c>
      <c r="E14" s="44" t="s">
        <v>64</v>
      </c>
      <c r="F14" s="44" t="s">
        <v>65</v>
      </c>
      <c r="G14" s="11" t="s">
        <v>29</v>
      </c>
      <c r="H14" s="11">
        <v>196</v>
      </c>
      <c r="I14" s="11"/>
      <c r="J14" s="11"/>
      <c r="K14" s="11"/>
      <c r="L14" s="11"/>
      <c r="M14" s="11"/>
      <c r="N14" s="11"/>
      <c r="O14" s="25"/>
      <c r="P14" s="11"/>
      <c r="Q14" s="11"/>
      <c r="R14" s="11"/>
      <c r="S14" s="11"/>
    </row>
    <row r="15" spans="1:29" ht="12.2" customHeight="1" x14ac:dyDescent="0.2">
      <c r="B15" s="32">
        <v>890</v>
      </c>
      <c r="C15" s="32" t="s">
        <v>20</v>
      </c>
      <c r="D15" s="32" t="s">
        <v>12</v>
      </c>
      <c r="E15" s="44" t="s">
        <v>66</v>
      </c>
      <c r="F15" s="44" t="s">
        <v>69</v>
      </c>
      <c r="G15" s="11" t="s">
        <v>38</v>
      </c>
      <c r="H15" s="11">
        <v>196</v>
      </c>
      <c r="I15" s="11"/>
      <c r="J15" s="11"/>
      <c r="K15" s="11"/>
      <c r="L15" s="11"/>
      <c r="M15" s="11"/>
      <c r="N15" s="11"/>
      <c r="O15" s="25"/>
      <c r="P15" s="11"/>
      <c r="Q15" s="11"/>
      <c r="R15" s="11"/>
      <c r="S15" s="11"/>
    </row>
    <row r="16" spans="1:29" ht="12.2" customHeight="1" x14ac:dyDescent="0.2">
      <c r="B16" s="32">
        <v>890</v>
      </c>
      <c r="C16" s="32" t="s">
        <v>22</v>
      </c>
      <c r="D16" s="32" t="s">
        <v>12</v>
      </c>
      <c r="E16" s="44" t="s">
        <v>220</v>
      </c>
      <c r="F16" s="44" t="s">
        <v>120</v>
      </c>
      <c r="G16" s="11" t="s">
        <v>38</v>
      </c>
      <c r="H16" s="11">
        <v>35</v>
      </c>
      <c r="I16" s="11"/>
      <c r="J16" s="11"/>
      <c r="K16" s="11"/>
      <c r="L16" s="11"/>
      <c r="M16" s="11"/>
      <c r="N16" s="11"/>
      <c r="O16" s="25"/>
      <c r="P16" s="11"/>
      <c r="Q16" s="11"/>
      <c r="R16" s="11"/>
      <c r="S16" s="11"/>
    </row>
    <row r="17" spans="1:26" ht="12.2" customHeight="1" x14ac:dyDescent="0.2">
      <c r="B17" s="32">
        <v>890</v>
      </c>
      <c r="C17" s="32" t="s">
        <v>24</v>
      </c>
      <c r="D17" s="32" t="s">
        <v>12</v>
      </c>
      <c r="E17" s="45" t="s">
        <v>119</v>
      </c>
      <c r="F17" s="45" t="s">
        <v>120</v>
      </c>
      <c r="G17" s="11" t="s">
        <v>38</v>
      </c>
      <c r="H17" s="11"/>
      <c r="I17" s="11"/>
      <c r="J17" s="11">
        <v>1250</v>
      </c>
      <c r="K17" s="11"/>
      <c r="L17" s="11"/>
      <c r="M17" s="11"/>
      <c r="N17" s="11"/>
      <c r="O17" s="25"/>
      <c r="P17" s="11"/>
      <c r="Q17" s="11"/>
      <c r="R17" s="11"/>
      <c r="S17" s="11"/>
    </row>
    <row r="18" spans="1:26" customFormat="1" x14ac:dyDescent="0.2">
      <c r="A18" s="8"/>
      <c r="B18" s="16"/>
      <c r="C18" s="16"/>
      <c r="D18" s="16"/>
      <c r="E18" s="16"/>
      <c r="F18" s="16"/>
      <c r="G18" s="16"/>
      <c r="H18" s="17"/>
      <c r="I18" s="17"/>
      <c r="J18" s="17"/>
      <c r="K18" s="17"/>
      <c r="L18" s="18"/>
      <c r="M18" s="18"/>
      <c r="N18" s="18"/>
      <c r="O18" s="18"/>
      <c r="P18" s="18"/>
      <c r="Q18" s="18"/>
      <c r="R18" s="19"/>
      <c r="S18" s="19"/>
      <c r="T18" s="52"/>
      <c r="U18" s="52"/>
      <c r="V18" s="52"/>
      <c r="W18" s="52"/>
      <c r="X18" s="52"/>
      <c r="Y18" s="52"/>
      <c r="Z18" s="52"/>
    </row>
    <row r="19" spans="1:26" ht="12.2" customHeight="1" x14ac:dyDescent="0.2">
      <c r="B19" s="32">
        <v>890</v>
      </c>
      <c r="C19" s="32" t="s">
        <v>28</v>
      </c>
      <c r="D19" s="32" t="s">
        <v>12</v>
      </c>
      <c r="E19" s="44" t="s">
        <v>221</v>
      </c>
      <c r="F19" s="44" t="s">
        <v>67</v>
      </c>
      <c r="G19" s="11" t="s">
        <v>38</v>
      </c>
      <c r="H19" s="11"/>
      <c r="I19" s="11"/>
      <c r="J19" s="11"/>
      <c r="K19" s="11"/>
      <c r="L19" s="11"/>
      <c r="M19" s="11"/>
      <c r="N19" s="11">
        <v>78</v>
      </c>
      <c r="O19" s="25"/>
      <c r="P19" s="11"/>
      <c r="Q19" s="11"/>
      <c r="R19" s="11"/>
      <c r="S19" s="11"/>
    </row>
    <row r="20" spans="1:26" ht="12.2" customHeight="1" x14ac:dyDescent="0.2">
      <c r="B20" s="32">
        <v>890</v>
      </c>
      <c r="C20" s="32" t="s">
        <v>33</v>
      </c>
      <c r="D20" s="32" t="s">
        <v>12</v>
      </c>
      <c r="E20" s="45" t="s">
        <v>119</v>
      </c>
      <c r="F20" s="45" t="s">
        <v>120</v>
      </c>
      <c r="G20" s="22" t="s">
        <v>38</v>
      </c>
      <c r="H20" s="11"/>
      <c r="I20" s="11"/>
      <c r="J20" s="11"/>
      <c r="K20" s="11"/>
      <c r="L20" s="11">
        <f>ROUNDUP(82954.72/9,0)</f>
        <v>9218</v>
      </c>
      <c r="M20" s="11">
        <v>6588</v>
      </c>
      <c r="N20" s="11"/>
      <c r="O20" s="25"/>
      <c r="P20" s="11"/>
      <c r="Q20" s="11"/>
      <c r="R20" s="11"/>
      <c r="S20" s="11"/>
    </row>
    <row r="21" spans="1:26" ht="12.2" customHeight="1" x14ac:dyDescent="0.2">
      <c r="B21" s="32">
        <v>890</v>
      </c>
      <c r="C21" s="32" t="s">
        <v>39</v>
      </c>
      <c r="D21" s="32" t="s">
        <v>12</v>
      </c>
      <c r="E21" s="45" t="s">
        <v>119</v>
      </c>
      <c r="F21" s="45" t="s">
        <v>120</v>
      </c>
      <c r="G21" s="22" t="s">
        <v>29</v>
      </c>
      <c r="H21" s="11"/>
      <c r="I21" s="11"/>
      <c r="J21" s="11"/>
      <c r="K21" s="11"/>
      <c r="L21" s="11">
        <f>ROUNDUP(84275.12/9,0)</f>
        <v>9364</v>
      </c>
      <c r="M21" s="11">
        <v>6708</v>
      </c>
      <c r="N21" s="11"/>
      <c r="O21" s="25"/>
      <c r="P21" s="11"/>
      <c r="Q21" s="11"/>
      <c r="R21" s="11"/>
      <c r="S21" s="11"/>
    </row>
    <row r="22" spans="1:26" ht="12.2" customHeight="1" x14ac:dyDescent="0.2">
      <c r="B22" s="32">
        <v>890</v>
      </c>
      <c r="C22" s="32" t="s">
        <v>134</v>
      </c>
      <c r="D22" s="32" t="s">
        <v>12</v>
      </c>
      <c r="E22" s="45" t="s">
        <v>223</v>
      </c>
      <c r="F22" s="45" t="s">
        <v>222</v>
      </c>
      <c r="G22" s="22" t="s">
        <v>29</v>
      </c>
      <c r="H22" s="11"/>
      <c r="I22" s="11"/>
      <c r="J22" s="11"/>
      <c r="K22" s="11"/>
      <c r="L22" s="11"/>
      <c r="M22" s="11"/>
      <c r="N22" s="11">
        <v>145</v>
      </c>
      <c r="O22" s="25"/>
      <c r="P22" s="11"/>
      <c r="Q22" s="11"/>
      <c r="R22" s="11"/>
      <c r="S22" s="11"/>
    </row>
    <row r="23" spans="1:26" ht="12.2" customHeight="1" x14ac:dyDescent="0.2">
      <c r="B23" s="32">
        <v>890</v>
      </c>
      <c r="C23" s="32" t="s">
        <v>136</v>
      </c>
      <c r="D23" s="32" t="s">
        <v>12</v>
      </c>
      <c r="E23" s="45">
        <v>169587</v>
      </c>
      <c r="F23" s="45"/>
      <c r="G23" s="22" t="s">
        <v>29</v>
      </c>
      <c r="H23" s="11"/>
      <c r="I23" s="11"/>
      <c r="J23" s="11"/>
      <c r="K23" s="11"/>
      <c r="L23" s="11"/>
      <c r="M23" s="11"/>
      <c r="N23" s="11"/>
      <c r="O23" s="25"/>
      <c r="P23" s="11"/>
      <c r="Q23" s="11"/>
      <c r="R23" s="11"/>
      <c r="S23" s="11">
        <v>1</v>
      </c>
    </row>
    <row r="24" spans="1:26" customFormat="1" x14ac:dyDescent="0.2">
      <c r="A24" s="8"/>
      <c r="B24" s="16"/>
      <c r="C24" s="16"/>
      <c r="D24" s="16"/>
      <c r="E24" s="16"/>
      <c r="F24" s="16"/>
      <c r="G24" s="16"/>
      <c r="H24" s="17"/>
      <c r="I24" s="17"/>
      <c r="J24" s="17"/>
      <c r="K24" s="17"/>
      <c r="L24" s="18"/>
      <c r="M24" s="18"/>
      <c r="N24" s="18"/>
      <c r="O24" s="18"/>
      <c r="P24" s="18"/>
      <c r="Q24" s="18"/>
      <c r="R24" s="19"/>
      <c r="S24" s="19"/>
      <c r="T24" s="52"/>
      <c r="U24" s="52"/>
      <c r="V24" s="52"/>
      <c r="W24" s="52"/>
      <c r="X24" s="52"/>
      <c r="Y24" s="52"/>
      <c r="Z24" s="52"/>
    </row>
    <row r="25" spans="1:26" ht="12.2" customHeight="1" x14ac:dyDescent="0.2">
      <c r="B25" s="32">
        <v>890</v>
      </c>
      <c r="C25" s="32" t="s">
        <v>137</v>
      </c>
      <c r="D25" s="32" t="s">
        <v>12</v>
      </c>
      <c r="E25" s="45">
        <v>170117</v>
      </c>
      <c r="F25" s="45"/>
      <c r="G25" s="22" t="s">
        <v>29</v>
      </c>
      <c r="H25" s="11"/>
      <c r="I25" s="11"/>
      <c r="J25" s="11"/>
      <c r="K25" s="11"/>
      <c r="L25" s="11"/>
      <c r="M25" s="11"/>
      <c r="N25" s="11"/>
      <c r="O25" s="25"/>
      <c r="P25" s="11"/>
      <c r="Q25" s="11"/>
      <c r="R25" s="11"/>
      <c r="S25" s="11">
        <v>1</v>
      </c>
    </row>
    <row r="26" spans="1:26" ht="12.2" customHeight="1" x14ac:dyDescent="0.2">
      <c r="B26" s="32">
        <v>891</v>
      </c>
      <c r="C26" s="32" t="s">
        <v>11</v>
      </c>
      <c r="D26" s="32" t="s">
        <v>12</v>
      </c>
      <c r="E26" s="45" t="s">
        <v>71</v>
      </c>
      <c r="F26" s="45" t="s">
        <v>224</v>
      </c>
      <c r="G26" s="22" t="s">
        <v>29</v>
      </c>
      <c r="H26" s="11">
        <v>157</v>
      </c>
      <c r="I26" s="11"/>
      <c r="J26" s="11"/>
      <c r="K26" s="11"/>
      <c r="L26" s="11"/>
      <c r="M26" s="11"/>
      <c r="N26" s="11"/>
      <c r="O26" s="25"/>
      <c r="P26" s="11"/>
      <c r="Q26" s="11"/>
      <c r="R26" s="11"/>
      <c r="S26" s="11"/>
    </row>
    <row r="27" spans="1:26" ht="12.2" customHeight="1" x14ac:dyDescent="0.2">
      <c r="B27" s="32">
        <v>891</v>
      </c>
      <c r="C27" s="32" t="s">
        <v>16</v>
      </c>
      <c r="D27" s="32" t="s">
        <v>12</v>
      </c>
      <c r="E27" s="45" t="s">
        <v>73</v>
      </c>
      <c r="F27" s="45" t="s">
        <v>224</v>
      </c>
      <c r="G27" s="22" t="s">
        <v>29</v>
      </c>
      <c r="H27" s="11">
        <v>160</v>
      </c>
      <c r="I27" s="11"/>
      <c r="J27" s="11"/>
      <c r="K27" s="11"/>
      <c r="L27" s="11"/>
      <c r="M27" s="11"/>
      <c r="N27" s="11"/>
      <c r="O27" s="25"/>
      <c r="P27" s="11"/>
      <c r="Q27" s="11"/>
      <c r="R27" s="11"/>
      <c r="S27" s="11"/>
    </row>
    <row r="28" spans="1:26" ht="12.2" customHeight="1" x14ac:dyDescent="0.2">
      <c r="B28" s="32">
        <v>891</v>
      </c>
      <c r="C28" s="32" t="s">
        <v>20</v>
      </c>
      <c r="D28" s="32" t="s">
        <v>12</v>
      </c>
      <c r="E28" s="45" t="s">
        <v>120</v>
      </c>
      <c r="F28" s="45" t="s">
        <v>69</v>
      </c>
      <c r="G28" s="22" t="s">
        <v>38</v>
      </c>
      <c r="H28" s="11">
        <v>67</v>
      </c>
      <c r="I28" s="11"/>
      <c r="J28" s="11"/>
      <c r="K28" s="11"/>
      <c r="L28" s="11"/>
      <c r="M28" s="11"/>
      <c r="N28" s="11"/>
      <c r="O28" s="25"/>
      <c r="P28" s="11"/>
      <c r="Q28" s="11"/>
      <c r="R28" s="11"/>
      <c r="S28" s="11"/>
    </row>
    <row r="29" spans="1:26" ht="12.2" customHeight="1" x14ac:dyDescent="0.2">
      <c r="B29" s="32">
        <v>891</v>
      </c>
      <c r="C29" s="32" t="s">
        <v>22</v>
      </c>
      <c r="D29" s="32" t="s">
        <v>12</v>
      </c>
      <c r="E29" s="45" t="s">
        <v>120</v>
      </c>
      <c r="F29" s="45" t="s">
        <v>68</v>
      </c>
      <c r="G29" s="22" t="s">
        <v>38</v>
      </c>
      <c r="H29" s="11">
        <v>127</v>
      </c>
      <c r="I29" s="11"/>
      <c r="J29" s="11"/>
      <c r="K29" s="11"/>
      <c r="L29" s="11"/>
      <c r="M29" s="11"/>
      <c r="N29" s="11"/>
      <c r="O29" s="25"/>
      <c r="P29" s="11"/>
      <c r="Q29" s="11"/>
      <c r="R29" s="11"/>
      <c r="S29" s="11"/>
    </row>
    <row r="30" spans="1:26" customFormat="1" x14ac:dyDescent="0.2">
      <c r="A30" s="8"/>
      <c r="B30" s="16"/>
      <c r="C30" s="16"/>
      <c r="D30" s="16"/>
      <c r="E30" s="16"/>
      <c r="F30" s="16"/>
      <c r="G30" s="16"/>
      <c r="H30" s="17"/>
      <c r="I30" s="17"/>
      <c r="J30" s="17"/>
      <c r="K30" s="17"/>
      <c r="L30" s="18"/>
      <c r="M30" s="18"/>
      <c r="N30" s="18"/>
      <c r="O30" s="18"/>
      <c r="P30" s="18"/>
      <c r="Q30" s="18"/>
      <c r="R30" s="19"/>
      <c r="S30" s="19"/>
      <c r="T30" s="52"/>
      <c r="U30" s="52"/>
      <c r="V30" s="52"/>
      <c r="W30" s="52"/>
      <c r="X30" s="52"/>
      <c r="Y30" s="52"/>
      <c r="Z30" s="52"/>
    </row>
    <row r="31" spans="1:26" ht="12.2" customHeight="1" x14ac:dyDescent="0.2">
      <c r="B31" s="32">
        <v>891</v>
      </c>
      <c r="C31" s="32" t="s">
        <v>24</v>
      </c>
      <c r="D31" s="32" t="s">
        <v>12</v>
      </c>
      <c r="E31" s="45" t="s">
        <v>75</v>
      </c>
      <c r="F31" s="45" t="s">
        <v>121</v>
      </c>
      <c r="G31" s="22" t="s">
        <v>38</v>
      </c>
      <c r="H31" s="11"/>
      <c r="I31" s="11"/>
      <c r="J31" s="11">
        <v>577</v>
      </c>
      <c r="K31" s="11"/>
      <c r="L31" s="11"/>
      <c r="M31" s="11"/>
      <c r="N31" s="11"/>
      <c r="O31" s="25"/>
      <c r="P31" s="11"/>
      <c r="Q31" s="11"/>
      <c r="R31" s="11"/>
      <c r="S31" s="11"/>
    </row>
    <row r="32" spans="1:26" ht="12" customHeight="1" x14ac:dyDescent="0.2">
      <c r="B32" s="32">
        <v>891</v>
      </c>
      <c r="C32" s="32" t="s">
        <v>28</v>
      </c>
      <c r="D32" s="32" t="s">
        <v>12</v>
      </c>
      <c r="E32" s="45" t="s">
        <v>120</v>
      </c>
      <c r="F32" s="45" t="s">
        <v>70</v>
      </c>
      <c r="G32" s="22" t="s">
        <v>38</v>
      </c>
      <c r="H32" s="11"/>
      <c r="I32" s="11"/>
      <c r="J32" s="11">
        <v>775</v>
      </c>
      <c r="K32" s="11"/>
      <c r="L32" s="11"/>
      <c r="M32" s="11"/>
      <c r="N32" s="11"/>
      <c r="O32" s="25"/>
      <c r="P32" s="11"/>
      <c r="Q32" s="11"/>
      <c r="R32" s="11"/>
      <c r="S32" s="11"/>
    </row>
    <row r="33" spans="1:26" ht="12.2" customHeight="1" x14ac:dyDescent="0.2">
      <c r="B33" s="32">
        <v>891</v>
      </c>
      <c r="C33" s="32" t="s">
        <v>84</v>
      </c>
      <c r="D33" s="32" t="s">
        <v>12</v>
      </c>
      <c r="E33" s="45" t="s">
        <v>120</v>
      </c>
      <c r="F33" s="45" t="s">
        <v>121</v>
      </c>
      <c r="G33" s="22" t="s">
        <v>38</v>
      </c>
      <c r="H33" s="11"/>
      <c r="I33" s="11"/>
      <c r="J33" s="11"/>
      <c r="K33" s="11"/>
      <c r="L33" s="11">
        <f>ROUNDUP(92498.36/9,0)</f>
        <v>10278</v>
      </c>
      <c r="M33" s="11">
        <v>7933</v>
      </c>
      <c r="N33" s="25"/>
      <c r="O33" s="25"/>
      <c r="P33" s="25"/>
      <c r="Q33" s="25"/>
      <c r="R33" s="11"/>
      <c r="S33" s="11"/>
    </row>
    <row r="34" spans="1:26" ht="12.2" customHeight="1" x14ac:dyDescent="0.2">
      <c r="B34" s="32">
        <v>891</v>
      </c>
      <c r="C34" s="32" t="s">
        <v>85</v>
      </c>
      <c r="D34" s="32" t="s">
        <v>12</v>
      </c>
      <c r="E34" s="45" t="s">
        <v>120</v>
      </c>
      <c r="F34" s="45" t="s">
        <v>121</v>
      </c>
      <c r="G34" s="22" t="s">
        <v>29</v>
      </c>
      <c r="H34" s="11"/>
      <c r="I34" s="11"/>
      <c r="J34" s="11"/>
      <c r="K34" s="11"/>
      <c r="L34" s="11">
        <f>ROUNDUP(92432.1/9,0)</f>
        <v>10271</v>
      </c>
      <c r="M34" s="11">
        <v>7559</v>
      </c>
      <c r="N34" s="25"/>
      <c r="O34" s="25"/>
      <c r="P34" s="25"/>
      <c r="Q34" s="25"/>
      <c r="R34" s="11"/>
      <c r="S34" s="11"/>
    </row>
    <row r="35" spans="1:26" ht="12.2" customHeight="1" x14ac:dyDescent="0.2">
      <c r="B35" s="32">
        <v>891</v>
      </c>
      <c r="C35" s="32" t="s">
        <v>136</v>
      </c>
      <c r="D35" s="32" t="s">
        <v>12</v>
      </c>
      <c r="E35" s="45" t="s">
        <v>74</v>
      </c>
      <c r="F35" s="45" t="s">
        <v>225</v>
      </c>
      <c r="G35" s="22" t="s">
        <v>29</v>
      </c>
      <c r="H35" s="11"/>
      <c r="I35" s="11"/>
      <c r="J35" s="11"/>
      <c r="K35" s="11"/>
      <c r="L35" s="11"/>
      <c r="M35" s="11"/>
      <c r="N35" s="24">
        <v>34</v>
      </c>
      <c r="O35" s="11"/>
      <c r="P35" s="24"/>
      <c r="Q35" s="24"/>
      <c r="R35" s="11"/>
      <c r="S35" s="11"/>
    </row>
    <row r="36" spans="1:26" customFormat="1" x14ac:dyDescent="0.2">
      <c r="A36" s="8"/>
      <c r="B36" s="16"/>
      <c r="C36" s="16"/>
      <c r="D36" s="16"/>
      <c r="E36" s="16"/>
      <c r="F36" s="16"/>
      <c r="G36" s="16"/>
      <c r="H36" s="17"/>
      <c r="I36" s="17"/>
      <c r="J36" s="17"/>
      <c r="K36" s="17"/>
      <c r="L36" s="18"/>
      <c r="M36" s="18"/>
      <c r="N36" s="18"/>
      <c r="O36" s="18"/>
      <c r="P36" s="18"/>
      <c r="Q36" s="18"/>
      <c r="R36" s="19"/>
      <c r="S36" s="19"/>
      <c r="T36" s="52"/>
      <c r="U36" s="52"/>
      <c r="V36" s="52"/>
      <c r="W36" s="52"/>
      <c r="X36" s="52"/>
      <c r="Y36" s="52"/>
      <c r="Z36" s="52"/>
    </row>
    <row r="37" spans="1:26" ht="12.2" customHeight="1" x14ac:dyDescent="0.2">
      <c r="B37" s="32">
        <v>891</v>
      </c>
      <c r="C37" s="32" t="s">
        <v>137</v>
      </c>
      <c r="D37" s="32" t="s">
        <v>12</v>
      </c>
      <c r="E37" s="44" t="s">
        <v>72</v>
      </c>
      <c r="F37" s="44" t="s">
        <v>225</v>
      </c>
      <c r="G37" s="11" t="s">
        <v>29</v>
      </c>
      <c r="H37" s="11"/>
      <c r="I37" s="11"/>
      <c r="J37" s="11"/>
      <c r="K37" s="11"/>
      <c r="L37" s="11"/>
      <c r="M37" s="11"/>
      <c r="N37" s="14">
        <v>35</v>
      </c>
      <c r="O37" s="11"/>
      <c r="P37" s="14"/>
      <c r="Q37" s="14"/>
      <c r="R37" s="11"/>
      <c r="S37" s="11"/>
    </row>
    <row r="38" spans="1:26" ht="12.2" customHeight="1" x14ac:dyDescent="0.2">
      <c r="B38" s="32">
        <v>891</v>
      </c>
      <c r="C38" s="32" t="s">
        <v>138</v>
      </c>
      <c r="D38" s="32" t="s">
        <v>12</v>
      </c>
      <c r="E38" s="44">
        <v>170624</v>
      </c>
      <c r="F38" s="44"/>
      <c r="G38" s="11" t="s">
        <v>276</v>
      </c>
      <c r="H38" s="11"/>
      <c r="I38" s="11"/>
      <c r="J38" s="11"/>
      <c r="K38" s="11"/>
      <c r="L38" s="11"/>
      <c r="M38" s="11"/>
      <c r="N38" s="14"/>
      <c r="O38" s="11"/>
      <c r="P38" s="14"/>
      <c r="Q38" s="14">
        <v>1</v>
      </c>
      <c r="R38" s="11"/>
      <c r="S38" s="11"/>
    </row>
    <row r="39" spans="1:26" ht="12.2" customHeight="1" x14ac:dyDescent="0.2">
      <c r="B39" s="32">
        <v>891</v>
      </c>
      <c r="C39" s="32" t="s">
        <v>139</v>
      </c>
      <c r="D39" s="32" t="s">
        <v>12</v>
      </c>
      <c r="E39" s="44">
        <v>170582</v>
      </c>
      <c r="F39" s="44"/>
      <c r="G39" s="11" t="s">
        <v>29</v>
      </c>
      <c r="H39" s="11"/>
      <c r="I39" s="11"/>
      <c r="J39" s="11"/>
      <c r="K39" s="11"/>
      <c r="L39" s="11"/>
      <c r="M39" s="11"/>
      <c r="N39" s="14"/>
      <c r="O39" s="11"/>
      <c r="P39" s="14"/>
      <c r="Q39" s="14"/>
      <c r="R39" s="11"/>
      <c r="S39" s="11">
        <v>1</v>
      </c>
    </row>
    <row r="40" spans="1:26" ht="12.2" customHeight="1" x14ac:dyDescent="0.2">
      <c r="B40" s="32">
        <v>891</v>
      </c>
      <c r="C40" s="32" t="s">
        <v>140</v>
      </c>
      <c r="D40" s="32" t="s">
        <v>12</v>
      </c>
      <c r="E40" s="44">
        <v>171144</v>
      </c>
      <c r="F40" s="44"/>
      <c r="G40" s="11" t="s">
        <v>29</v>
      </c>
      <c r="H40" s="11"/>
      <c r="I40" s="11"/>
      <c r="J40" s="11"/>
      <c r="K40" s="11"/>
      <c r="L40" s="11"/>
      <c r="M40" s="11"/>
      <c r="N40" s="14"/>
      <c r="O40" s="11"/>
      <c r="P40" s="14"/>
      <c r="Q40" s="14"/>
      <c r="R40" s="11"/>
      <c r="S40" s="11">
        <v>1</v>
      </c>
    </row>
    <row r="41" spans="1:26" ht="12.2" customHeight="1" x14ac:dyDescent="0.2">
      <c r="B41" s="32">
        <v>891</v>
      </c>
      <c r="C41" s="32" t="s">
        <v>141</v>
      </c>
      <c r="D41" s="32" t="s">
        <v>12</v>
      </c>
      <c r="E41" s="44">
        <v>171718</v>
      </c>
      <c r="F41" s="44"/>
      <c r="G41" s="11" t="s">
        <v>29</v>
      </c>
      <c r="H41" s="11"/>
      <c r="I41" s="11"/>
      <c r="J41" s="11"/>
      <c r="K41" s="11"/>
      <c r="L41" s="11"/>
      <c r="M41" s="11"/>
      <c r="N41" s="14"/>
      <c r="O41" s="11"/>
      <c r="P41" s="14"/>
      <c r="Q41" s="14"/>
      <c r="R41" s="11"/>
      <c r="S41" s="11">
        <v>1</v>
      </c>
    </row>
    <row r="42" spans="1:26" customFormat="1" x14ac:dyDescent="0.2">
      <c r="A42" s="8"/>
      <c r="B42" s="16"/>
      <c r="C42" s="16"/>
      <c r="D42" s="16"/>
      <c r="E42" s="16"/>
      <c r="F42" s="16"/>
      <c r="G42" s="16"/>
      <c r="H42" s="17"/>
      <c r="I42" s="17"/>
      <c r="J42" s="17"/>
      <c r="K42" s="17"/>
      <c r="L42" s="18"/>
      <c r="M42" s="18"/>
      <c r="N42" s="18"/>
      <c r="O42" s="18"/>
      <c r="P42" s="18"/>
      <c r="Q42" s="18"/>
      <c r="R42" s="19"/>
      <c r="S42" s="19"/>
      <c r="T42" s="52"/>
      <c r="U42" s="52"/>
      <c r="V42" s="52"/>
      <c r="W42" s="52"/>
      <c r="X42" s="52"/>
      <c r="Y42" s="52"/>
      <c r="Z42" s="52"/>
    </row>
    <row r="43" spans="1:26" s="21" customFormat="1" ht="12.2" customHeight="1" x14ac:dyDescent="0.2">
      <c r="B43" s="32">
        <v>892</v>
      </c>
      <c r="C43" s="35" t="s">
        <v>11</v>
      </c>
      <c r="D43" s="32" t="s">
        <v>12</v>
      </c>
      <c r="E43" s="45" t="s">
        <v>77</v>
      </c>
      <c r="F43" s="45" t="s">
        <v>78</v>
      </c>
      <c r="G43" s="22" t="s">
        <v>29</v>
      </c>
      <c r="H43" s="22">
        <v>156</v>
      </c>
      <c r="I43" s="11"/>
      <c r="J43" s="22"/>
      <c r="K43" s="22"/>
      <c r="L43" s="22"/>
      <c r="M43" s="22"/>
      <c r="N43" s="25"/>
      <c r="O43" s="11"/>
      <c r="P43" s="25"/>
      <c r="Q43" s="25"/>
      <c r="R43" s="22"/>
      <c r="S43" s="22"/>
    </row>
    <row r="44" spans="1:26" ht="12.2" customHeight="1" x14ac:dyDescent="0.2">
      <c r="B44" s="32">
        <v>892</v>
      </c>
      <c r="C44" s="32" t="s">
        <v>16</v>
      </c>
      <c r="D44" s="32" t="s">
        <v>12</v>
      </c>
      <c r="E44" s="45" t="s">
        <v>121</v>
      </c>
      <c r="F44" s="33" t="s">
        <v>122</v>
      </c>
      <c r="G44" s="22" t="s">
        <v>38</v>
      </c>
      <c r="H44" s="11"/>
      <c r="I44" s="11"/>
      <c r="J44" s="11">
        <v>1250</v>
      </c>
      <c r="K44" s="11"/>
      <c r="L44" s="11"/>
      <c r="M44" s="11"/>
      <c r="N44" s="25"/>
      <c r="O44" s="11"/>
      <c r="P44" s="25"/>
      <c r="Q44" s="25"/>
      <c r="R44" s="11"/>
      <c r="S44" s="11"/>
    </row>
    <row r="45" spans="1:26" ht="12.2" customHeight="1" x14ac:dyDescent="0.2">
      <c r="B45" s="32">
        <v>892</v>
      </c>
      <c r="C45" s="32" t="s">
        <v>20</v>
      </c>
      <c r="D45" s="32" t="s">
        <v>12</v>
      </c>
      <c r="E45" s="45" t="s">
        <v>121</v>
      </c>
      <c r="F45" s="33" t="s">
        <v>122</v>
      </c>
      <c r="G45" s="22" t="s">
        <v>38</v>
      </c>
      <c r="H45" s="11"/>
      <c r="I45" s="11"/>
      <c r="J45" s="11"/>
      <c r="K45" s="11"/>
      <c r="L45" s="11">
        <f>ROUNDUP(96965.28/9,0)</f>
        <v>10774</v>
      </c>
      <c r="M45" s="11">
        <v>8001</v>
      </c>
      <c r="N45" s="11"/>
      <c r="O45" s="11"/>
      <c r="P45" s="11"/>
      <c r="Q45" s="11"/>
      <c r="R45" s="11"/>
      <c r="S45" s="11"/>
    </row>
    <row r="46" spans="1:26" ht="12.2" customHeight="1" x14ac:dyDescent="0.2">
      <c r="B46" s="32">
        <v>892</v>
      </c>
      <c r="C46" s="32" t="s">
        <v>22</v>
      </c>
      <c r="D46" s="32" t="s">
        <v>12</v>
      </c>
      <c r="E46" s="45" t="s">
        <v>121</v>
      </c>
      <c r="F46" s="33" t="s">
        <v>122</v>
      </c>
      <c r="G46" s="22" t="s">
        <v>29</v>
      </c>
      <c r="H46" s="11"/>
      <c r="I46" s="11"/>
      <c r="J46" s="11"/>
      <c r="K46" s="11"/>
      <c r="L46" s="11">
        <f>ROUNDUP(130046.125/9,0)</f>
        <v>14450</v>
      </c>
      <c r="M46" s="11">
        <v>11851</v>
      </c>
      <c r="N46" s="11"/>
      <c r="O46" s="11"/>
      <c r="P46" s="11"/>
      <c r="Q46" s="11"/>
      <c r="R46" s="11"/>
      <c r="S46" s="11"/>
    </row>
    <row r="47" spans="1:26" ht="12.2" customHeight="1" x14ac:dyDescent="0.2">
      <c r="B47" s="32">
        <v>892</v>
      </c>
      <c r="C47" s="32" t="s">
        <v>28</v>
      </c>
      <c r="D47" s="32" t="s">
        <v>12</v>
      </c>
      <c r="E47" s="45" t="s">
        <v>226</v>
      </c>
      <c r="F47" s="33" t="s">
        <v>227</v>
      </c>
      <c r="G47" s="22" t="s">
        <v>29</v>
      </c>
      <c r="H47" s="11"/>
      <c r="I47" s="11"/>
      <c r="J47" s="11"/>
      <c r="K47" s="11"/>
      <c r="L47" s="11"/>
      <c r="M47" s="11"/>
      <c r="N47" s="11">
        <v>34</v>
      </c>
      <c r="O47" s="11"/>
      <c r="P47" s="11"/>
      <c r="Q47" s="11"/>
      <c r="R47" s="11"/>
      <c r="S47" s="11"/>
    </row>
    <row r="48" spans="1:26" customFormat="1" x14ac:dyDescent="0.2">
      <c r="A48" s="8"/>
      <c r="B48" s="16"/>
      <c r="C48" s="16"/>
      <c r="D48" s="16"/>
      <c r="E48" s="16"/>
      <c r="F48" s="16"/>
      <c r="G48" s="16"/>
      <c r="H48" s="17"/>
      <c r="I48" s="17"/>
      <c r="J48" s="17"/>
      <c r="K48" s="17"/>
      <c r="L48" s="18"/>
      <c r="M48" s="18"/>
      <c r="N48" s="18"/>
      <c r="O48" s="18"/>
      <c r="P48" s="18"/>
      <c r="Q48" s="18"/>
      <c r="R48" s="19"/>
      <c r="S48" s="19"/>
      <c r="T48" s="52"/>
      <c r="U48" s="52"/>
      <c r="V48" s="52"/>
      <c r="W48" s="52"/>
      <c r="X48" s="52"/>
      <c r="Y48" s="52"/>
      <c r="Z48" s="52"/>
    </row>
    <row r="49" spans="2:35" ht="12.2" customHeight="1" x14ac:dyDescent="0.2">
      <c r="B49" s="32">
        <v>892</v>
      </c>
      <c r="C49" s="32" t="s">
        <v>32</v>
      </c>
      <c r="D49" s="32" t="s">
        <v>12</v>
      </c>
      <c r="E49" s="45">
        <v>172258</v>
      </c>
      <c r="F49" s="33">
        <v>172287</v>
      </c>
      <c r="G49" s="22" t="s">
        <v>29</v>
      </c>
      <c r="H49" s="11"/>
      <c r="I49" s="11">
        <v>1</v>
      </c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2:35" ht="12.2" customHeight="1" x14ac:dyDescent="0.2">
      <c r="B50" s="32">
        <v>892</v>
      </c>
      <c r="C50" s="32" t="s">
        <v>33</v>
      </c>
      <c r="D50" s="32" t="s">
        <v>12</v>
      </c>
      <c r="E50" s="45" t="s">
        <v>233</v>
      </c>
      <c r="F50" s="33" t="s">
        <v>122</v>
      </c>
      <c r="G50" s="22" t="s">
        <v>29</v>
      </c>
      <c r="H50" s="11"/>
      <c r="I50" s="11"/>
      <c r="J50" s="11"/>
      <c r="K50" s="11"/>
      <c r="L50" s="11"/>
      <c r="M50" s="11"/>
      <c r="N50" s="11">
        <v>774</v>
      </c>
      <c r="O50" s="11"/>
      <c r="P50" s="11"/>
      <c r="Q50" s="11"/>
      <c r="R50" s="11"/>
      <c r="S50" s="11"/>
    </row>
    <row r="51" spans="2:35" ht="12.2" customHeight="1" x14ac:dyDescent="0.2">
      <c r="B51" s="32">
        <v>892</v>
      </c>
      <c r="C51" s="32" t="s">
        <v>39</v>
      </c>
      <c r="D51" s="32" t="s">
        <v>12</v>
      </c>
      <c r="E51" s="45">
        <v>172111</v>
      </c>
      <c r="F51" s="33"/>
      <c r="G51" s="22" t="s">
        <v>29</v>
      </c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>
        <v>1</v>
      </c>
    </row>
    <row r="52" spans="2:35" ht="12.2" customHeight="1" x14ac:dyDescent="0.2">
      <c r="B52" s="32">
        <v>892</v>
      </c>
      <c r="C52" s="32" t="s">
        <v>133</v>
      </c>
      <c r="D52" s="32" t="s">
        <v>12</v>
      </c>
      <c r="E52" s="45">
        <v>172598</v>
      </c>
      <c r="F52" s="33"/>
      <c r="G52" s="22" t="s">
        <v>29</v>
      </c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>
        <v>1</v>
      </c>
    </row>
    <row r="53" spans="2:35" ht="12.2" customHeight="1" x14ac:dyDescent="0.2">
      <c r="B53" s="32">
        <v>892</v>
      </c>
      <c r="C53" s="32" t="s">
        <v>134</v>
      </c>
      <c r="D53" s="32" t="s">
        <v>12</v>
      </c>
      <c r="E53" s="45">
        <v>172752</v>
      </c>
      <c r="F53" s="33"/>
      <c r="G53" s="22" t="s">
        <v>29</v>
      </c>
      <c r="H53" s="11"/>
      <c r="I53" s="11"/>
      <c r="J53" s="11"/>
      <c r="K53" s="11"/>
      <c r="L53" s="11"/>
      <c r="M53" s="11"/>
      <c r="N53" s="11"/>
      <c r="O53" s="11"/>
      <c r="P53" s="11"/>
      <c r="Q53" s="11">
        <v>1</v>
      </c>
      <c r="R53" s="11"/>
      <c r="S53" s="11"/>
    </row>
    <row r="54" spans="2:35" ht="12.2" customHeight="1" thickBot="1" x14ac:dyDescent="0.25">
      <c r="B54" s="58"/>
      <c r="C54" s="58"/>
      <c r="D54" s="58"/>
      <c r="E54" s="59"/>
      <c r="F54" s="59"/>
      <c r="G54" s="58"/>
      <c r="H54" s="60"/>
      <c r="I54" s="60"/>
      <c r="J54" s="60"/>
      <c r="K54" s="60"/>
      <c r="L54" s="60"/>
      <c r="M54" s="60"/>
      <c r="N54" s="60"/>
      <c r="O54" s="61"/>
      <c r="P54" s="60"/>
      <c r="Q54" s="60"/>
      <c r="R54" s="60"/>
      <c r="S54" s="60"/>
    </row>
    <row r="55" spans="2:35" ht="17.850000000000001" customHeight="1" thickBot="1" x14ac:dyDescent="0.25">
      <c r="B55" s="103" t="s">
        <v>299</v>
      </c>
      <c r="C55" s="104"/>
      <c r="D55" s="104"/>
      <c r="E55" s="104"/>
      <c r="F55" s="104"/>
      <c r="G55" s="104"/>
      <c r="H55" s="56">
        <f t="shared" ref="H55:S55" si="0">SUM(H6:H54)</f>
        <v>1249</v>
      </c>
      <c r="I55" s="56">
        <f t="shared" si="0"/>
        <v>1</v>
      </c>
      <c r="J55" s="56">
        <f t="shared" si="0"/>
        <v>3852</v>
      </c>
      <c r="K55" s="56">
        <f t="shared" si="0"/>
        <v>187</v>
      </c>
      <c r="L55" s="56">
        <f t="shared" si="0"/>
        <v>64355</v>
      </c>
      <c r="M55" s="56">
        <f t="shared" si="0"/>
        <v>48640</v>
      </c>
      <c r="N55" s="56">
        <f t="shared" si="0"/>
        <v>1100</v>
      </c>
      <c r="O55" s="56">
        <f t="shared" si="0"/>
        <v>0</v>
      </c>
      <c r="P55" s="56">
        <f t="shared" si="0"/>
        <v>0</v>
      </c>
      <c r="Q55" s="56">
        <f t="shared" si="0"/>
        <v>4</v>
      </c>
      <c r="R55" s="56">
        <f t="shared" si="0"/>
        <v>0</v>
      </c>
      <c r="S55" s="56">
        <f t="shared" si="0"/>
        <v>9</v>
      </c>
      <c r="T55" s="53"/>
      <c r="U55" s="53"/>
      <c r="V55" s="53"/>
      <c r="W55" s="53"/>
      <c r="X55" s="53"/>
      <c r="Y55" s="53"/>
      <c r="Z55" s="53"/>
      <c r="AA55" s="7"/>
      <c r="AB55" s="7"/>
      <c r="AC55" s="7"/>
      <c r="AD55" s="7"/>
      <c r="AE55" s="7"/>
      <c r="AF55" s="7"/>
      <c r="AG55" s="7"/>
      <c r="AH55" s="7"/>
      <c r="AI55" s="7"/>
    </row>
    <row r="56" spans="2:35" x14ac:dyDescent="0.2">
      <c r="H56" s="9"/>
      <c r="I56" s="9"/>
    </row>
    <row r="57" spans="2:35" x14ac:dyDescent="0.2">
      <c r="H57" s="9"/>
      <c r="I57" s="9"/>
    </row>
    <row r="58" spans="2:35" x14ac:dyDescent="0.2">
      <c r="H58" s="9"/>
      <c r="I58" s="9"/>
    </row>
    <row r="59" spans="2:35" x14ac:dyDescent="0.2">
      <c r="C59" s="98"/>
      <c r="D59" s="98"/>
      <c r="E59" s="98"/>
      <c r="F59" s="98"/>
      <c r="G59" s="98"/>
      <c r="H59" s="9"/>
      <c r="I59" s="9"/>
    </row>
    <row r="60" spans="2:35" x14ac:dyDescent="0.2">
      <c r="L60" s="9"/>
      <c r="M60" s="9"/>
    </row>
    <row r="61" spans="2:35" x14ac:dyDescent="0.2">
      <c r="L61" s="9"/>
      <c r="M61" s="9"/>
    </row>
    <row r="80" spans="5:13" x14ac:dyDescent="0.2">
      <c r="E80" s="8"/>
      <c r="F80" s="8"/>
      <c r="L80" s="9"/>
      <c r="M80" s="9"/>
    </row>
    <row r="81" spans="5:13" x14ac:dyDescent="0.2">
      <c r="E81" s="8"/>
      <c r="F81" s="8"/>
      <c r="L81" s="9"/>
      <c r="M81" s="9"/>
    </row>
    <row r="98" spans="5:9" x14ac:dyDescent="0.2">
      <c r="E98" s="8"/>
      <c r="F98" s="8"/>
      <c r="H98" s="9"/>
      <c r="I98" s="9"/>
    </row>
    <row r="99" spans="5:9" x14ac:dyDescent="0.2">
      <c r="E99" s="8"/>
      <c r="F99" s="8"/>
      <c r="H99" s="9"/>
      <c r="I99" s="9"/>
    </row>
    <row r="100" spans="5:9" x14ac:dyDescent="0.2">
      <c r="E100" s="8"/>
      <c r="F100" s="8"/>
      <c r="H100" s="9"/>
      <c r="I100" s="9"/>
    </row>
    <row r="101" spans="5:9" x14ac:dyDescent="0.2">
      <c r="E101" s="8"/>
      <c r="F101" s="8"/>
      <c r="H101" s="9"/>
      <c r="I101" s="9"/>
    </row>
    <row r="102" spans="5:9" x14ac:dyDescent="0.2">
      <c r="E102" s="8"/>
      <c r="F102" s="8"/>
      <c r="H102" s="9"/>
      <c r="I102" s="9"/>
    </row>
    <row r="103" spans="5:9" x14ac:dyDescent="0.2">
      <c r="E103" s="8"/>
      <c r="F103" s="8"/>
      <c r="H103" s="9"/>
      <c r="I103" s="9"/>
    </row>
    <row r="104" spans="5:9" x14ac:dyDescent="0.2">
      <c r="E104" s="8"/>
      <c r="F104" s="8"/>
      <c r="H104" s="9"/>
      <c r="I104" s="9"/>
    </row>
    <row r="105" spans="5:9" x14ac:dyDescent="0.2">
      <c r="E105" s="8"/>
      <c r="F105" s="8"/>
      <c r="H105" s="9"/>
      <c r="I105" s="9"/>
    </row>
    <row r="106" spans="5:9" x14ac:dyDescent="0.2">
      <c r="E106" s="8"/>
      <c r="F106" s="8"/>
      <c r="H106" s="9"/>
      <c r="I106" s="9"/>
    </row>
    <row r="107" spans="5:9" x14ac:dyDescent="0.2">
      <c r="E107" s="8"/>
      <c r="F107" s="8"/>
      <c r="H107" s="9"/>
      <c r="I107" s="9"/>
    </row>
    <row r="108" spans="5:9" x14ac:dyDescent="0.2">
      <c r="E108" s="8"/>
      <c r="F108" s="8"/>
      <c r="H108" s="9"/>
      <c r="I108" s="9"/>
    </row>
    <row r="109" spans="5:9" x14ac:dyDescent="0.2">
      <c r="E109" s="8"/>
      <c r="F109" s="8"/>
      <c r="H109" s="9"/>
      <c r="I109" s="9"/>
    </row>
    <row r="110" spans="5:9" x14ac:dyDescent="0.2">
      <c r="E110" s="8"/>
      <c r="F110" s="8"/>
      <c r="H110" s="9"/>
      <c r="I110" s="9"/>
    </row>
    <row r="111" spans="5:9" x14ac:dyDescent="0.2">
      <c r="E111" s="8"/>
      <c r="F111" s="8"/>
      <c r="H111" s="9"/>
      <c r="I111" s="9"/>
    </row>
    <row r="112" spans="5:9" x14ac:dyDescent="0.2">
      <c r="E112" s="8"/>
      <c r="F112" s="8"/>
      <c r="H112" s="9"/>
      <c r="I112" s="9"/>
    </row>
    <row r="113" spans="5:9" x14ac:dyDescent="0.2">
      <c r="E113" s="8"/>
      <c r="F113" s="8"/>
      <c r="H113" s="9"/>
      <c r="I113" s="9"/>
    </row>
    <row r="114" spans="5:9" x14ac:dyDescent="0.2">
      <c r="E114" s="8"/>
      <c r="F114" s="8"/>
      <c r="H114" s="9"/>
      <c r="I114" s="9"/>
    </row>
    <row r="115" spans="5:9" x14ac:dyDescent="0.2">
      <c r="E115" s="8"/>
      <c r="F115" s="8"/>
      <c r="H115" s="9"/>
      <c r="I115" s="9"/>
    </row>
    <row r="116" spans="5:9" x14ac:dyDescent="0.2">
      <c r="E116" s="8"/>
      <c r="F116" s="8"/>
      <c r="H116" s="9"/>
      <c r="I116" s="9"/>
    </row>
    <row r="117" spans="5:9" x14ac:dyDescent="0.2">
      <c r="E117" s="8"/>
      <c r="F117" s="8"/>
      <c r="H117" s="9"/>
      <c r="I117" s="9"/>
    </row>
    <row r="118" spans="5:9" x14ac:dyDescent="0.2">
      <c r="E118" s="8"/>
      <c r="F118" s="8"/>
      <c r="H118" s="9"/>
      <c r="I118" s="9"/>
    </row>
    <row r="119" spans="5:9" x14ac:dyDescent="0.2">
      <c r="E119" s="8"/>
      <c r="F119" s="8"/>
      <c r="H119" s="9"/>
      <c r="I119" s="9"/>
    </row>
    <row r="120" spans="5:9" x14ac:dyDescent="0.2">
      <c r="E120" s="8"/>
      <c r="F120" s="8"/>
      <c r="H120" s="9"/>
      <c r="I120" s="9"/>
    </row>
    <row r="121" spans="5:9" x14ac:dyDescent="0.2">
      <c r="E121" s="8"/>
      <c r="F121" s="8"/>
      <c r="H121" s="9"/>
      <c r="I121" s="9"/>
    </row>
    <row r="122" spans="5:9" x14ac:dyDescent="0.2">
      <c r="E122" s="8"/>
      <c r="F122" s="8"/>
      <c r="H122" s="9"/>
      <c r="I122" s="9"/>
    </row>
    <row r="123" spans="5:9" x14ac:dyDescent="0.2">
      <c r="E123" s="8"/>
      <c r="F123" s="8"/>
      <c r="H123" s="9"/>
      <c r="I123" s="9"/>
    </row>
    <row r="124" spans="5:9" x14ac:dyDescent="0.2">
      <c r="E124" s="8"/>
      <c r="F124" s="8"/>
      <c r="H124" s="9"/>
      <c r="I124" s="9"/>
    </row>
    <row r="125" spans="5:9" x14ac:dyDescent="0.2">
      <c r="E125" s="8"/>
      <c r="F125" s="8"/>
      <c r="H125" s="9"/>
      <c r="I125" s="9"/>
    </row>
    <row r="126" spans="5:9" x14ac:dyDescent="0.2">
      <c r="E126" s="8"/>
      <c r="F126" s="8"/>
      <c r="H126" s="9"/>
      <c r="I126" s="9"/>
    </row>
    <row r="127" spans="5:9" x14ac:dyDescent="0.2">
      <c r="E127" s="8"/>
      <c r="F127" s="8"/>
      <c r="H127" s="9"/>
      <c r="I127" s="9"/>
    </row>
    <row r="128" spans="5:9" x14ac:dyDescent="0.2">
      <c r="E128" s="8"/>
      <c r="F128" s="8"/>
      <c r="H128" s="9"/>
      <c r="I128" s="9"/>
    </row>
    <row r="129" spans="5:9" x14ac:dyDescent="0.2">
      <c r="E129" s="8"/>
      <c r="F129" s="8"/>
      <c r="H129" s="9"/>
      <c r="I129" s="9"/>
    </row>
    <row r="130" spans="5:9" x14ac:dyDescent="0.2">
      <c r="E130" s="8"/>
      <c r="F130" s="8"/>
      <c r="H130" s="9"/>
      <c r="I130" s="9"/>
    </row>
    <row r="131" spans="5:9" x14ac:dyDescent="0.2">
      <c r="E131" s="8"/>
      <c r="F131" s="8"/>
      <c r="H131" s="9"/>
      <c r="I131" s="9"/>
    </row>
    <row r="132" spans="5:9" x14ac:dyDescent="0.2">
      <c r="E132" s="8"/>
      <c r="F132" s="8"/>
      <c r="H132" s="9"/>
      <c r="I132" s="9"/>
    </row>
    <row r="133" spans="5:9" x14ac:dyDescent="0.2">
      <c r="E133" s="8"/>
      <c r="F133" s="8"/>
      <c r="H133" s="9"/>
      <c r="I133" s="9"/>
    </row>
    <row r="134" spans="5:9" x14ac:dyDescent="0.2">
      <c r="E134" s="8"/>
      <c r="F134" s="8"/>
      <c r="H134" s="9"/>
      <c r="I134" s="9"/>
    </row>
    <row r="135" spans="5:9" x14ac:dyDescent="0.2">
      <c r="E135" s="8"/>
      <c r="F135" s="8"/>
      <c r="H135" s="9"/>
      <c r="I135" s="9"/>
    </row>
    <row r="136" spans="5:9" x14ac:dyDescent="0.2">
      <c r="E136" s="8"/>
      <c r="F136" s="8"/>
      <c r="H136" s="9"/>
      <c r="I136" s="9"/>
    </row>
    <row r="137" spans="5:9" x14ac:dyDescent="0.2">
      <c r="E137" s="8"/>
      <c r="F137" s="8"/>
      <c r="H137" s="9"/>
      <c r="I137" s="9"/>
    </row>
    <row r="138" spans="5:9" x14ac:dyDescent="0.2">
      <c r="E138" s="8"/>
      <c r="F138" s="8"/>
      <c r="H138" s="9"/>
      <c r="I138" s="9"/>
    </row>
    <row r="139" spans="5:9" x14ac:dyDescent="0.2">
      <c r="E139" s="8"/>
      <c r="F139" s="8"/>
      <c r="H139" s="9"/>
      <c r="I139" s="9"/>
    </row>
    <row r="140" spans="5:9" x14ac:dyDescent="0.2">
      <c r="E140" s="8"/>
      <c r="F140" s="8"/>
      <c r="H140" s="9"/>
      <c r="I140" s="9"/>
    </row>
    <row r="141" spans="5:9" x14ac:dyDescent="0.2">
      <c r="E141" s="8"/>
      <c r="F141" s="8"/>
      <c r="H141" s="9"/>
      <c r="I141" s="9"/>
    </row>
    <row r="142" spans="5:9" x14ac:dyDescent="0.2">
      <c r="E142" s="8"/>
      <c r="F142" s="8"/>
      <c r="H142" s="9"/>
      <c r="I142" s="9"/>
    </row>
    <row r="143" spans="5:9" x14ac:dyDescent="0.2">
      <c r="E143" s="8"/>
      <c r="F143" s="8"/>
      <c r="H143" s="9"/>
      <c r="I143" s="9"/>
    </row>
    <row r="144" spans="5:9" x14ac:dyDescent="0.2">
      <c r="E144" s="8"/>
      <c r="F144" s="8"/>
      <c r="H144" s="9"/>
      <c r="I144" s="9"/>
    </row>
    <row r="145" spans="5:9" x14ac:dyDescent="0.2">
      <c r="E145" s="8"/>
      <c r="F145" s="8"/>
      <c r="H145" s="9"/>
      <c r="I145" s="9"/>
    </row>
    <row r="146" spans="5:9" x14ac:dyDescent="0.2">
      <c r="E146" s="8"/>
      <c r="F146" s="8"/>
      <c r="H146" s="9"/>
      <c r="I146" s="9"/>
    </row>
    <row r="147" spans="5:9" x14ac:dyDescent="0.2">
      <c r="E147" s="8"/>
      <c r="F147" s="8"/>
      <c r="H147" s="9"/>
      <c r="I147" s="9"/>
    </row>
    <row r="148" spans="5:9" x14ac:dyDescent="0.2">
      <c r="E148" s="8"/>
      <c r="F148" s="8"/>
      <c r="H148" s="9"/>
      <c r="I148" s="9"/>
    </row>
    <row r="149" spans="5:9" x14ac:dyDescent="0.2">
      <c r="E149" s="8"/>
      <c r="F149" s="8"/>
      <c r="H149" s="9"/>
      <c r="I149" s="9"/>
    </row>
    <row r="150" spans="5:9" x14ac:dyDescent="0.2">
      <c r="E150" s="8"/>
      <c r="F150" s="8"/>
      <c r="H150" s="9"/>
      <c r="I150" s="9"/>
    </row>
    <row r="151" spans="5:9" x14ac:dyDescent="0.2">
      <c r="E151" s="8"/>
      <c r="F151" s="8"/>
      <c r="H151" s="9"/>
      <c r="I151" s="9"/>
    </row>
    <row r="152" spans="5:9" x14ac:dyDescent="0.2">
      <c r="E152" s="8"/>
      <c r="F152" s="8"/>
      <c r="H152" s="9"/>
      <c r="I152" s="9"/>
    </row>
    <row r="153" spans="5:9" x14ac:dyDescent="0.2">
      <c r="E153" s="8"/>
      <c r="F153" s="8"/>
      <c r="H153" s="9"/>
      <c r="I153" s="9"/>
    </row>
    <row r="154" spans="5:9" x14ac:dyDescent="0.2">
      <c r="E154" s="8"/>
      <c r="F154" s="8"/>
      <c r="H154" s="9"/>
      <c r="I154" s="9"/>
    </row>
    <row r="155" spans="5:9" x14ac:dyDescent="0.2">
      <c r="E155" s="8"/>
      <c r="F155" s="8"/>
      <c r="H155" s="9"/>
      <c r="I155" s="9"/>
    </row>
    <row r="156" spans="5:9" x14ac:dyDescent="0.2">
      <c r="E156" s="8"/>
      <c r="F156" s="8"/>
      <c r="H156" s="9"/>
      <c r="I156" s="9"/>
    </row>
    <row r="157" spans="5:9" x14ac:dyDescent="0.2">
      <c r="E157" s="8"/>
      <c r="F157" s="8"/>
      <c r="H157" s="9"/>
      <c r="I157" s="9"/>
    </row>
    <row r="158" spans="5:9" x14ac:dyDescent="0.2">
      <c r="E158" s="8"/>
      <c r="F158" s="8"/>
      <c r="H158" s="9"/>
      <c r="I158" s="9"/>
    </row>
    <row r="159" spans="5:9" x14ac:dyDescent="0.2">
      <c r="E159" s="8"/>
      <c r="F159" s="8"/>
      <c r="H159" s="9"/>
      <c r="I159" s="9"/>
    </row>
    <row r="160" spans="5:9" x14ac:dyDescent="0.2">
      <c r="E160" s="8"/>
      <c r="F160" s="8"/>
      <c r="H160" s="9"/>
      <c r="I160" s="9"/>
    </row>
    <row r="161" spans="5:9" x14ac:dyDescent="0.2">
      <c r="E161" s="8"/>
      <c r="F161" s="8"/>
      <c r="H161" s="9"/>
      <c r="I161" s="9"/>
    </row>
    <row r="162" spans="5:9" x14ac:dyDescent="0.2">
      <c r="E162" s="8"/>
      <c r="F162" s="8"/>
      <c r="H162" s="9"/>
      <c r="I162" s="9"/>
    </row>
    <row r="163" spans="5:9" x14ac:dyDescent="0.2">
      <c r="E163" s="8"/>
      <c r="F163" s="8"/>
      <c r="H163" s="9"/>
      <c r="I163" s="9"/>
    </row>
    <row r="164" spans="5:9" x14ac:dyDescent="0.2">
      <c r="E164" s="8"/>
      <c r="F164" s="8"/>
      <c r="H164" s="9"/>
      <c r="I164" s="9"/>
    </row>
    <row r="165" spans="5:9" x14ac:dyDescent="0.2">
      <c r="E165" s="8"/>
      <c r="F165" s="8"/>
      <c r="H165" s="9"/>
      <c r="I165" s="9"/>
    </row>
    <row r="166" spans="5:9" x14ac:dyDescent="0.2">
      <c r="E166" s="8"/>
      <c r="F166" s="8"/>
      <c r="H166" s="9"/>
      <c r="I166" s="9"/>
    </row>
    <row r="167" spans="5:9" x14ac:dyDescent="0.2">
      <c r="E167" s="8"/>
      <c r="F167" s="8"/>
      <c r="H167" s="9"/>
      <c r="I167" s="9"/>
    </row>
    <row r="168" spans="5:9" x14ac:dyDescent="0.2">
      <c r="E168" s="8"/>
      <c r="F168" s="8"/>
      <c r="H168" s="9"/>
      <c r="I168" s="9"/>
    </row>
    <row r="169" spans="5:9" x14ac:dyDescent="0.2">
      <c r="E169" s="8"/>
      <c r="F169" s="8"/>
      <c r="H169" s="9"/>
      <c r="I169" s="9"/>
    </row>
    <row r="170" spans="5:9" x14ac:dyDescent="0.2">
      <c r="E170" s="8"/>
      <c r="F170" s="8"/>
      <c r="H170" s="9"/>
      <c r="I170" s="9"/>
    </row>
    <row r="171" spans="5:9" x14ac:dyDescent="0.2">
      <c r="E171" s="8"/>
      <c r="F171" s="8"/>
      <c r="H171" s="9"/>
      <c r="I171" s="9"/>
    </row>
    <row r="172" spans="5:9" x14ac:dyDescent="0.2">
      <c r="E172" s="8"/>
      <c r="F172" s="8"/>
      <c r="H172" s="9"/>
      <c r="I172" s="9"/>
    </row>
    <row r="173" spans="5:9" x14ac:dyDescent="0.2">
      <c r="E173" s="8"/>
      <c r="F173" s="8"/>
      <c r="H173" s="9"/>
      <c r="I173" s="9"/>
    </row>
    <row r="174" spans="5:9" x14ac:dyDescent="0.2">
      <c r="E174" s="8"/>
      <c r="F174" s="8"/>
      <c r="H174" s="9"/>
      <c r="I174" s="9"/>
    </row>
    <row r="175" spans="5:9" x14ac:dyDescent="0.2">
      <c r="E175" s="8"/>
      <c r="F175" s="8"/>
      <c r="H175" s="9"/>
      <c r="I175" s="9"/>
    </row>
    <row r="176" spans="5:9" x14ac:dyDescent="0.2">
      <c r="E176" s="8"/>
      <c r="F176" s="8"/>
      <c r="H176" s="9"/>
      <c r="I176" s="9"/>
    </row>
    <row r="177" spans="5:9" x14ac:dyDescent="0.2">
      <c r="E177" s="8"/>
      <c r="F177" s="8"/>
      <c r="H177" s="9"/>
      <c r="I177" s="9"/>
    </row>
    <row r="178" spans="5:9" x14ac:dyDescent="0.2">
      <c r="E178" s="8"/>
      <c r="F178" s="8"/>
      <c r="H178" s="9"/>
      <c r="I178" s="9"/>
    </row>
    <row r="179" spans="5:9" x14ac:dyDescent="0.2">
      <c r="E179" s="8"/>
      <c r="F179" s="8"/>
      <c r="H179" s="9"/>
      <c r="I179" s="9"/>
    </row>
    <row r="180" spans="5:9" x14ac:dyDescent="0.2">
      <c r="E180" s="8"/>
      <c r="F180" s="8"/>
      <c r="H180" s="9"/>
      <c r="I180" s="9"/>
    </row>
    <row r="181" spans="5:9" x14ac:dyDescent="0.2">
      <c r="E181" s="8"/>
      <c r="F181" s="8"/>
      <c r="H181" s="9"/>
      <c r="I181" s="9"/>
    </row>
    <row r="182" spans="5:9" x14ac:dyDescent="0.2">
      <c r="E182" s="8"/>
      <c r="F182" s="8"/>
      <c r="H182" s="9"/>
      <c r="I182" s="9"/>
    </row>
    <row r="183" spans="5:9" x14ac:dyDescent="0.2">
      <c r="E183" s="8"/>
      <c r="F183" s="8"/>
      <c r="H183" s="9"/>
      <c r="I183" s="9"/>
    </row>
    <row r="184" spans="5:9" x14ac:dyDescent="0.2">
      <c r="E184" s="8"/>
      <c r="F184" s="8"/>
      <c r="H184" s="9"/>
      <c r="I184" s="9"/>
    </row>
    <row r="185" spans="5:9" x14ac:dyDescent="0.2">
      <c r="E185" s="8"/>
      <c r="F185" s="8"/>
      <c r="H185" s="9"/>
      <c r="I185" s="9"/>
    </row>
    <row r="186" spans="5:9" x14ac:dyDescent="0.2">
      <c r="E186" s="8"/>
      <c r="F186" s="8"/>
      <c r="H186" s="9"/>
      <c r="I186" s="9"/>
    </row>
    <row r="187" spans="5:9" x14ac:dyDescent="0.2">
      <c r="E187" s="8"/>
      <c r="F187" s="8"/>
      <c r="H187" s="9"/>
      <c r="I187" s="9"/>
    </row>
    <row r="188" spans="5:9" x14ac:dyDescent="0.2">
      <c r="E188" s="8"/>
      <c r="F188" s="8"/>
      <c r="H188" s="9"/>
      <c r="I188" s="9"/>
    </row>
    <row r="189" spans="5:9" x14ac:dyDescent="0.2">
      <c r="E189" s="8"/>
      <c r="F189" s="8"/>
      <c r="H189" s="9"/>
      <c r="I189" s="9"/>
    </row>
    <row r="190" spans="5:9" x14ac:dyDescent="0.2">
      <c r="E190" s="8"/>
      <c r="F190" s="8"/>
      <c r="H190" s="9"/>
      <c r="I190" s="9"/>
    </row>
    <row r="191" spans="5:9" x14ac:dyDescent="0.2">
      <c r="E191" s="8"/>
      <c r="F191" s="8"/>
      <c r="H191" s="9"/>
      <c r="I191" s="9"/>
    </row>
    <row r="192" spans="5:9" x14ac:dyDescent="0.2">
      <c r="E192" s="8"/>
      <c r="F192" s="8"/>
      <c r="H192" s="9"/>
      <c r="I192" s="9"/>
    </row>
    <row r="193" spans="5:9" x14ac:dyDescent="0.2">
      <c r="E193" s="8"/>
      <c r="F193" s="8"/>
      <c r="H193" s="9"/>
      <c r="I193" s="9"/>
    </row>
    <row r="194" spans="5:9" x14ac:dyDescent="0.2">
      <c r="E194" s="8"/>
      <c r="F194" s="8"/>
      <c r="H194" s="9"/>
      <c r="I194" s="9"/>
    </row>
    <row r="195" spans="5:9" x14ac:dyDescent="0.2">
      <c r="E195" s="8"/>
      <c r="F195" s="8"/>
      <c r="H195" s="9"/>
      <c r="I195" s="9"/>
    </row>
    <row r="196" spans="5:9" x14ac:dyDescent="0.2">
      <c r="E196" s="8"/>
      <c r="F196" s="8"/>
      <c r="H196" s="9"/>
      <c r="I196" s="9"/>
    </row>
    <row r="197" spans="5:9" x14ac:dyDescent="0.2">
      <c r="E197" s="8"/>
      <c r="F197" s="8"/>
      <c r="H197" s="9"/>
      <c r="I197" s="9"/>
    </row>
    <row r="198" spans="5:9" x14ac:dyDescent="0.2">
      <c r="E198" s="8"/>
      <c r="F198" s="8"/>
      <c r="H198" s="9"/>
      <c r="I198" s="9"/>
    </row>
    <row r="199" spans="5:9" x14ac:dyDescent="0.2">
      <c r="E199" s="8"/>
      <c r="F199" s="8"/>
      <c r="H199" s="9"/>
      <c r="I199" s="9"/>
    </row>
    <row r="200" spans="5:9" x14ac:dyDescent="0.2">
      <c r="E200" s="8"/>
      <c r="F200" s="8"/>
      <c r="H200" s="9"/>
      <c r="I200" s="9"/>
    </row>
    <row r="201" spans="5:9" x14ac:dyDescent="0.2">
      <c r="E201" s="8"/>
      <c r="F201" s="8"/>
      <c r="H201" s="9"/>
      <c r="I201" s="9"/>
    </row>
    <row r="202" spans="5:9" x14ac:dyDescent="0.2">
      <c r="E202" s="8"/>
      <c r="F202" s="8"/>
      <c r="H202" s="9"/>
      <c r="I202" s="9"/>
    </row>
    <row r="203" spans="5:9" x14ac:dyDescent="0.2">
      <c r="E203" s="8"/>
      <c r="F203" s="8"/>
      <c r="H203" s="9"/>
      <c r="I203" s="9"/>
    </row>
    <row r="204" spans="5:9" x14ac:dyDescent="0.2">
      <c r="E204" s="8"/>
      <c r="F204" s="8"/>
      <c r="H204" s="9"/>
      <c r="I204" s="9"/>
    </row>
    <row r="205" spans="5:9" x14ac:dyDescent="0.2">
      <c r="E205" s="8"/>
      <c r="F205" s="8"/>
      <c r="H205" s="9"/>
      <c r="I205" s="9"/>
    </row>
    <row r="206" spans="5:9" x14ac:dyDescent="0.2">
      <c r="E206" s="8"/>
      <c r="F206" s="8"/>
      <c r="H206" s="9"/>
      <c r="I206" s="9"/>
    </row>
    <row r="207" spans="5:9" x14ac:dyDescent="0.2">
      <c r="E207" s="8"/>
      <c r="F207" s="8"/>
      <c r="H207" s="9"/>
      <c r="I207" s="9"/>
    </row>
    <row r="208" spans="5:9" x14ac:dyDescent="0.2">
      <c r="E208" s="8"/>
      <c r="F208" s="8"/>
      <c r="H208" s="9"/>
      <c r="I208" s="9"/>
    </row>
    <row r="209" spans="5:9" x14ac:dyDescent="0.2">
      <c r="E209" s="8"/>
      <c r="F209" s="8"/>
      <c r="H209" s="9"/>
      <c r="I209" s="9"/>
    </row>
    <row r="210" spans="5:9" x14ac:dyDescent="0.2">
      <c r="E210" s="8"/>
      <c r="F210" s="8"/>
      <c r="H210" s="9"/>
      <c r="I210" s="9"/>
    </row>
    <row r="211" spans="5:9" x14ac:dyDescent="0.2">
      <c r="E211" s="8"/>
      <c r="F211" s="8"/>
      <c r="H211" s="9"/>
      <c r="I211" s="9"/>
    </row>
    <row r="212" spans="5:9" x14ac:dyDescent="0.2">
      <c r="E212" s="8"/>
      <c r="F212" s="8"/>
      <c r="H212" s="9"/>
      <c r="I212" s="9"/>
    </row>
    <row r="213" spans="5:9" x14ac:dyDescent="0.2">
      <c r="E213" s="8"/>
      <c r="F213" s="8"/>
      <c r="H213" s="9"/>
      <c r="I213" s="9"/>
    </row>
    <row r="214" spans="5:9" x14ac:dyDescent="0.2">
      <c r="E214" s="8"/>
      <c r="F214" s="8"/>
      <c r="H214" s="9"/>
      <c r="I214" s="9"/>
    </row>
    <row r="215" spans="5:9" x14ac:dyDescent="0.2">
      <c r="E215" s="8"/>
      <c r="F215" s="8"/>
      <c r="H215" s="9"/>
      <c r="I215" s="9"/>
    </row>
    <row r="216" spans="5:9" x14ac:dyDescent="0.2">
      <c r="E216" s="8"/>
      <c r="F216" s="8"/>
      <c r="H216" s="9"/>
      <c r="I216" s="9"/>
    </row>
    <row r="217" spans="5:9" x14ac:dyDescent="0.2">
      <c r="E217" s="8"/>
      <c r="F217" s="8"/>
      <c r="H217" s="9"/>
      <c r="I217" s="9"/>
    </row>
    <row r="218" spans="5:9" x14ac:dyDescent="0.2">
      <c r="E218" s="8"/>
      <c r="F218" s="8"/>
      <c r="H218" s="9"/>
      <c r="I218" s="9"/>
    </row>
    <row r="219" spans="5:9" x14ac:dyDescent="0.2">
      <c r="E219" s="8"/>
      <c r="F219" s="8"/>
      <c r="H219" s="9"/>
      <c r="I219" s="9"/>
    </row>
    <row r="220" spans="5:9" x14ac:dyDescent="0.2">
      <c r="E220" s="8"/>
      <c r="F220" s="8"/>
      <c r="H220" s="9"/>
      <c r="I220" s="9"/>
    </row>
    <row r="221" spans="5:9" x14ac:dyDescent="0.2">
      <c r="E221" s="8"/>
      <c r="F221" s="8"/>
      <c r="H221" s="9"/>
      <c r="I221" s="9"/>
    </row>
    <row r="222" spans="5:9" x14ac:dyDescent="0.2">
      <c r="E222" s="8"/>
      <c r="F222" s="8"/>
      <c r="H222" s="9"/>
      <c r="I222" s="9"/>
    </row>
    <row r="223" spans="5:9" x14ac:dyDescent="0.2">
      <c r="E223" s="8"/>
      <c r="F223" s="8"/>
      <c r="H223" s="9"/>
      <c r="I223" s="9"/>
    </row>
    <row r="224" spans="5:9" x14ac:dyDescent="0.2">
      <c r="E224" s="8"/>
      <c r="F224" s="8"/>
      <c r="H224" s="9"/>
      <c r="I224" s="9"/>
    </row>
    <row r="225" spans="5:9" x14ac:dyDescent="0.2">
      <c r="E225" s="8"/>
      <c r="F225" s="8"/>
      <c r="H225" s="9"/>
      <c r="I225" s="9"/>
    </row>
    <row r="226" spans="5:9" x14ac:dyDescent="0.2">
      <c r="E226" s="8"/>
      <c r="F226" s="8"/>
      <c r="H226" s="9"/>
      <c r="I226" s="9"/>
    </row>
    <row r="227" spans="5:9" x14ac:dyDescent="0.2">
      <c r="E227" s="8"/>
      <c r="F227" s="8"/>
      <c r="H227" s="9"/>
      <c r="I227" s="9"/>
    </row>
    <row r="228" spans="5:9" x14ac:dyDescent="0.2">
      <c r="E228" s="8"/>
      <c r="F228" s="8"/>
      <c r="H228" s="9"/>
      <c r="I228" s="9"/>
    </row>
    <row r="229" spans="5:9" x14ac:dyDescent="0.2">
      <c r="E229" s="8"/>
      <c r="F229" s="8"/>
      <c r="H229" s="9"/>
      <c r="I229" s="9"/>
    </row>
    <row r="230" spans="5:9" x14ac:dyDescent="0.2">
      <c r="E230" s="8"/>
      <c r="F230" s="8"/>
      <c r="H230" s="9"/>
      <c r="I230" s="9"/>
    </row>
    <row r="231" spans="5:9" x14ac:dyDescent="0.2">
      <c r="E231" s="8"/>
      <c r="F231" s="8"/>
      <c r="H231" s="9"/>
      <c r="I231" s="9"/>
    </row>
    <row r="232" spans="5:9" x14ac:dyDescent="0.2">
      <c r="E232" s="8"/>
      <c r="F232" s="8"/>
      <c r="H232" s="9"/>
      <c r="I232" s="9"/>
    </row>
    <row r="233" spans="5:9" x14ac:dyDescent="0.2">
      <c r="E233" s="8"/>
      <c r="F233" s="8"/>
      <c r="H233" s="9"/>
      <c r="I233" s="9"/>
    </row>
    <row r="234" spans="5:9" x14ac:dyDescent="0.2">
      <c r="E234" s="8"/>
      <c r="F234" s="8"/>
      <c r="H234" s="9"/>
      <c r="I234" s="9"/>
    </row>
    <row r="235" spans="5:9" x14ac:dyDescent="0.2">
      <c r="E235" s="8"/>
      <c r="F235" s="8"/>
      <c r="H235" s="9"/>
      <c r="I235" s="9"/>
    </row>
    <row r="236" spans="5:9" x14ac:dyDescent="0.2">
      <c r="E236" s="8"/>
      <c r="F236" s="8"/>
      <c r="H236" s="9"/>
      <c r="I236" s="9"/>
    </row>
    <row r="237" spans="5:9" x14ac:dyDescent="0.2">
      <c r="E237" s="8"/>
      <c r="F237" s="8"/>
      <c r="H237" s="9"/>
      <c r="I237" s="9"/>
    </row>
    <row r="238" spans="5:9" x14ac:dyDescent="0.2">
      <c r="E238" s="8"/>
      <c r="F238" s="8"/>
      <c r="H238" s="9"/>
      <c r="I238" s="9"/>
    </row>
    <row r="239" spans="5:9" x14ac:dyDescent="0.2">
      <c r="E239" s="8"/>
      <c r="F239" s="8"/>
      <c r="H239" s="9"/>
      <c r="I239" s="9"/>
    </row>
    <row r="240" spans="5:9" x14ac:dyDescent="0.2">
      <c r="E240" s="8"/>
      <c r="F240" s="8"/>
      <c r="H240" s="9"/>
      <c r="I240" s="9"/>
    </row>
    <row r="241" spans="5:9" x14ac:dyDescent="0.2">
      <c r="E241" s="8"/>
      <c r="F241" s="8"/>
      <c r="H241" s="9"/>
      <c r="I241" s="9"/>
    </row>
    <row r="242" spans="5:9" x14ac:dyDescent="0.2">
      <c r="E242" s="8"/>
      <c r="F242" s="8"/>
      <c r="H242" s="9"/>
      <c r="I242" s="9"/>
    </row>
    <row r="243" spans="5:9" x14ac:dyDescent="0.2">
      <c r="E243" s="8"/>
      <c r="F243" s="8"/>
      <c r="H243" s="9"/>
      <c r="I243" s="9"/>
    </row>
    <row r="244" spans="5:9" x14ac:dyDescent="0.2">
      <c r="E244" s="8"/>
      <c r="F244" s="8"/>
      <c r="H244" s="9"/>
      <c r="I244" s="9"/>
    </row>
    <row r="245" spans="5:9" x14ac:dyDescent="0.2">
      <c r="E245" s="8"/>
      <c r="F245" s="8"/>
      <c r="H245" s="9"/>
      <c r="I245" s="9"/>
    </row>
    <row r="246" spans="5:9" x14ac:dyDescent="0.2">
      <c r="E246" s="8"/>
      <c r="F246" s="8"/>
      <c r="H246" s="9"/>
      <c r="I246" s="9"/>
    </row>
    <row r="247" spans="5:9" x14ac:dyDescent="0.2">
      <c r="E247" s="8"/>
      <c r="F247" s="8"/>
      <c r="H247" s="9"/>
      <c r="I247" s="9"/>
    </row>
    <row r="248" spans="5:9" x14ac:dyDescent="0.2">
      <c r="E248" s="8"/>
      <c r="F248" s="8"/>
      <c r="H248" s="9"/>
      <c r="I248" s="9"/>
    </row>
    <row r="249" spans="5:9" x14ac:dyDescent="0.2">
      <c r="E249" s="8"/>
      <c r="F249" s="8"/>
      <c r="H249" s="9"/>
      <c r="I249" s="9"/>
    </row>
    <row r="250" spans="5:9" x14ac:dyDescent="0.2">
      <c r="E250" s="8"/>
      <c r="F250" s="8"/>
      <c r="H250" s="9"/>
      <c r="I250" s="9"/>
    </row>
    <row r="251" spans="5:9" x14ac:dyDescent="0.2">
      <c r="E251" s="8"/>
      <c r="F251" s="8"/>
      <c r="H251" s="9"/>
      <c r="I251" s="9"/>
    </row>
    <row r="252" spans="5:9" x14ac:dyDescent="0.2">
      <c r="E252" s="8"/>
      <c r="F252" s="8"/>
      <c r="H252" s="9"/>
      <c r="I252" s="9"/>
    </row>
    <row r="253" spans="5:9" x14ac:dyDescent="0.2">
      <c r="E253" s="8"/>
      <c r="F253" s="8"/>
      <c r="H253" s="9"/>
      <c r="I253" s="9"/>
    </row>
    <row r="254" spans="5:9" x14ac:dyDescent="0.2">
      <c r="E254" s="8"/>
      <c r="F254" s="8"/>
      <c r="H254" s="9"/>
      <c r="I254" s="9"/>
    </row>
    <row r="255" spans="5:9" x14ac:dyDescent="0.2">
      <c r="E255" s="8"/>
      <c r="F255" s="8"/>
      <c r="H255" s="9"/>
      <c r="I255" s="9"/>
    </row>
    <row r="256" spans="5:9" x14ac:dyDescent="0.2">
      <c r="E256" s="8"/>
      <c r="F256" s="8"/>
      <c r="H256" s="9"/>
      <c r="I256" s="9"/>
    </row>
    <row r="257" spans="5:9" x14ac:dyDescent="0.2">
      <c r="E257" s="8"/>
      <c r="F257" s="8"/>
      <c r="H257" s="9"/>
      <c r="I257" s="9"/>
    </row>
    <row r="258" spans="5:9" x14ac:dyDescent="0.2">
      <c r="E258" s="8"/>
      <c r="F258" s="8"/>
      <c r="H258" s="9"/>
      <c r="I258" s="9"/>
    </row>
    <row r="259" spans="5:9" x14ac:dyDescent="0.2">
      <c r="E259" s="8"/>
      <c r="F259" s="8"/>
      <c r="H259" s="9"/>
      <c r="I259" s="9"/>
    </row>
    <row r="260" spans="5:9" x14ac:dyDescent="0.2">
      <c r="E260" s="8"/>
      <c r="F260" s="8"/>
      <c r="H260" s="9"/>
      <c r="I260" s="9"/>
    </row>
    <row r="261" spans="5:9" x14ac:dyDescent="0.2">
      <c r="E261" s="8"/>
      <c r="F261" s="8"/>
      <c r="H261" s="9"/>
      <c r="I261" s="9"/>
    </row>
    <row r="262" spans="5:9" x14ac:dyDescent="0.2">
      <c r="E262" s="8"/>
      <c r="F262" s="8"/>
      <c r="H262" s="9"/>
      <c r="I262" s="9"/>
    </row>
    <row r="263" spans="5:9" x14ac:dyDescent="0.2">
      <c r="E263" s="8"/>
      <c r="F263" s="8"/>
      <c r="H263" s="9"/>
      <c r="I263" s="9"/>
    </row>
    <row r="264" spans="5:9" x14ac:dyDescent="0.2">
      <c r="E264" s="8"/>
      <c r="F264" s="8"/>
      <c r="H264" s="9"/>
      <c r="I264" s="9"/>
    </row>
    <row r="265" spans="5:9" x14ac:dyDescent="0.2">
      <c r="E265" s="8"/>
      <c r="F265" s="8"/>
      <c r="H265" s="9"/>
      <c r="I265" s="9"/>
    </row>
    <row r="266" spans="5:9" x14ac:dyDescent="0.2">
      <c r="E266" s="8"/>
      <c r="F266" s="8"/>
      <c r="H266" s="9"/>
      <c r="I266" s="9"/>
    </row>
    <row r="267" spans="5:9" x14ac:dyDescent="0.2">
      <c r="E267" s="8"/>
      <c r="F267" s="8"/>
      <c r="H267" s="9"/>
      <c r="I267" s="9"/>
    </row>
    <row r="268" spans="5:9" x14ac:dyDescent="0.2">
      <c r="E268" s="8"/>
      <c r="F268" s="8"/>
      <c r="H268" s="9"/>
      <c r="I268" s="9"/>
    </row>
    <row r="269" spans="5:9" x14ac:dyDescent="0.2">
      <c r="E269" s="8"/>
      <c r="F269" s="8"/>
      <c r="H269" s="9"/>
      <c r="I269" s="9"/>
    </row>
    <row r="270" spans="5:9" x14ac:dyDescent="0.2">
      <c r="E270" s="8"/>
      <c r="F270" s="8"/>
      <c r="H270" s="9"/>
      <c r="I270" s="9"/>
    </row>
    <row r="271" spans="5:9" x14ac:dyDescent="0.2">
      <c r="E271" s="8"/>
      <c r="F271" s="8"/>
      <c r="H271" s="9"/>
      <c r="I271" s="9"/>
    </row>
    <row r="272" spans="5:9" x14ac:dyDescent="0.2">
      <c r="E272" s="8"/>
      <c r="F272" s="8"/>
      <c r="H272" s="9"/>
      <c r="I272" s="9"/>
    </row>
    <row r="273" spans="5:9" x14ac:dyDescent="0.2">
      <c r="E273" s="8"/>
      <c r="F273" s="8"/>
      <c r="H273" s="9"/>
      <c r="I273" s="9"/>
    </row>
    <row r="274" spans="5:9" x14ac:dyDescent="0.2">
      <c r="E274" s="8"/>
      <c r="F274" s="8"/>
      <c r="H274" s="9"/>
      <c r="I274" s="9"/>
    </row>
    <row r="275" spans="5:9" x14ac:dyDescent="0.2">
      <c r="E275" s="8"/>
      <c r="F275" s="8"/>
      <c r="H275" s="9"/>
      <c r="I275" s="9"/>
    </row>
    <row r="276" spans="5:9" x14ac:dyDescent="0.2">
      <c r="E276" s="8"/>
      <c r="F276" s="8"/>
      <c r="H276" s="9"/>
      <c r="I276" s="9"/>
    </row>
    <row r="277" spans="5:9" x14ac:dyDescent="0.2">
      <c r="E277" s="8"/>
      <c r="F277" s="8"/>
      <c r="H277" s="9"/>
      <c r="I277" s="9"/>
    </row>
    <row r="278" spans="5:9" x14ac:dyDescent="0.2">
      <c r="E278" s="8"/>
      <c r="F278" s="8"/>
      <c r="H278" s="9"/>
      <c r="I278" s="9"/>
    </row>
    <row r="279" spans="5:9" x14ac:dyDescent="0.2">
      <c r="E279" s="8"/>
      <c r="F279" s="8"/>
      <c r="H279" s="9"/>
      <c r="I279" s="9"/>
    </row>
    <row r="280" spans="5:9" x14ac:dyDescent="0.2">
      <c r="E280" s="8"/>
      <c r="F280" s="8"/>
      <c r="H280" s="9"/>
      <c r="I280" s="9"/>
    </row>
    <row r="281" spans="5:9" x14ac:dyDescent="0.2">
      <c r="E281" s="8"/>
      <c r="F281" s="8"/>
      <c r="H281" s="9"/>
      <c r="I281" s="9"/>
    </row>
    <row r="282" spans="5:9" x14ac:dyDescent="0.2">
      <c r="E282" s="8"/>
      <c r="F282" s="8"/>
      <c r="H282" s="9"/>
      <c r="I282" s="9"/>
    </row>
    <row r="283" spans="5:9" x14ac:dyDescent="0.2">
      <c r="E283" s="8"/>
      <c r="F283" s="8"/>
      <c r="H283" s="9"/>
      <c r="I283" s="9"/>
    </row>
    <row r="284" spans="5:9" x14ac:dyDescent="0.2">
      <c r="E284" s="8"/>
      <c r="F284" s="8"/>
      <c r="H284" s="9"/>
      <c r="I284" s="9"/>
    </row>
    <row r="285" spans="5:9" x14ac:dyDescent="0.2">
      <c r="E285" s="8"/>
      <c r="F285" s="8"/>
      <c r="H285" s="9"/>
      <c r="I285" s="9"/>
    </row>
    <row r="286" spans="5:9" x14ac:dyDescent="0.2">
      <c r="E286" s="8"/>
      <c r="F286" s="8"/>
      <c r="H286" s="9"/>
      <c r="I286" s="9"/>
    </row>
    <row r="287" spans="5:9" x14ac:dyDescent="0.2">
      <c r="E287" s="8"/>
      <c r="F287" s="8"/>
      <c r="H287" s="9"/>
      <c r="I287" s="9"/>
    </row>
    <row r="288" spans="5:9" x14ac:dyDescent="0.2">
      <c r="E288" s="8"/>
      <c r="F288" s="8"/>
      <c r="H288" s="9"/>
      <c r="I288" s="9"/>
    </row>
    <row r="289" spans="5:9" x14ac:dyDescent="0.2">
      <c r="E289" s="8"/>
      <c r="F289" s="8"/>
      <c r="H289" s="9"/>
      <c r="I289" s="9"/>
    </row>
    <row r="290" spans="5:9" x14ac:dyDescent="0.2">
      <c r="E290" s="8"/>
      <c r="F290" s="8"/>
      <c r="H290" s="9"/>
      <c r="I290" s="9"/>
    </row>
    <row r="291" spans="5:9" x14ac:dyDescent="0.2">
      <c r="E291" s="8"/>
      <c r="F291" s="8"/>
      <c r="H291" s="9"/>
      <c r="I291" s="9"/>
    </row>
    <row r="292" spans="5:9" x14ac:dyDescent="0.2">
      <c r="E292" s="8"/>
      <c r="F292" s="8"/>
      <c r="H292" s="9"/>
      <c r="I292" s="9"/>
    </row>
    <row r="293" spans="5:9" x14ac:dyDescent="0.2">
      <c r="E293" s="8"/>
      <c r="F293" s="8"/>
      <c r="H293" s="9"/>
      <c r="I293" s="9"/>
    </row>
    <row r="294" spans="5:9" x14ac:dyDescent="0.2">
      <c r="E294" s="8"/>
      <c r="F294" s="8"/>
      <c r="H294" s="9"/>
      <c r="I294" s="9"/>
    </row>
    <row r="295" spans="5:9" x14ac:dyDescent="0.2">
      <c r="E295" s="8"/>
      <c r="F295" s="8"/>
      <c r="H295" s="9"/>
      <c r="I295" s="9"/>
    </row>
    <row r="296" spans="5:9" x14ac:dyDescent="0.2">
      <c r="E296" s="8"/>
      <c r="F296" s="8"/>
      <c r="H296" s="9"/>
      <c r="I296" s="9"/>
    </row>
    <row r="297" spans="5:9" x14ac:dyDescent="0.2">
      <c r="E297" s="8"/>
      <c r="F297" s="8"/>
      <c r="H297" s="9"/>
      <c r="I297" s="9"/>
    </row>
    <row r="298" spans="5:9" x14ac:dyDescent="0.2">
      <c r="E298" s="8"/>
      <c r="F298" s="8"/>
      <c r="H298" s="9"/>
      <c r="I298" s="9"/>
    </row>
    <row r="299" spans="5:9" x14ac:dyDescent="0.2">
      <c r="E299" s="8"/>
      <c r="F299" s="8"/>
      <c r="H299" s="9"/>
      <c r="I299" s="9"/>
    </row>
    <row r="300" spans="5:9" x14ac:dyDescent="0.2">
      <c r="E300" s="8"/>
      <c r="F300" s="8"/>
      <c r="H300" s="9"/>
      <c r="I300" s="9"/>
    </row>
    <row r="301" spans="5:9" x14ac:dyDescent="0.2">
      <c r="E301" s="8"/>
      <c r="F301" s="8"/>
      <c r="H301" s="9"/>
      <c r="I301" s="9"/>
    </row>
    <row r="302" spans="5:9" x14ac:dyDescent="0.2">
      <c r="E302" s="8"/>
      <c r="F302" s="8"/>
      <c r="H302" s="9"/>
      <c r="I302" s="9"/>
    </row>
    <row r="303" spans="5:9" x14ac:dyDescent="0.2">
      <c r="E303" s="8"/>
      <c r="F303" s="8"/>
      <c r="H303" s="9"/>
      <c r="I303" s="9"/>
    </row>
    <row r="304" spans="5:9" x14ac:dyDescent="0.2">
      <c r="E304" s="8"/>
      <c r="F304" s="8"/>
      <c r="H304" s="9"/>
      <c r="I304" s="9"/>
    </row>
    <row r="305" spans="5:9" x14ac:dyDescent="0.2">
      <c r="E305" s="8"/>
      <c r="F305" s="8"/>
      <c r="H305" s="9"/>
      <c r="I305" s="9"/>
    </row>
    <row r="306" spans="5:9" x14ac:dyDescent="0.2">
      <c r="E306" s="8"/>
      <c r="F306" s="8"/>
      <c r="H306" s="9"/>
      <c r="I306" s="9"/>
    </row>
    <row r="307" spans="5:9" x14ac:dyDescent="0.2">
      <c r="E307" s="8"/>
      <c r="F307" s="8"/>
      <c r="H307" s="9"/>
      <c r="I307" s="9"/>
    </row>
    <row r="308" spans="5:9" x14ac:dyDescent="0.2">
      <c r="E308" s="8"/>
      <c r="F308" s="8"/>
      <c r="H308" s="9"/>
      <c r="I308" s="9"/>
    </row>
    <row r="309" spans="5:9" x14ac:dyDescent="0.2">
      <c r="E309" s="8"/>
      <c r="F309" s="8"/>
      <c r="H309" s="9"/>
      <c r="I309" s="9"/>
    </row>
    <row r="310" spans="5:9" x14ac:dyDescent="0.2">
      <c r="E310" s="8"/>
      <c r="F310" s="8"/>
      <c r="H310" s="9"/>
      <c r="I310" s="9"/>
    </row>
    <row r="311" spans="5:9" x14ac:dyDescent="0.2">
      <c r="E311" s="8"/>
      <c r="F311" s="8"/>
      <c r="H311" s="9"/>
      <c r="I311" s="9"/>
    </row>
    <row r="312" spans="5:9" x14ac:dyDescent="0.2">
      <c r="E312" s="8"/>
      <c r="F312" s="8"/>
      <c r="H312" s="9"/>
      <c r="I312" s="9"/>
    </row>
    <row r="313" spans="5:9" x14ac:dyDescent="0.2">
      <c r="E313" s="8"/>
      <c r="F313" s="8"/>
      <c r="H313" s="9"/>
      <c r="I313" s="9"/>
    </row>
    <row r="314" spans="5:9" x14ac:dyDescent="0.2">
      <c r="E314" s="8"/>
      <c r="F314" s="8"/>
      <c r="H314" s="9"/>
      <c r="I314" s="9"/>
    </row>
    <row r="315" spans="5:9" x14ac:dyDescent="0.2">
      <c r="E315" s="8"/>
      <c r="F315" s="8"/>
      <c r="H315" s="9"/>
      <c r="I315" s="9"/>
    </row>
    <row r="316" spans="5:9" x14ac:dyDescent="0.2">
      <c r="E316" s="8"/>
      <c r="F316" s="8"/>
      <c r="H316" s="9"/>
      <c r="I316" s="9"/>
    </row>
    <row r="317" spans="5:9" x14ac:dyDescent="0.2">
      <c r="E317" s="8"/>
      <c r="F317" s="8"/>
      <c r="H317" s="9"/>
      <c r="I317" s="9"/>
    </row>
    <row r="318" spans="5:9" x14ac:dyDescent="0.2">
      <c r="E318" s="8"/>
      <c r="F318" s="8"/>
      <c r="H318" s="9"/>
      <c r="I318" s="9"/>
    </row>
    <row r="319" spans="5:9" x14ac:dyDescent="0.2">
      <c r="E319" s="8"/>
      <c r="F319" s="8"/>
      <c r="H319" s="9"/>
      <c r="I319" s="9"/>
    </row>
    <row r="320" spans="5:9" x14ac:dyDescent="0.2">
      <c r="E320" s="8"/>
      <c r="F320" s="8"/>
      <c r="H320" s="9"/>
      <c r="I320" s="9"/>
    </row>
    <row r="321" spans="5:9" x14ac:dyDescent="0.2">
      <c r="E321" s="8"/>
      <c r="F321" s="8"/>
      <c r="H321" s="9"/>
      <c r="I321" s="9"/>
    </row>
    <row r="322" spans="5:9" x14ac:dyDescent="0.2">
      <c r="E322" s="8"/>
      <c r="F322" s="8"/>
      <c r="H322" s="9"/>
      <c r="I322" s="9"/>
    </row>
    <row r="323" spans="5:9" x14ac:dyDescent="0.2">
      <c r="E323" s="8"/>
      <c r="F323" s="8"/>
      <c r="H323" s="9"/>
      <c r="I323" s="9"/>
    </row>
    <row r="324" spans="5:9" x14ac:dyDescent="0.2">
      <c r="E324" s="8"/>
      <c r="F324" s="8"/>
      <c r="H324" s="9"/>
      <c r="I324" s="9"/>
    </row>
    <row r="325" spans="5:9" x14ac:dyDescent="0.2">
      <c r="E325" s="8"/>
      <c r="F325" s="8"/>
      <c r="H325" s="9"/>
      <c r="I325" s="9"/>
    </row>
    <row r="326" spans="5:9" x14ac:dyDescent="0.2">
      <c r="E326" s="8"/>
      <c r="F326" s="8"/>
      <c r="H326" s="9"/>
      <c r="I326" s="9"/>
    </row>
    <row r="327" spans="5:9" x14ac:dyDescent="0.2">
      <c r="E327" s="8"/>
      <c r="F327" s="8"/>
      <c r="H327" s="9"/>
      <c r="I327" s="9"/>
    </row>
    <row r="328" spans="5:9" x14ac:dyDescent="0.2">
      <c r="E328" s="8"/>
      <c r="F328" s="8"/>
      <c r="H328" s="9"/>
      <c r="I328" s="9"/>
    </row>
    <row r="329" spans="5:9" x14ac:dyDescent="0.2">
      <c r="E329" s="8"/>
      <c r="F329" s="8"/>
      <c r="H329" s="9"/>
      <c r="I329" s="9"/>
    </row>
    <row r="330" spans="5:9" x14ac:dyDescent="0.2">
      <c r="E330" s="8"/>
      <c r="F330" s="8"/>
      <c r="H330" s="9"/>
      <c r="I330" s="9"/>
    </row>
    <row r="331" spans="5:9" x14ac:dyDescent="0.2">
      <c r="E331" s="8"/>
      <c r="F331" s="8"/>
      <c r="H331" s="9"/>
      <c r="I331" s="9"/>
    </row>
    <row r="332" spans="5:9" x14ac:dyDescent="0.2">
      <c r="E332" s="8"/>
      <c r="F332" s="8"/>
      <c r="H332" s="9"/>
      <c r="I332" s="9"/>
    </row>
    <row r="333" spans="5:9" x14ac:dyDescent="0.2">
      <c r="E333" s="8"/>
      <c r="F333" s="8"/>
      <c r="H333" s="9"/>
      <c r="I333" s="9"/>
    </row>
    <row r="334" spans="5:9" x14ac:dyDescent="0.2">
      <c r="E334" s="8"/>
      <c r="F334" s="8"/>
      <c r="H334" s="9"/>
      <c r="I334" s="9"/>
    </row>
    <row r="335" spans="5:9" x14ac:dyDescent="0.2">
      <c r="E335" s="8"/>
      <c r="F335" s="8"/>
      <c r="H335" s="9"/>
      <c r="I335" s="9"/>
    </row>
    <row r="336" spans="5:9" x14ac:dyDescent="0.2">
      <c r="E336" s="8"/>
      <c r="F336" s="8"/>
      <c r="H336" s="9"/>
      <c r="I336" s="9"/>
    </row>
    <row r="337" spans="5:9" x14ac:dyDescent="0.2">
      <c r="E337" s="8"/>
      <c r="F337" s="8"/>
      <c r="H337" s="9"/>
      <c r="I337" s="9"/>
    </row>
    <row r="338" spans="5:9" x14ac:dyDescent="0.2">
      <c r="E338" s="8"/>
      <c r="F338" s="8"/>
      <c r="H338" s="9"/>
      <c r="I338" s="9"/>
    </row>
    <row r="339" spans="5:9" x14ac:dyDescent="0.2">
      <c r="E339" s="8"/>
      <c r="F339" s="8"/>
      <c r="H339" s="9"/>
      <c r="I339" s="9"/>
    </row>
    <row r="340" spans="5:9" x14ac:dyDescent="0.2">
      <c r="E340" s="8"/>
      <c r="F340" s="8"/>
      <c r="H340" s="9"/>
      <c r="I340" s="9"/>
    </row>
    <row r="341" spans="5:9" x14ac:dyDescent="0.2">
      <c r="E341" s="8"/>
      <c r="F341" s="8"/>
      <c r="H341" s="9"/>
      <c r="I341" s="9"/>
    </row>
    <row r="342" spans="5:9" x14ac:dyDescent="0.2">
      <c r="E342" s="8"/>
      <c r="F342" s="8"/>
      <c r="H342" s="9"/>
      <c r="I342" s="9"/>
    </row>
    <row r="343" spans="5:9" x14ac:dyDescent="0.2">
      <c r="E343" s="8"/>
      <c r="F343" s="8"/>
      <c r="H343" s="9"/>
      <c r="I343" s="9"/>
    </row>
    <row r="344" spans="5:9" x14ac:dyDescent="0.2">
      <c r="E344" s="8"/>
      <c r="F344" s="8"/>
      <c r="H344" s="9"/>
      <c r="I344" s="9"/>
    </row>
    <row r="345" spans="5:9" x14ac:dyDescent="0.2">
      <c r="E345" s="8"/>
      <c r="F345" s="8"/>
      <c r="H345" s="9"/>
      <c r="I345" s="9"/>
    </row>
    <row r="346" spans="5:9" x14ac:dyDescent="0.2">
      <c r="E346" s="8"/>
      <c r="F346" s="8"/>
      <c r="H346" s="9"/>
      <c r="I346" s="9"/>
    </row>
    <row r="347" spans="5:9" x14ac:dyDescent="0.2">
      <c r="E347" s="8"/>
      <c r="F347" s="8"/>
      <c r="H347" s="9"/>
      <c r="I347" s="9"/>
    </row>
    <row r="348" spans="5:9" x14ac:dyDescent="0.2">
      <c r="E348" s="8"/>
      <c r="F348" s="8"/>
      <c r="H348" s="9"/>
      <c r="I348" s="9"/>
    </row>
    <row r="349" spans="5:9" x14ac:dyDescent="0.2">
      <c r="E349" s="8"/>
      <c r="F349" s="8"/>
      <c r="H349" s="9"/>
      <c r="I349" s="9"/>
    </row>
    <row r="350" spans="5:9" x14ac:dyDescent="0.2">
      <c r="E350" s="8"/>
      <c r="F350" s="8"/>
      <c r="H350" s="9"/>
      <c r="I350" s="9"/>
    </row>
    <row r="351" spans="5:9" x14ac:dyDescent="0.2">
      <c r="E351" s="8"/>
      <c r="F351" s="8"/>
      <c r="H351" s="9"/>
      <c r="I351" s="9"/>
    </row>
    <row r="352" spans="5:9" x14ac:dyDescent="0.2">
      <c r="E352" s="8"/>
      <c r="F352" s="8"/>
      <c r="H352" s="9"/>
      <c r="I352" s="9"/>
    </row>
    <row r="353" spans="5:9" x14ac:dyDescent="0.2">
      <c r="E353" s="8"/>
      <c r="F353" s="8"/>
      <c r="H353" s="9"/>
      <c r="I353" s="9"/>
    </row>
    <row r="354" spans="5:9" x14ac:dyDescent="0.2">
      <c r="E354" s="8"/>
      <c r="F354" s="8"/>
      <c r="H354" s="9"/>
      <c r="I354" s="9"/>
    </row>
    <row r="355" spans="5:9" x14ac:dyDescent="0.2">
      <c r="E355" s="8"/>
      <c r="F355" s="8"/>
      <c r="H355" s="9"/>
      <c r="I355" s="9"/>
    </row>
    <row r="356" spans="5:9" x14ac:dyDescent="0.2">
      <c r="E356" s="8"/>
      <c r="F356" s="8"/>
      <c r="H356" s="9"/>
      <c r="I356" s="9"/>
    </row>
    <row r="357" spans="5:9" x14ac:dyDescent="0.2">
      <c r="E357" s="8"/>
      <c r="F357" s="8"/>
      <c r="H357" s="9"/>
      <c r="I357" s="9"/>
    </row>
    <row r="358" spans="5:9" x14ac:dyDescent="0.2">
      <c r="E358" s="8"/>
      <c r="F358" s="8"/>
      <c r="H358" s="9"/>
      <c r="I358" s="9"/>
    </row>
    <row r="359" spans="5:9" x14ac:dyDescent="0.2">
      <c r="E359" s="8"/>
      <c r="F359" s="8"/>
      <c r="H359" s="9"/>
      <c r="I359" s="9"/>
    </row>
    <row r="360" spans="5:9" x14ac:dyDescent="0.2">
      <c r="E360" s="8"/>
      <c r="F360" s="8"/>
      <c r="H360" s="9"/>
      <c r="I360" s="9"/>
    </row>
    <row r="361" spans="5:9" x14ac:dyDescent="0.2">
      <c r="E361" s="8"/>
      <c r="F361" s="8"/>
      <c r="H361" s="9"/>
      <c r="I361" s="9"/>
    </row>
    <row r="362" spans="5:9" x14ac:dyDescent="0.2">
      <c r="E362" s="8"/>
      <c r="F362" s="8"/>
      <c r="H362" s="9"/>
      <c r="I362" s="9"/>
    </row>
    <row r="363" spans="5:9" x14ac:dyDescent="0.2">
      <c r="E363" s="8"/>
      <c r="F363" s="8"/>
      <c r="H363" s="9"/>
      <c r="I363" s="9"/>
    </row>
    <row r="364" spans="5:9" x14ac:dyDescent="0.2">
      <c r="E364" s="8"/>
      <c r="F364" s="8"/>
      <c r="H364" s="9"/>
      <c r="I364" s="9"/>
    </row>
    <row r="365" spans="5:9" x14ac:dyDescent="0.2">
      <c r="E365" s="8"/>
      <c r="F365" s="8"/>
      <c r="H365" s="9"/>
      <c r="I365" s="9"/>
    </row>
    <row r="366" spans="5:9" x14ac:dyDescent="0.2">
      <c r="E366" s="8"/>
      <c r="F366" s="8"/>
      <c r="H366" s="9"/>
      <c r="I366" s="9"/>
    </row>
    <row r="367" spans="5:9" x14ac:dyDescent="0.2">
      <c r="E367" s="8"/>
      <c r="F367" s="8"/>
      <c r="H367" s="9"/>
      <c r="I367" s="9"/>
    </row>
    <row r="368" spans="5:9" x14ac:dyDescent="0.2">
      <c r="E368" s="8"/>
      <c r="F368" s="8"/>
      <c r="H368" s="9"/>
      <c r="I368" s="9"/>
    </row>
    <row r="369" spans="5:9" x14ac:dyDescent="0.2">
      <c r="E369" s="8"/>
      <c r="F369" s="8"/>
      <c r="H369" s="9"/>
      <c r="I369" s="9"/>
    </row>
    <row r="370" spans="5:9" x14ac:dyDescent="0.2">
      <c r="E370" s="8"/>
      <c r="F370" s="8"/>
      <c r="H370" s="9"/>
      <c r="I370" s="9"/>
    </row>
    <row r="371" spans="5:9" x14ac:dyDescent="0.2">
      <c r="E371" s="8"/>
      <c r="F371" s="8"/>
      <c r="H371" s="9"/>
      <c r="I371" s="9"/>
    </row>
    <row r="372" spans="5:9" x14ac:dyDescent="0.2">
      <c r="E372" s="8"/>
      <c r="F372" s="8"/>
      <c r="H372" s="9"/>
      <c r="I372" s="9"/>
    </row>
    <row r="373" spans="5:9" x14ac:dyDescent="0.2">
      <c r="E373" s="8"/>
      <c r="F373" s="8"/>
      <c r="H373" s="9"/>
      <c r="I373" s="9"/>
    </row>
    <row r="374" spans="5:9" x14ac:dyDescent="0.2">
      <c r="E374" s="8"/>
      <c r="F374" s="8"/>
      <c r="H374" s="9"/>
      <c r="I374" s="9"/>
    </row>
    <row r="375" spans="5:9" x14ac:dyDescent="0.2">
      <c r="E375" s="8"/>
      <c r="F375" s="8"/>
      <c r="H375" s="9"/>
      <c r="I375" s="9"/>
    </row>
    <row r="376" spans="5:9" x14ac:dyDescent="0.2">
      <c r="E376" s="8"/>
      <c r="F376" s="8"/>
      <c r="H376" s="9"/>
      <c r="I376" s="9"/>
    </row>
    <row r="377" spans="5:9" x14ac:dyDescent="0.2">
      <c r="E377" s="8"/>
      <c r="F377" s="8"/>
      <c r="H377" s="9"/>
      <c r="I377" s="9"/>
    </row>
    <row r="378" spans="5:9" x14ac:dyDescent="0.2">
      <c r="E378" s="8"/>
      <c r="F378" s="8"/>
      <c r="H378" s="9"/>
      <c r="I378" s="9"/>
    </row>
    <row r="379" spans="5:9" x14ac:dyDescent="0.2">
      <c r="E379" s="8"/>
      <c r="F379" s="8"/>
      <c r="H379" s="9"/>
      <c r="I379" s="9"/>
    </row>
    <row r="380" spans="5:9" x14ac:dyDescent="0.2">
      <c r="E380" s="8"/>
      <c r="F380" s="8"/>
      <c r="H380" s="9"/>
      <c r="I380" s="9"/>
    </row>
    <row r="381" spans="5:9" x14ac:dyDescent="0.2">
      <c r="E381" s="8"/>
      <c r="F381" s="8"/>
      <c r="H381" s="9"/>
      <c r="I381" s="9"/>
    </row>
    <row r="382" spans="5:9" x14ac:dyDescent="0.2">
      <c r="E382" s="8"/>
      <c r="F382" s="8"/>
      <c r="H382" s="9"/>
      <c r="I382" s="9"/>
    </row>
    <row r="383" spans="5:9" x14ac:dyDescent="0.2">
      <c r="E383" s="8"/>
      <c r="F383" s="8"/>
      <c r="H383" s="9"/>
      <c r="I383" s="9"/>
    </row>
    <row r="384" spans="5:9" x14ac:dyDescent="0.2">
      <c r="E384" s="8"/>
      <c r="F384" s="8"/>
      <c r="H384" s="9"/>
      <c r="I384" s="9"/>
    </row>
    <row r="385" spans="5:9" x14ac:dyDescent="0.2">
      <c r="E385" s="8"/>
      <c r="F385" s="8"/>
      <c r="H385" s="9"/>
      <c r="I385" s="9"/>
    </row>
    <row r="386" spans="5:9" x14ac:dyDescent="0.2">
      <c r="E386" s="8"/>
      <c r="F386" s="8"/>
      <c r="H386" s="9"/>
      <c r="I386" s="9"/>
    </row>
    <row r="387" spans="5:9" x14ac:dyDescent="0.2">
      <c r="E387" s="8"/>
      <c r="F387" s="8"/>
      <c r="H387" s="9"/>
      <c r="I387" s="9"/>
    </row>
    <row r="388" spans="5:9" x14ac:dyDescent="0.2">
      <c r="E388" s="8"/>
      <c r="F388" s="8"/>
      <c r="H388" s="9"/>
      <c r="I388" s="9"/>
    </row>
    <row r="389" spans="5:9" x14ac:dyDescent="0.2">
      <c r="E389" s="8"/>
      <c r="F389" s="8"/>
      <c r="H389" s="9"/>
      <c r="I389" s="9"/>
    </row>
    <row r="390" spans="5:9" x14ac:dyDescent="0.2">
      <c r="E390" s="8"/>
      <c r="F390" s="8"/>
      <c r="H390" s="9"/>
      <c r="I390" s="9"/>
    </row>
    <row r="391" spans="5:9" x14ac:dyDescent="0.2">
      <c r="E391" s="8"/>
      <c r="F391" s="8"/>
      <c r="H391" s="9"/>
      <c r="I391" s="9"/>
    </row>
    <row r="392" spans="5:9" x14ac:dyDescent="0.2">
      <c r="E392" s="8"/>
      <c r="F392" s="8"/>
      <c r="H392" s="9"/>
      <c r="I392" s="9"/>
    </row>
    <row r="393" spans="5:9" x14ac:dyDescent="0.2">
      <c r="E393" s="8"/>
      <c r="F393" s="8"/>
      <c r="H393" s="9"/>
      <c r="I393" s="9"/>
    </row>
    <row r="394" spans="5:9" x14ac:dyDescent="0.2">
      <c r="E394" s="8"/>
      <c r="F394" s="8"/>
      <c r="H394" s="9"/>
      <c r="I394" s="9"/>
    </row>
    <row r="395" spans="5:9" x14ac:dyDescent="0.2">
      <c r="E395" s="8"/>
      <c r="F395" s="8"/>
      <c r="H395" s="9"/>
      <c r="I395" s="9"/>
    </row>
    <row r="396" spans="5:9" x14ac:dyDescent="0.2">
      <c r="E396" s="8"/>
      <c r="F396" s="8"/>
      <c r="H396" s="9"/>
      <c r="I396" s="9"/>
    </row>
    <row r="397" spans="5:9" x14ac:dyDescent="0.2">
      <c r="E397" s="8"/>
      <c r="F397" s="8"/>
      <c r="H397" s="9"/>
      <c r="I397" s="9"/>
    </row>
    <row r="398" spans="5:9" x14ac:dyDescent="0.2">
      <c r="E398" s="8"/>
      <c r="F398" s="8"/>
      <c r="H398" s="9"/>
      <c r="I398" s="9"/>
    </row>
    <row r="399" spans="5:9" x14ac:dyDescent="0.2">
      <c r="E399" s="8"/>
      <c r="F399" s="8"/>
      <c r="H399" s="9"/>
      <c r="I399" s="9"/>
    </row>
    <row r="400" spans="5:9" x14ac:dyDescent="0.2">
      <c r="E400" s="8"/>
      <c r="F400" s="8"/>
      <c r="H400" s="9"/>
      <c r="I400" s="9"/>
    </row>
    <row r="401" spans="5:9" x14ac:dyDescent="0.2">
      <c r="E401" s="8"/>
      <c r="F401" s="8"/>
      <c r="H401" s="9"/>
      <c r="I401" s="9"/>
    </row>
    <row r="402" spans="5:9" x14ac:dyDescent="0.2">
      <c r="E402" s="8"/>
      <c r="F402" s="8"/>
      <c r="H402" s="9"/>
      <c r="I402" s="9"/>
    </row>
    <row r="403" spans="5:9" x14ac:dyDescent="0.2">
      <c r="E403" s="8"/>
      <c r="F403" s="8"/>
      <c r="H403" s="9"/>
      <c r="I403" s="9"/>
    </row>
    <row r="404" spans="5:9" x14ac:dyDescent="0.2">
      <c r="E404" s="8"/>
      <c r="F404" s="8"/>
      <c r="H404" s="9"/>
      <c r="I404" s="9"/>
    </row>
    <row r="405" spans="5:9" x14ac:dyDescent="0.2">
      <c r="E405" s="8"/>
      <c r="F405" s="8"/>
      <c r="H405" s="9"/>
      <c r="I405" s="9"/>
    </row>
    <row r="406" spans="5:9" x14ac:dyDescent="0.2">
      <c r="E406" s="8"/>
      <c r="F406" s="8"/>
      <c r="H406" s="9"/>
      <c r="I406" s="9"/>
    </row>
    <row r="407" spans="5:9" x14ac:dyDescent="0.2">
      <c r="E407" s="8"/>
      <c r="F407" s="8"/>
      <c r="H407" s="9"/>
      <c r="I407" s="9"/>
    </row>
    <row r="408" spans="5:9" x14ac:dyDescent="0.2">
      <c r="E408" s="8"/>
      <c r="F408" s="8"/>
      <c r="H408" s="9"/>
      <c r="I408" s="9"/>
    </row>
    <row r="409" spans="5:9" x14ac:dyDescent="0.2">
      <c r="E409" s="8"/>
      <c r="F409" s="8"/>
      <c r="H409" s="9"/>
      <c r="I409" s="9"/>
    </row>
    <row r="410" spans="5:9" x14ac:dyDescent="0.2">
      <c r="E410" s="8"/>
      <c r="F410" s="8"/>
      <c r="H410" s="9"/>
      <c r="I410" s="9"/>
    </row>
    <row r="411" spans="5:9" x14ac:dyDescent="0.2">
      <c r="E411" s="8"/>
      <c r="F411" s="8"/>
      <c r="H411" s="9"/>
      <c r="I411" s="9"/>
    </row>
    <row r="412" spans="5:9" x14ac:dyDescent="0.2">
      <c r="E412" s="8"/>
      <c r="F412" s="8"/>
      <c r="H412" s="9"/>
      <c r="I412" s="9"/>
    </row>
    <row r="413" spans="5:9" x14ac:dyDescent="0.2">
      <c r="E413" s="8"/>
      <c r="F413" s="8"/>
      <c r="H413" s="9"/>
      <c r="I413" s="9"/>
    </row>
    <row r="414" spans="5:9" x14ac:dyDescent="0.2">
      <c r="E414" s="8"/>
      <c r="F414" s="8"/>
      <c r="H414" s="9"/>
      <c r="I414" s="9"/>
    </row>
    <row r="415" spans="5:9" x14ac:dyDescent="0.2">
      <c r="E415" s="8"/>
      <c r="F415" s="8"/>
      <c r="H415" s="9"/>
      <c r="I415" s="9"/>
    </row>
    <row r="416" spans="5:9" x14ac:dyDescent="0.2">
      <c r="E416" s="8"/>
      <c r="F416" s="8"/>
      <c r="H416" s="9"/>
      <c r="I416" s="9"/>
    </row>
    <row r="417" spans="5:9" x14ac:dyDescent="0.2">
      <c r="E417" s="8"/>
      <c r="F417" s="8"/>
      <c r="H417" s="9"/>
      <c r="I417" s="9"/>
    </row>
    <row r="418" spans="5:9" x14ac:dyDescent="0.2">
      <c r="E418" s="8"/>
      <c r="F418" s="8"/>
      <c r="H418" s="9"/>
      <c r="I418" s="9"/>
    </row>
    <row r="419" spans="5:9" x14ac:dyDescent="0.2">
      <c r="E419" s="8"/>
      <c r="F419" s="8"/>
      <c r="H419" s="9"/>
      <c r="I419" s="9"/>
    </row>
    <row r="420" spans="5:9" x14ac:dyDescent="0.2">
      <c r="E420" s="8"/>
      <c r="F420" s="8"/>
      <c r="H420" s="9"/>
      <c r="I420" s="9"/>
    </row>
    <row r="421" spans="5:9" x14ac:dyDescent="0.2">
      <c r="E421" s="8"/>
      <c r="F421" s="8"/>
      <c r="H421" s="9"/>
      <c r="I421" s="9"/>
    </row>
    <row r="422" spans="5:9" x14ac:dyDescent="0.2">
      <c r="E422" s="8"/>
      <c r="F422" s="8"/>
      <c r="H422" s="9"/>
      <c r="I422" s="9"/>
    </row>
    <row r="423" spans="5:9" x14ac:dyDescent="0.2">
      <c r="E423" s="8"/>
      <c r="F423" s="8"/>
      <c r="H423" s="9"/>
      <c r="I423" s="9"/>
    </row>
    <row r="424" spans="5:9" x14ac:dyDescent="0.2">
      <c r="E424" s="8"/>
      <c r="F424" s="8"/>
      <c r="H424" s="9"/>
      <c r="I424" s="9"/>
    </row>
    <row r="425" spans="5:9" x14ac:dyDescent="0.2">
      <c r="E425" s="8"/>
      <c r="F425" s="8"/>
      <c r="H425" s="9"/>
      <c r="I425" s="9"/>
    </row>
    <row r="426" spans="5:9" x14ac:dyDescent="0.2">
      <c r="E426" s="8"/>
      <c r="F426" s="8"/>
      <c r="H426" s="9"/>
      <c r="I426" s="9"/>
    </row>
    <row r="427" spans="5:9" x14ac:dyDescent="0.2">
      <c r="E427" s="8"/>
      <c r="F427" s="8"/>
      <c r="H427" s="9"/>
      <c r="I427" s="9"/>
    </row>
    <row r="428" spans="5:9" x14ac:dyDescent="0.2">
      <c r="E428" s="8"/>
      <c r="F428" s="8"/>
      <c r="H428" s="9"/>
      <c r="I428" s="9"/>
    </row>
    <row r="429" spans="5:9" x14ac:dyDescent="0.2">
      <c r="E429" s="8"/>
      <c r="F429" s="8"/>
      <c r="H429" s="9"/>
      <c r="I429" s="9"/>
    </row>
    <row r="430" spans="5:9" x14ac:dyDescent="0.2">
      <c r="E430" s="8"/>
      <c r="F430" s="8"/>
      <c r="H430" s="9"/>
      <c r="I430" s="9"/>
    </row>
    <row r="431" spans="5:9" x14ac:dyDescent="0.2">
      <c r="E431" s="8"/>
      <c r="F431" s="8"/>
      <c r="H431" s="9"/>
      <c r="I431" s="9"/>
    </row>
    <row r="432" spans="5:9" x14ac:dyDescent="0.2">
      <c r="E432" s="8"/>
      <c r="F432" s="8"/>
      <c r="H432" s="9"/>
      <c r="I432" s="9"/>
    </row>
    <row r="433" spans="5:9" x14ac:dyDescent="0.2">
      <c r="E433" s="8"/>
      <c r="F433" s="8"/>
      <c r="H433" s="9"/>
      <c r="I433" s="9"/>
    </row>
    <row r="434" spans="5:9" x14ac:dyDescent="0.2">
      <c r="E434" s="8"/>
      <c r="F434" s="8"/>
      <c r="H434" s="9"/>
      <c r="I434" s="9"/>
    </row>
    <row r="435" spans="5:9" x14ac:dyDescent="0.2">
      <c r="E435" s="8"/>
      <c r="F435" s="8"/>
      <c r="H435" s="9"/>
      <c r="I435" s="9"/>
    </row>
    <row r="436" spans="5:9" x14ac:dyDescent="0.2">
      <c r="E436" s="8"/>
      <c r="F436" s="8"/>
      <c r="H436" s="9"/>
      <c r="I436" s="9"/>
    </row>
    <row r="437" spans="5:9" x14ac:dyDescent="0.2">
      <c r="E437" s="8"/>
      <c r="F437" s="8"/>
      <c r="H437" s="9"/>
      <c r="I437" s="9"/>
    </row>
    <row r="438" spans="5:9" x14ac:dyDescent="0.2">
      <c r="E438" s="8"/>
      <c r="F438" s="8"/>
      <c r="H438" s="9"/>
      <c r="I438" s="9"/>
    </row>
    <row r="439" spans="5:9" x14ac:dyDescent="0.2">
      <c r="E439" s="8"/>
      <c r="F439" s="8"/>
      <c r="H439" s="9"/>
      <c r="I439" s="9"/>
    </row>
    <row r="440" spans="5:9" x14ac:dyDescent="0.2">
      <c r="E440" s="8"/>
      <c r="F440" s="8"/>
      <c r="H440" s="9"/>
      <c r="I440" s="9"/>
    </row>
    <row r="441" spans="5:9" x14ac:dyDescent="0.2">
      <c r="E441" s="8"/>
      <c r="F441" s="8"/>
      <c r="H441" s="9"/>
      <c r="I441" s="9"/>
    </row>
    <row r="442" spans="5:9" x14ac:dyDescent="0.2">
      <c r="E442" s="8"/>
      <c r="F442" s="8"/>
      <c r="H442" s="9"/>
      <c r="I442" s="9"/>
    </row>
    <row r="443" spans="5:9" x14ac:dyDescent="0.2">
      <c r="E443" s="8"/>
      <c r="F443" s="8"/>
      <c r="H443" s="9"/>
      <c r="I443" s="9"/>
    </row>
    <row r="444" spans="5:9" x14ac:dyDescent="0.2">
      <c r="E444" s="8"/>
      <c r="F444" s="8"/>
      <c r="H444" s="9"/>
      <c r="I444" s="9"/>
    </row>
    <row r="445" spans="5:9" x14ac:dyDescent="0.2">
      <c r="E445" s="8"/>
      <c r="F445" s="8"/>
      <c r="H445" s="9"/>
      <c r="I445" s="9"/>
    </row>
    <row r="446" spans="5:9" x14ac:dyDescent="0.2">
      <c r="E446" s="8"/>
      <c r="F446" s="8"/>
      <c r="H446" s="9"/>
      <c r="I446" s="9"/>
    </row>
    <row r="447" spans="5:9" x14ac:dyDescent="0.2">
      <c r="E447" s="8"/>
      <c r="F447" s="8"/>
      <c r="H447" s="9"/>
      <c r="I447" s="9"/>
    </row>
    <row r="448" spans="5:9" x14ac:dyDescent="0.2">
      <c r="E448" s="8"/>
      <c r="F448" s="8"/>
      <c r="H448" s="9"/>
      <c r="I448" s="9"/>
    </row>
    <row r="449" spans="5:9" x14ac:dyDescent="0.2">
      <c r="E449" s="8"/>
      <c r="F449" s="8"/>
      <c r="H449" s="9"/>
      <c r="I449" s="9"/>
    </row>
    <row r="450" spans="5:9" x14ac:dyDescent="0.2">
      <c r="E450" s="8"/>
      <c r="F450" s="8"/>
      <c r="H450" s="9"/>
      <c r="I450" s="9"/>
    </row>
    <row r="451" spans="5:9" x14ac:dyDescent="0.2">
      <c r="E451" s="8"/>
      <c r="F451" s="8"/>
      <c r="H451" s="9"/>
      <c r="I451" s="9"/>
    </row>
    <row r="452" spans="5:9" x14ac:dyDescent="0.2">
      <c r="E452" s="8"/>
      <c r="F452" s="8"/>
      <c r="H452" s="9"/>
      <c r="I452" s="9"/>
    </row>
    <row r="453" spans="5:9" x14ac:dyDescent="0.2">
      <c r="E453" s="8"/>
      <c r="F453" s="8"/>
      <c r="H453" s="9"/>
      <c r="I453" s="9"/>
    </row>
    <row r="454" spans="5:9" x14ac:dyDescent="0.2">
      <c r="E454" s="8"/>
      <c r="F454" s="8"/>
      <c r="H454" s="9"/>
      <c r="I454" s="9"/>
    </row>
    <row r="455" spans="5:9" x14ac:dyDescent="0.2">
      <c r="E455" s="8"/>
      <c r="F455" s="8"/>
      <c r="H455" s="9"/>
      <c r="I455" s="9"/>
    </row>
    <row r="456" spans="5:9" x14ac:dyDescent="0.2">
      <c r="E456" s="8"/>
      <c r="F456" s="8"/>
      <c r="H456" s="9"/>
      <c r="I456" s="9"/>
    </row>
    <row r="457" spans="5:9" x14ac:dyDescent="0.2">
      <c r="E457" s="8"/>
      <c r="F457" s="8"/>
      <c r="H457" s="9"/>
      <c r="I457" s="9"/>
    </row>
    <row r="458" spans="5:9" x14ac:dyDescent="0.2">
      <c r="E458" s="8"/>
      <c r="F458" s="8"/>
      <c r="H458" s="9"/>
      <c r="I458" s="9"/>
    </row>
    <row r="459" spans="5:9" x14ac:dyDescent="0.2">
      <c r="E459" s="8"/>
      <c r="F459" s="8"/>
      <c r="H459" s="9"/>
      <c r="I459" s="9"/>
    </row>
    <row r="460" spans="5:9" x14ac:dyDescent="0.2">
      <c r="E460" s="8"/>
      <c r="F460" s="8"/>
      <c r="H460" s="9"/>
      <c r="I460" s="9"/>
    </row>
    <row r="461" spans="5:9" x14ac:dyDescent="0.2">
      <c r="E461" s="8"/>
      <c r="F461" s="8"/>
      <c r="H461" s="9"/>
      <c r="I461" s="9"/>
    </row>
    <row r="462" spans="5:9" x14ac:dyDescent="0.2">
      <c r="E462" s="8"/>
      <c r="F462" s="8"/>
      <c r="H462" s="9"/>
      <c r="I462" s="9"/>
    </row>
    <row r="463" spans="5:9" x14ac:dyDescent="0.2">
      <c r="E463" s="8"/>
      <c r="F463" s="8"/>
      <c r="H463" s="9"/>
      <c r="I463" s="9"/>
    </row>
    <row r="464" spans="5:9" x14ac:dyDescent="0.2">
      <c r="E464" s="8"/>
      <c r="F464" s="8"/>
      <c r="H464" s="9"/>
      <c r="I464" s="9"/>
    </row>
    <row r="465" spans="5:9" x14ac:dyDescent="0.2">
      <c r="E465" s="8"/>
      <c r="F465" s="8"/>
      <c r="H465" s="9"/>
      <c r="I465" s="9"/>
    </row>
    <row r="466" spans="5:9" x14ac:dyDescent="0.2">
      <c r="E466" s="8"/>
      <c r="F466" s="8"/>
      <c r="H466" s="9"/>
      <c r="I466" s="9"/>
    </row>
    <row r="467" spans="5:9" x14ac:dyDescent="0.2">
      <c r="E467" s="8"/>
      <c r="F467" s="8"/>
      <c r="H467" s="9"/>
      <c r="I467" s="9"/>
    </row>
    <row r="468" spans="5:9" x14ac:dyDescent="0.2">
      <c r="E468" s="8"/>
      <c r="F468" s="8"/>
      <c r="H468" s="9"/>
      <c r="I468" s="9"/>
    </row>
    <row r="469" spans="5:9" x14ac:dyDescent="0.2">
      <c r="E469" s="8"/>
      <c r="F469" s="8"/>
      <c r="H469" s="9"/>
      <c r="I469" s="9"/>
    </row>
    <row r="470" spans="5:9" x14ac:dyDescent="0.2">
      <c r="E470" s="8"/>
      <c r="F470" s="8"/>
      <c r="H470" s="9"/>
      <c r="I470" s="9"/>
    </row>
    <row r="471" spans="5:9" x14ac:dyDescent="0.2">
      <c r="E471" s="8"/>
      <c r="F471" s="8"/>
      <c r="H471" s="9"/>
      <c r="I471" s="9"/>
    </row>
    <row r="472" spans="5:9" x14ac:dyDescent="0.2">
      <c r="E472" s="8"/>
      <c r="F472" s="8"/>
      <c r="H472" s="9"/>
      <c r="I472" s="9"/>
    </row>
    <row r="473" spans="5:9" x14ac:dyDescent="0.2">
      <c r="E473" s="8"/>
      <c r="F473" s="8"/>
      <c r="H473" s="9"/>
      <c r="I473" s="9"/>
    </row>
    <row r="474" spans="5:9" x14ac:dyDescent="0.2">
      <c r="E474" s="8"/>
      <c r="F474" s="8"/>
      <c r="H474" s="9"/>
      <c r="I474" s="9"/>
    </row>
    <row r="475" spans="5:9" x14ac:dyDescent="0.2">
      <c r="E475" s="8"/>
      <c r="F475" s="8"/>
      <c r="H475" s="9"/>
      <c r="I475" s="9"/>
    </row>
    <row r="476" spans="5:9" x14ac:dyDescent="0.2">
      <c r="E476" s="8"/>
      <c r="F476" s="8"/>
      <c r="H476" s="9"/>
      <c r="I476" s="9"/>
    </row>
    <row r="477" spans="5:9" x14ac:dyDescent="0.2">
      <c r="E477" s="8"/>
      <c r="F477" s="8"/>
      <c r="H477" s="9"/>
      <c r="I477" s="9"/>
    </row>
    <row r="478" spans="5:9" x14ac:dyDescent="0.2">
      <c r="E478" s="8"/>
      <c r="F478" s="8"/>
      <c r="H478" s="9"/>
      <c r="I478" s="9"/>
    </row>
    <row r="479" spans="5:9" x14ac:dyDescent="0.2">
      <c r="E479" s="8"/>
      <c r="F479" s="8"/>
      <c r="H479" s="9"/>
      <c r="I479" s="9"/>
    </row>
    <row r="480" spans="5:9" x14ac:dyDescent="0.2">
      <c r="E480" s="8"/>
      <c r="F480" s="8"/>
      <c r="H480" s="9"/>
      <c r="I480" s="9"/>
    </row>
    <row r="481" spans="5:9" x14ac:dyDescent="0.2">
      <c r="E481" s="8"/>
      <c r="F481" s="8"/>
      <c r="H481" s="9"/>
      <c r="I481" s="9"/>
    </row>
    <row r="482" spans="5:9" x14ac:dyDescent="0.2">
      <c r="E482" s="8"/>
      <c r="F482" s="8"/>
      <c r="H482" s="9"/>
      <c r="I482" s="9"/>
    </row>
    <row r="483" spans="5:9" x14ac:dyDescent="0.2">
      <c r="E483" s="8"/>
      <c r="F483" s="8"/>
      <c r="H483" s="9"/>
      <c r="I483" s="9"/>
    </row>
    <row r="484" spans="5:9" x14ac:dyDescent="0.2">
      <c r="E484" s="8"/>
      <c r="F484" s="8"/>
      <c r="H484" s="9"/>
      <c r="I484" s="9"/>
    </row>
    <row r="485" spans="5:9" x14ac:dyDescent="0.2">
      <c r="E485" s="8"/>
      <c r="F485" s="8"/>
      <c r="H485" s="9"/>
      <c r="I485" s="9"/>
    </row>
    <row r="486" spans="5:9" x14ac:dyDescent="0.2">
      <c r="E486" s="8"/>
      <c r="F486" s="8"/>
      <c r="H486" s="9"/>
      <c r="I486" s="9"/>
    </row>
    <row r="487" spans="5:9" x14ac:dyDescent="0.2">
      <c r="E487" s="8"/>
      <c r="F487" s="8"/>
      <c r="H487" s="9"/>
      <c r="I487" s="9"/>
    </row>
    <row r="488" spans="5:9" x14ac:dyDescent="0.2">
      <c r="E488" s="8"/>
      <c r="F488" s="8"/>
      <c r="H488" s="9"/>
      <c r="I488" s="9"/>
    </row>
    <row r="489" spans="5:9" x14ac:dyDescent="0.2">
      <c r="E489" s="8"/>
      <c r="F489" s="8"/>
      <c r="H489" s="9"/>
      <c r="I489" s="9"/>
    </row>
    <row r="490" spans="5:9" x14ac:dyDescent="0.2">
      <c r="E490" s="8"/>
      <c r="F490" s="8"/>
      <c r="H490" s="9"/>
      <c r="I490" s="9"/>
    </row>
    <row r="491" spans="5:9" x14ac:dyDescent="0.2">
      <c r="E491" s="8"/>
      <c r="F491" s="8"/>
      <c r="H491" s="9"/>
      <c r="I491" s="9"/>
    </row>
    <row r="492" spans="5:9" x14ac:dyDescent="0.2">
      <c r="E492" s="8"/>
      <c r="F492" s="8"/>
      <c r="H492" s="9"/>
      <c r="I492" s="9"/>
    </row>
    <row r="493" spans="5:9" x14ac:dyDescent="0.2">
      <c r="E493" s="8"/>
      <c r="F493" s="8"/>
      <c r="H493" s="9"/>
      <c r="I493" s="9"/>
    </row>
    <row r="494" spans="5:9" x14ac:dyDescent="0.2">
      <c r="E494" s="8"/>
      <c r="F494" s="8"/>
      <c r="H494" s="9"/>
      <c r="I494" s="9"/>
    </row>
    <row r="495" spans="5:9" x14ac:dyDescent="0.2">
      <c r="E495" s="8"/>
      <c r="F495" s="8"/>
      <c r="H495" s="9"/>
      <c r="I495" s="9"/>
    </row>
    <row r="496" spans="5:9" x14ac:dyDescent="0.2">
      <c r="E496" s="8"/>
      <c r="F496" s="8"/>
      <c r="H496" s="9"/>
      <c r="I496" s="9"/>
    </row>
    <row r="497" spans="5:9" x14ac:dyDescent="0.2">
      <c r="E497" s="8"/>
      <c r="F497" s="8"/>
      <c r="H497" s="9"/>
      <c r="I497" s="9"/>
    </row>
    <row r="498" spans="5:9" x14ac:dyDescent="0.2">
      <c r="E498" s="8"/>
      <c r="F498" s="8"/>
      <c r="H498" s="9"/>
      <c r="I498" s="9"/>
    </row>
    <row r="499" spans="5:9" x14ac:dyDescent="0.2">
      <c r="E499" s="8"/>
      <c r="F499" s="8"/>
      <c r="H499" s="9"/>
      <c r="I499" s="9"/>
    </row>
    <row r="500" spans="5:9" x14ac:dyDescent="0.2">
      <c r="E500" s="8"/>
      <c r="F500" s="8"/>
      <c r="H500" s="9"/>
      <c r="I500" s="9"/>
    </row>
    <row r="501" spans="5:9" x14ac:dyDescent="0.2">
      <c r="E501" s="8"/>
      <c r="F501" s="8"/>
      <c r="H501" s="9"/>
      <c r="I501" s="9"/>
    </row>
    <row r="502" spans="5:9" x14ac:dyDescent="0.2">
      <c r="E502" s="8"/>
      <c r="F502" s="8"/>
      <c r="H502" s="9"/>
      <c r="I502" s="9"/>
    </row>
    <row r="503" spans="5:9" x14ac:dyDescent="0.2">
      <c r="E503" s="8"/>
      <c r="F503" s="8"/>
      <c r="H503" s="9"/>
      <c r="I503" s="9"/>
    </row>
    <row r="504" spans="5:9" x14ac:dyDescent="0.2">
      <c r="E504" s="8"/>
      <c r="F504" s="8"/>
      <c r="H504" s="9"/>
      <c r="I504" s="9"/>
    </row>
    <row r="505" spans="5:9" x14ac:dyDescent="0.2">
      <c r="E505" s="8"/>
      <c r="F505" s="8"/>
      <c r="H505" s="9"/>
      <c r="I505" s="9"/>
    </row>
    <row r="506" spans="5:9" x14ac:dyDescent="0.2">
      <c r="E506" s="8"/>
      <c r="F506" s="8"/>
      <c r="H506" s="9"/>
      <c r="I506" s="9"/>
    </row>
    <row r="507" spans="5:9" x14ac:dyDescent="0.2">
      <c r="E507" s="8"/>
      <c r="F507" s="8"/>
      <c r="H507" s="9"/>
      <c r="I507" s="9"/>
    </row>
    <row r="508" spans="5:9" x14ac:dyDescent="0.2">
      <c r="E508" s="8"/>
      <c r="F508" s="8"/>
      <c r="H508" s="9"/>
      <c r="I508" s="9"/>
    </row>
    <row r="509" spans="5:9" x14ac:dyDescent="0.2">
      <c r="E509" s="8"/>
      <c r="F509" s="8"/>
      <c r="H509" s="9"/>
      <c r="I509" s="9"/>
    </row>
    <row r="510" spans="5:9" x14ac:dyDescent="0.2">
      <c r="E510" s="8"/>
      <c r="F510" s="8"/>
      <c r="H510" s="9"/>
      <c r="I510" s="9"/>
    </row>
    <row r="511" spans="5:9" x14ac:dyDescent="0.2">
      <c r="E511" s="8"/>
      <c r="F511" s="8"/>
      <c r="H511" s="9"/>
      <c r="I511" s="9"/>
    </row>
    <row r="512" spans="5:9" x14ac:dyDescent="0.2">
      <c r="E512" s="8"/>
      <c r="F512" s="8"/>
      <c r="H512" s="9"/>
      <c r="I512" s="9"/>
    </row>
    <row r="513" spans="5:9" x14ac:dyDescent="0.2">
      <c r="E513" s="8"/>
      <c r="F513" s="8"/>
      <c r="H513" s="9"/>
      <c r="I513" s="9"/>
    </row>
    <row r="514" spans="5:9" x14ac:dyDescent="0.2">
      <c r="E514" s="8"/>
      <c r="F514" s="8"/>
      <c r="H514" s="9"/>
      <c r="I514" s="9"/>
    </row>
    <row r="515" spans="5:9" x14ac:dyDescent="0.2">
      <c r="E515" s="8"/>
      <c r="F515" s="8"/>
      <c r="H515" s="9"/>
      <c r="I515" s="9"/>
    </row>
    <row r="516" spans="5:9" x14ac:dyDescent="0.2">
      <c r="E516" s="8"/>
      <c r="F516" s="8"/>
      <c r="H516" s="9"/>
      <c r="I516" s="9"/>
    </row>
    <row r="517" spans="5:9" x14ac:dyDescent="0.2">
      <c r="E517" s="8"/>
      <c r="F517" s="8"/>
      <c r="H517" s="9"/>
      <c r="I517" s="9"/>
    </row>
    <row r="518" spans="5:9" x14ac:dyDescent="0.2">
      <c r="E518" s="8"/>
      <c r="F518" s="8"/>
      <c r="H518" s="9"/>
      <c r="I518" s="9"/>
    </row>
    <row r="519" spans="5:9" x14ac:dyDescent="0.2">
      <c r="E519" s="8"/>
      <c r="F519" s="8"/>
      <c r="H519" s="9"/>
      <c r="I519" s="9"/>
    </row>
    <row r="520" spans="5:9" x14ac:dyDescent="0.2">
      <c r="E520" s="8"/>
      <c r="F520" s="8"/>
      <c r="H520" s="9"/>
      <c r="I520" s="9"/>
    </row>
    <row r="521" spans="5:9" x14ac:dyDescent="0.2">
      <c r="E521" s="8"/>
      <c r="F521" s="8"/>
      <c r="H521" s="9"/>
      <c r="I521" s="9"/>
    </row>
    <row r="522" spans="5:9" x14ac:dyDescent="0.2">
      <c r="E522" s="8"/>
      <c r="F522" s="8"/>
      <c r="H522" s="9"/>
      <c r="I522" s="9"/>
    </row>
    <row r="523" spans="5:9" x14ac:dyDescent="0.2">
      <c r="E523" s="8"/>
      <c r="F523" s="8"/>
      <c r="H523" s="9"/>
      <c r="I523" s="9"/>
    </row>
    <row r="524" spans="5:9" x14ac:dyDescent="0.2">
      <c r="E524" s="8"/>
      <c r="F524" s="8"/>
      <c r="H524" s="9"/>
      <c r="I524" s="9"/>
    </row>
    <row r="525" spans="5:9" x14ac:dyDescent="0.2">
      <c r="E525" s="8"/>
      <c r="F525" s="8"/>
      <c r="H525" s="9"/>
      <c r="I525" s="9"/>
    </row>
    <row r="526" spans="5:9" x14ac:dyDescent="0.2">
      <c r="E526" s="8"/>
      <c r="F526" s="8"/>
      <c r="H526" s="9"/>
      <c r="I526" s="9"/>
    </row>
    <row r="527" spans="5:9" x14ac:dyDescent="0.2">
      <c r="E527" s="8"/>
      <c r="F527" s="8"/>
      <c r="H527" s="9"/>
      <c r="I527" s="9"/>
    </row>
    <row r="528" spans="5:9" x14ac:dyDescent="0.2">
      <c r="E528" s="8"/>
      <c r="F528" s="8"/>
      <c r="H528" s="9"/>
      <c r="I528" s="9"/>
    </row>
    <row r="529" spans="5:9" x14ac:dyDescent="0.2">
      <c r="E529" s="8"/>
      <c r="F529" s="8"/>
      <c r="H529" s="9"/>
      <c r="I529" s="9"/>
    </row>
    <row r="530" spans="5:9" x14ac:dyDescent="0.2">
      <c r="E530" s="8"/>
      <c r="F530" s="8"/>
      <c r="H530" s="9"/>
      <c r="I530" s="9"/>
    </row>
    <row r="531" spans="5:9" x14ac:dyDescent="0.2">
      <c r="E531" s="8"/>
      <c r="F531" s="8"/>
      <c r="H531" s="9"/>
      <c r="I531" s="9"/>
    </row>
    <row r="532" spans="5:9" x14ac:dyDescent="0.2">
      <c r="E532" s="8"/>
      <c r="F532" s="8"/>
      <c r="H532" s="9"/>
      <c r="I532" s="9"/>
    </row>
    <row r="533" spans="5:9" x14ac:dyDescent="0.2">
      <c r="E533" s="8"/>
      <c r="F533" s="8"/>
      <c r="H533" s="9"/>
      <c r="I533" s="9"/>
    </row>
    <row r="534" spans="5:9" x14ac:dyDescent="0.2">
      <c r="E534" s="8"/>
      <c r="F534" s="8"/>
      <c r="H534" s="9"/>
      <c r="I534" s="9"/>
    </row>
    <row r="535" spans="5:9" x14ac:dyDescent="0.2">
      <c r="E535" s="8"/>
      <c r="F535" s="8"/>
      <c r="H535" s="9"/>
      <c r="I535" s="9"/>
    </row>
    <row r="536" spans="5:9" x14ac:dyDescent="0.2">
      <c r="E536" s="8"/>
      <c r="F536" s="8"/>
      <c r="H536" s="9"/>
      <c r="I536" s="9"/>
    </row>
    <row r="537" spans="5:9" x14ac:dyDescent="0.2">
      <c r="E537" s="8"/>
      <c r="F537" s="8"/>
      <c r="H537" s="9"/>
      <c r="I537" s="9"/>
    </row>
    <row r="538" spans="5:9" x14ac:dyDescent="0.2">
      <c r="E538" s="8"/>
      <c r="F538" s="8"/>
      <c r="H538" s="9"/>
      <c r="I538" s="9"/>
    </row>
    <row r="539" spans="5:9" x14ac:dyDescent="0.2">
      <c r="E539" s="8"/>
      <c r="F539" s="8"/>
      <c r="H539" s="9"/>
      <c r="I539" s="9"/>
    </row>
    <row r="540" spans="5:9" x14ac:dyDescent="0.2">
      <c r="E540" s="8"/>
      <c r="F540" s="8"/>
      <c r="H540" s="9"/>
      <c r="I540" s="9"/>
    </row>
    <row r="541" spans="5:9" x14ac:dyDescent="0.2">
      <c r="E541" s="8"/>
      <c r="F541" s="8"/>
      <c r="H541" s="9"/>
      <c r="I541" s="9"/>
    </row>
    <row r="542" spans="5:9" x14ac:dyDescent="0.2">
      <c r="E542" s="8"/>
      <c r="F542" s="8"/>
      <c r="H542" s="9"/>
      <c r="I542" s="9"/>
    </row>
    <row r="543" spans="5:9" x14ac:dyDescent="0.2">
      <c r="E543" s="8"/>
      <c r="F543" s="8"/>
      <c r="H543" s="9"/>
      <c r="I543" s="9"/>
    </row>
    <row r="544" spans="5:9" x14ac:dyDescent="0.2">
      <c r="E544" s="8"/>
      <c r="F544" s="8"/>
      <c r="H544" s="9"/>
      <c r="I544" s="9"/>
    </row>
    <row r="545" spans="5:9" x14ac:dyDescent="0.2">
      <c r="E545" s="8"/>
      <c r="F545" s="8"/>
      <c r="H545" s="9"/>
      <c r="I545" s="9"/>
    </row>
    <row r="546" spans="5:9" x14ac:dyDescent="0.2">
      <c r="E546" s="8"/>
      <c r="F546" s="8"/>
      <c r="H546" s="9"/>
      <c r="I546" s="9"/>
    </row>
    <row r="547" spans="5:9" x14ac:dyDescent="0.2">
      <c r="E547" s="8"/>
      <c r="F547" s="8"/>
      <c r="H547" s="9"/>
      <c r="I547" s="9"/>
    </row>
    <row r="548" spans="5:9" x14ac:dyDescent="0.2">
      <c r="E548" s="8"/>
      <c r="F548" s="8"/>
      <c r="H548" s="9"/>
      <c r="I548" s="9"/>
    </row>
    <row r="549" spans="5:9" x14ac:dyDescent="0.2">
      <c r="E549" s="8"/>
      <c r="F549" s="8"/>
      <c r="H549" s="9"/>
      <c r="I549" s="9"/>
    </row>
    <row r="550" spans="5:9" x14ac:dyDescent="0.2">
      <c r="E550" s="8"/>
      <c r="F550" s="8"/>
      <c r="H550" s="9"/>
      <c r="I550" s="9"/>
    </row>
    <row r="551" spans="5:9" x14ac:dyDescent="0.2">
      <c r="E551" s="8"/>
      <c r="F551" s="8"/>
      <c r="H551" s="9"/>
      <c r="I551" s="9"/>
    </row>
    <row r="552" spans="5:9" x14ac:dyDescent="0.2">
      <c r="E552" s="8"/>
      <c r="F552" s="8"/>
      <c r="H552" s="9"/>
      <c r="I552" s="9"/>
    </row>
    <row r="553" spans="5:9" x14ac:dyDescent="0.2">
      <c r="E553" s="8"/>
      <c r="F553" s="8"/>
      <c r="H553" s="9"/>
      <c r="I553" s="9"/>
    </row>
    <row r="554" spans="5:9" x14ac:dyDescent="0.2">
      <c r="E554" s="8"/>
      <c r="F554" s="8"/>
      <c r="H554" s="9"/>
      <c r="I554" s="9"/>
    </row>
    <row r="555" spans="5:9" x14ac:dyDescent="0.2">
      <c r="E555" s="8"/>
      <c r="F555" s="8"/>
      <c r="H555" s="9"/>
      <c r="I555" s="9"/>
    </row>
    <row r="556" spans="5:9" x14ac:dyDescent="0.2">
      <c r="E556" s="8"/>
      <c r="F556" s="8"/>
      <c r="H556" s="9"/>
      <c r="I556" s="9"/>
    </row>
    <row r="557" spans="5:9" x14ac:dyDescent="0.2">
      <c r="E557" s="8"/>
      <c r="F557" s="8"/>
      <c r="H557" s="9"/>
      <c r="I557" s="9"/>
    </row>
    <row r="558" spans="5:9" x14ac:dyDescent="0.2">
      <c r="E558" s="8"/>
      <c r="F558" s="8"/>
      <c r="H558" s="9"/>
      <c r="I558" s="9"/>
    </row>
    <row r="559" spans="5:9" x14ac:dyDescent="0.2">
      <c r="E559" s="8"/>
      <c r="F559" s="8"/>
      <c r="H559" s="9"/>
      <c r="I559" s="9"/>
    </row>
    <row r="560" spans="5:9" x14ac:dyDescent="0.2">
      <c r="E560" s="8"/>
      <c r="F560" s="8"/>
      <c r="H560" s="9"/>
      <c r="I560" s="9"/>
    </row>
    <row r="561" spans="5:9" x14ac:dyDescent="0.2">
      <c r="E561" s="8"/>
      <c r="F561" s="8"/>
      <c r="H561" s="9"/>
      <c r="I561" s="9"/>
    </row>
    <row r="562" spans="5:9" x14ac:dyDescent="0.2">
      <c r="E562" s="8"/>
      <c r="F562" s="8"/>
      <c r="H562" s="9"/>
      <c r="I562" s="9"/>
    </row>
    <row r="563" spans="5:9" x14ac:dyDescent="0.2">
      <c r="E563" s="8"/>
      <c r="F563" s="8"/>
      <c r="H563" s="9"/>
      <c r="I563" s="9"/>
    </row>
    <row r="564" spans="5:9" x14ac:dyDescent="0.2">
      <c r="E564" s="8"/>
      <c r="F564" s="8"/>
      <c r="H564" s="9"/>
      <c r="I564" s="9"/>
    </row>
    <row r="565" spans="5:9" x14ac:dyDescent="0.2">
      <c r="E565" s="8"/>
      <c r="F565" s="8"/>
      <c r="H565" s="9"/>
      <c r="I565" s="9"/>
    </row>
    <row r="566" spans="5:9" x14ac:dyDescent="0.2">
      <c r="E566" s="8"/>
      <c r="F566" s="8"/>
      <c r="H566" s="9"/>
      <c r="I566" s="9"/>
    </row>
    <row r="567" spans="5:9" x14ac:dyDescent="0.2">
      <c r="E567" s="8"/>
      <c r="F567" s="8"/>
      <c r="H567" s="9"/>
      <c r="I567" s="9"/>
    </row>
    <row r="568" spans="5:9" x14ac:dyDescent="0.2">
      <c r="E568" s="8"/>
      <c r="F568" s="8"/>
      <c r="H568" s="9"/>
      <c r="I568" s="9"/>
    </row>
    <row r="569" spans="5:9" x14ac:dyDescent="0.2">
      <c r="E569" s="8"/>
      <c r="F569" s="8"/>
      <c r="H569" s="9"/>
      <c r="I569" s="9"/>
    </row>
    <row r="570" spans="5:9" x14ac:dyDescent="0.2">
      <c r="E570" s="8"/>
      <c r="F570" s="8"/>
      <c r="H570" s="9"/>
      <c r="I570" s="9"/>
    </row>
    <row r="571" spans="5:9" x14ac:dyDescent="0.2">
      <c r="E571" s="8"/>
      <c r="F571" s="8"/>
      <c r="H571" s="9"/>
      <c r="I571" s="9"/>
    </row>
    <row r="572" spans="5:9" x14ac:dyDescent="0.2">
      <c r="E572" s="8"/>
      <c r="F572" s="8"/>
      <c r="H572" s="9"/>
      <c r="I572" s="9"/>
    </row>
    <row r="573" spans="5:9" x14ac:dyDescent="0.2">
      <c r="E573" s="8"/>
      <c r="F573" s="8"/>
      <c r="H573" s="9"/>
      <c r="I573" s="9"/>
    </row>
    <row r="574" spans="5:9" x14ac:dyDescent="0.2">
      <c r="E574" s="8"/>
      <c r="F574" s="8"/>
      <c r="H574" s="9"/>
      <c r="I574" s="9"/>
    </row>
    <row r="575" spans="5:9" x14ac:dyDescent="0.2">
      <c r="E575" s="8"/>
      <c r="F575" s="8"/>
      <c r="H575" s="9"/>
      <c r="I575" s="9"/>
    </row>
    <row r="576" spans="5:9" x14ac:dyDescent="0.2">
      <c r="E576" s="8"/>
      <c r="F576" s="8"/>
      <c r="H576" s="9"/>
      <c r="I576" s="9"/>
    </row>
    <row r="577" spans="5:9" x14ac:dyDescent="0.2">
      <c r="E577" s="8"/>
      <c r="F577" s="8"/>
      <c r="H577" s="9"/>
      <c r="I577" s="9"/>
    </row>
    <row r="578" spans="5:9" x14ac:dyDescent="0.2">
      <c r="E578" s="8"/>
      <c r="F578" s="8"/>
      <c r="H578" s="9"/>
      <c r="I578" s="9"/>
    </row>
    <row r="579" spans="5:9" x14ac:dyDescent="0.2">
      <c r="E579" s="8"/>
      <c r="F579" s="8"/>
      <c r="H579" s="9"/>
      <c r="I579" s="9"/>
    </row>
    <row r="580" spans="5:9" x14ac:dyDescent="0.2">
      <c r="E580" s="8"/>
      <c r="F580" s="8"/>
      <c r="H580" s="9"/>
      <c r="I580" s="9"/>
    </row>
    <row r="581" spans="5:9" x14ac:dyDescent="0.2">
      <c r="E581" s="8"/>
      <c r="F581" s="8"/>
      <c r="H581" s="9"/>
      <c r="I581" s="9"/>
    </row>
    <row r="582" spans="5:9" x14ac:dyDescent="0.2">
      <c r="E582" s="8"/>
      <c r="F582" s="8"/>
      <c r="H582" s="9"/>
      <c r="I582" s="9"/>
    </row>
    <row r="583" spans="5:9" x14ac:dyDescent="0.2">
      <c r="E583" s="8"/>
      <c r="F583" s="8"/>
      <c r="H583" s="9"/>
      <c r="I583" s="9"/>
    </row>
    <row r="584" spans="5:9" x14ac:dyDescent="0.2">
      <c r="E584" s="8"/>
      <c r="F584" s="8"/>
      <c r="H584" s="9"/>
      <c r="I584" s="9"/>
    </row>
    <row r="585" spans="5:9" x14ac:dyDescent="0.2">
      <c r="E585" s="8"/>
      <c r="F585" s="8"/>
      <c r="H585" s="9"/>
      <c r="I585" s="9"/>
    </row>
    <row r="586" spans="5:9" x14ac:dyDescent="0.2">
      <c r="E586" s="8"/>
      <c r="F586" s="8"/>
      <c r="H586" s="9"/>
      <c r="I586" s="9"/>
    </row>
    <row r="587" spans="5:9" x14ac:dyDescent="0.2">
      <c r="E587" s="8"/>
      <c r="F587" s="8"/>
      <c r="H587" s="9"/>
      <c r="I587" s="9"/>
    </row>
    <row r="588" spans="5:9" x14ac:dyDescent="0.2">
      <c r="E588" s="8"/>
      <c r="F588" s="8"/>
      <c r="H588" s="9"/>
      <c r="I588" s="9"/>
    </row>
    <row r="589" spans="5:9" x14ac:dyDescent="0.2">
      <c r="E589" s="8"/>
      <c r="F589" s="8"/>
      <c r="H589" s="9"/>
      <c r="I589" s="9"/>
    </row>
    <row r="590" spans="5:9" x14ac:dyDescent="0.2">
      <c r="E590" s="8"/>
      <c r="F590" s="8"/>
      <c r="H590" s="9"/>
      <c r="I590" s="9"/>
    </row>
    <row r="591" spans="5:9" x14ac:dyDescent="0.2">
      <c r="E591" s="8"/>
      <c r="F591" s="8"/>
      <c r="H591" s="9"/>
      <c r="I591" s="9"/>
    </row>
    <row r="592" spans="5:9" x14ac:dyDescent="0.2">
      <c r="E592" s="8"/>
      <c r="F592" s="8"/>
      <c r="H592" s="9"/>
      <c r="I592" s="9"/>
    </row>
    <row r="593" spans="5:9" x14ac:dyDescent="0.2">
      <c r="E593" s="8"/>
      <c r="F593" s="8"/>
      <c r="H593" s="9"/>
      <c r="I593" s="9"/>
    </row>
    <row r="594" spans="5:9" x14ac:dyDescent="0.2">
      <c r="E594" s="8"/>
      <c r="F594" s="8"/>
      <c r="H594" s="9"/>
      <c r="I594" s="9"/>
    </row>
    <row r="595" spans="5:9" x14ac:dyDescent="0.2">
      <c r="E595" s="8"/>
      <c r="F595" s="8"/>
      <c r="H595" s="9"/>
      <c r="I595" s="9"/>
    </row>
    <row r="596" spans="5:9" x14ac:dyDescent="0.2">
      <c r="E596" s="8"/>
      <c r="F596" s="8"/>
      <c r="H596" s="9"/>
      <c r="I596" s="9"/>
    </row>
    <row r="597" spans="5:9" x14ac:dyDescent="0.2">
      <c r="E597" s="8"/>
      <c r="F597" s="8"/>
      <c r="H597" s="9"/>
      <c r="I597" s="9"/>
    </row>
    <row r="598" spans="5:9" x14ac:dyDescent="0.2">
      <c r="E598" s="8"/>
      <c r="F598" s="8"/>
      <c r="H598" s="9"/>
      <c r="I598" s="9"/>
    </row>
    <row r="599" spans="5:9" x14ac:dyDescent="0.2">
      <c r="E599" s="8"/>
      <c r="F599" s="8"/>
      <c r="H599" s="9"/>
      <c r="I599" s="9"/>
    </row>
    <row r="600" spans="5:9" x14ac:dyDescent="0.2">
      <c r="E600" s="8"/>
      <c r="F600" s="8"/>
      <c r="H600" s="9"/>
      <c r="I600" s="9"/>
    </row>
    <row r="601" spans="5:9" x14ac:dyDescent="0.2">
      <c r="E601" s="8"/>
      <c r="F601" s="8"/>
      <c r="H601" s="9"/>
      <c r="I601" s="9"/>
    </row>
    <row r="602" spans="5:9" x14ac:dyDescent="0.2">
      <c r="E602" s="8"/>
      <c r="F602" s="8"/>
      <c r="H602" s="9"/>
      <c r="I602" s="9"/>
    </row>
    <row r="603" spans="5:9" x14ac:dyDescent="0.2">
      <c r="E603" s="8"/>
      <c r="F603" s="8"/>
      <c r="H603" s="9"/>
      <c r="I603" s="9"/>
    </row>
    <row r="604" spans="5:9" x14ac:dyDescent="0.2">
      <c r="E604" s="8"/>
      <c r="F604" s="8"/>
      <c r="H604" s="9"/>
      <c r="I604" s="9"/>
    </row>
    <row r="605" spans="5:9" x14ac:dyDescent="0.2">
      <c r="E605" s="8"/>
      <c r="F605" s="8"/>
      <c r="H605" s="9"/>
      <c r="I605" s="9"/>
    </row>
    <row r="606" spans="5:9" x14ac:dyDescent="0.2">
      <c r="E606" s="8"/>
      <c r="F606" s="8"/>
      <c r="H606" s="9"/>
      <c r="I606" s="9"/>
    </row>
    <row r="607" spans="5:9" x14ac:dyDescent="0.2">
      <c r="E607" s="8"/>
      <c r="F607" s="8"/>
      <c r="H607" s="9"/>
      <c r="I607" s="9"/>
    </row>
    <row r="608" spans="5:9" x14ac:dyDescent="0.2">
      <c r="E608" s="8"/>
      <c r="F608" s="8"/>
      <c r="H608" s="9"/>
      <c r="I608" s="9"/>
    </row>
    <row r="609" spans="5:9" x14ac:dyDescent="0.2">
      <c r="E609" s="8"/>
      <c r="F609" s="8"/>
      <c r="H609" s="9"/>
      <c r="I609" s="9"/>
    </row>
    <row r="610" spans="5:9" x14ac:dyDescent="0.2">
      <c r="E610" s="8"/>
      <c r="F610" s="8"/>
      <c r="H610" s="9"/>
      <c r="I610" s="9"/>
    </row>
    <row r="611" spans="5:9" x14ac:dyDescent="0.2">
      <c r="E611" s="8"/>
      <c r="F611" s="8"/>
      <c r="H611" s="9"/>
      <c r="I611" s="9"/>
    </row>
    <row r="612" spans="5:9" x14ac:dyDescent="0.2">
      <c r="E612" s="8"/>
      <c r="F612" s="8"/>
      <c r="H612" s="9"/>
      <c r="I612" s="9"/>
    </row>
    <row r="613" spans="5:9" x14ac:dyDescent="0.2">
      <c r="E613" s="8"/>
      <c r="F613" s="8"/>
      <c r="H613" s="9"/>
      <c r="I613" s="9"/>
    </row>
    <row r="614" spans="5:9" x14ac:dyDescent="0.2">
      <c r="E614" s="8"/>
      <c r="F614" s="8"/>
      <c r="H614" s="9"/>
      <c r="I614" s="9"/>
    </row>
    <row r="615" spans="5:9" x14ac:dyDescent="0.2">
      <c r="E615" s="8"/>
      <c r="F615" s="8"/>
      <c r="H615" s="9"/>
      <c r="I615" s="9"/>
    </row>
    <row r="616" spans="5:9" x14ac:dyDescent="0.2">
      <c r="E616" s="8"/>
      <c r="F616" s="8"/>
      <c r="H616" s="9"/>
      <c r="I616" s="9"/>
    </row>
    <row r="617" spans="5:9" x14ac:dyDescent="0.2">
      <c r="E617" s="8"/>
      <c r="F617" s="8"/>
      <c r="H617" s="9"/>
      <c r="I617" s="9"/>
    </row>
    <row r="618" spans="5:9" x14ac:dyDescent="0.2">
      <c r="E618" s="8"/>
      <c r="F618" s="8"/>
      <c r="H618" s="9"/>
      <c r="I618" s="9"/>
    </row>
    <row r="619" spans="5:9" x14ac:dyDescent="0.2">
      <c r="E619" s="8"/>
      <c r="F619" s="8"/>
      <c r="H619" s="9"/>
      <c r="I619" s="9"/>
    </row>
    <row r="620" spans="5:9" x14ac:dyDescent="0.2">
      <c r="E620" s="8"/>
      <c r="F620" s="8"/>
      <c r="H620" s="9"/>
      <c r="I620" s="9"/>
    </row>
    <row r="621" spans="5:9" x14ac:dyDescent="0.2">
      <c r="E621" s="8"/>
      <c r="F621" s="8"/>
      <c r="H621" s="9"/>
      <c r="I621" s="9"/>
    </row>
    <row r="622" spans="5:9" x14ac:dyDescent="0.2">
      <c r="E622" s="8"/>
      <c r="F622" s="8"/>
      <c r="H622" s="9"/>
      <c r="I622" s="9"/>
    </row>
    <row r="623" spans="5:9" x14ac:dyDescent="0.2">
      <c r="E623" s="8"/>
      <c r="F623" s="8"/>
      <c r="H623" s="9"/>
      <c r="I623" s="9"/>
    </row>
    <row r="624" spans="5:9" x14ac:dyDescent="0.2">
      <c r="E624" s="8"/>
      <c r="F624" s="8"/>
      <c r="H624" s="9"/>
      <c r="I624" s="9"/>
    </row>
    <row r="625" spans="5:9" x14ac:dyDescent="0.2">
      <c r="E625" s="8"/>
      <c r="F625" s="8"/>
      <c r="H625" s="9"/>
      <c r="I625" s="9"/>
    </row>
    <row r="626" spans="5:9" x14ac:dyDescent="0.2">
      <c r="E626" s="8"/>
      <c r="F626" s="8"/>
      <c r="H626" s="9"/>
      <c r="I626" s="9"/>
    </row>
    <row r="627" spans="5:9" x14ac:dyDescent="0.2">
      <c r="E627" s="8"/>
      <c r="F627" s="8"/>
      <c r="H627" s="9"/>
      <c r="I627" s="9"/>
    </row>
    <row r="628" spans="5:9" x14ac:dyDescent="0.2">
      <c r="E628" s="8"/>
      <c r="F628" s="8"/>
      <c r="H628" s="9"/>
      <c r="I628" s="9"/>
    </row>
    <row r="629" spans="5:9" x14ac:dyDescent="0.2">
      <c r="E629" s="8"/>
      <c r="F629" s="8"/>
      <c r="H629" s="9"/>
      <c r="I629" s="9"/>
    </row>
    <row r="630" spans="5:9" x14ac:dyDescent="0.2">
      <c r="E630" s="8"/>
      <c r="F630" s="8"/>
      <c r="H630" s="9"/>
      <c r="I630" s="9"/>
    </row>
    <row r="631" spans="5:9" x14ac:dyDescent="0.2">
      <c r="E631" s="8"/>
      <c r="F631" s="8"/>
      <c r="H631" s="9"/>
      <c r="I631" s="9"/>
    </row>
    <row r="632" spans="5:9" x14ac:dyDescent="0.2">
      <c r="E632" s="8"/>
      <c r="F632" s="8"/>
      <c r="H632" s="9"/>
      <c r="I632" s="9"/>
    </row>
    <row r="633" spans="5:9" x14ac:dyDescent="0.2">
      <c r="E633" s="8"/>
      <c r="F633" s="8"/>
      <c r="H633" s="9"/>
      <c r="I633" s="9"/>
    </row>
    <row r="634" spans="5:9" x14ac:dyDescent="0.2">
      <c r="E634" s="8"/>
      <c r="F634" s="8"/>
      <c r="H634" s="9"/>
      <c r="I634" s="9"/>
    </row>
    <row r="635" spans="5:9" x14ac:dyDescent="0.2">
      <c r="E635" s="8"/>
      <c r="F635" s="8"/>
      <c r="H635" s="9"/>
      <c r="I635" s="9"/>
    </row>
    <row r="636" spans="5:9" x14ac:dyDescent="0.2">
      <c r="E636" s="8"/>
      <c r="F636" s="8"/>
      <c r="H636" s="9"/>
      <c r="I636" s="9"/>
    </row>
    <row r="637" spans="5:9" x14ac:dyDescent="0.2">
      <c r="E637" s="8"/>
      <c r="F637" s="8"/>
      <c r="H637" s="9"/>
      <c r="I637" s="9"/>
    </row>
    <row r="638" spans="5:9" x14ac:dyDescent="0.2">
      <c r="E638" s="8"/>
      <c r="F638" s="8"/>
      <c r="H638" s="9"/>
      <c r="I638" s="9"/>
    </row>
    <row r="639" spans="5:9" x14ac:dyDescent="0.2">
      <c r="E639" s="8"/>
      <c r="F639" s="8"/>
      <c r="H639" s="9"/>
      <c r="I639" s="9"/>
    </row>
    <row r="640" spans="5:9" x14ac:dyDescent="0.2">
      <c r="E640" s="8"/>
      <c r="F640" s="8"/>
      <c r="H640" s="9"/>
      <c r="I640" s="9"/>
    </row>
    <row r="641" spans="5:9" x14ac:dyDescent="0.2">
      <c r="E641" s="8"/>
      <c r="F641" s="8"/>
      <c r="H641" s="9"/>
      <c r="I641" s="9"/>
    </row>
    <row r="642" spans="5:9" x14ac:dyDescent="0.2">
      <c r="E642" s="8"/>
      <c r="F642" s="8"/>
      <c r="H642" s="9"/>
      <c r="I642" s="9"/>
    </row>
    <row r="643" spans="5:9" x14ac:dyDescent="0.2">
      <c r="E643" s="8"/>
      <c r="F643" s="8"/>
      <c r="H643" s="9"/>
      <c r="I643" s="9"/>
    </row>
    <row r="644" spans="5:9" x14ac:dyDescent="0.2">
      <c r="E644" s="8"/>
      <c r="F644" s="8"/>
      <c r="H644" s="9"/>
      <c r="I644" s="9"/>
    </row>
    <row r="645" spans="5:9" x14ac:dyDescent="0.2">
      <c r="E645" s="8"/>
      <c r="F645" s="8"/>
      <c r="H645" s="9"/>
      <c r="I645" s="9"/>
    </row>
    <row r="646" spans="5:9" x14ac:dyDescent="0.2">
      <c r="E646" s="8"/>
      <c r="F646" s="8"/>
      <c r="H646" s="9"/>
      <c r="I646" s="9"/>
    </row>
    <row r="647" spans="5:9" x14ac:dyDescent="0.2">
      <c r="E647" s="8"/>
      <c r="F647" s="8"/>
      <c r="H647" s="9"/>
      <c r="I647" s="9"/>
    </row>
    <row r="648" spans="5:9" x14ac:dyDescent="0.2">
      <c r="E648" s="8"/>
      <c r="F648" s="8"/>
      <c r="H648" s="9"/>
      <c r="I648" s="9"/>
    </row>
    <row r="649" spans="5:9" x14ac:dyDescent="0.2">
      <c r="E649" s="8"/>
      <c r="F649" s="8"/>
      <c r="H649" s="9"/>
      <c r="I649" s="9"/>
    </row>
    <row r="650" spans="5:9" x14ac:dyDescent="0.2">
      <c r="E650" s="8"/>
      <c r="F650" s="8"/>
      <c r="H650" s="9"/>
      <c r="I650" s="9"/>
    </row>
    <row r="651" spans="5:9" x14ac:dyDescent="0.2">
      <c r="E651" s="8"/>
      <c r="F651" s="8"/>
      <c r="H651" s="9"/>
      <c r="I651" s="9"/>
    </row>
    <row r="652" spans="5:9" x14ac:dyDescent="0.2">
      <c r="E652" s="8"/>
      <c r="F652" s="8"/>
      <c r="H652" s="9"/>
      <c r="I652" s="9"/>
    </row>
    <row r="653" spans="5:9" x14ac:dyDescent="0.2">
      <c r="E653" s="8"/>
      <c r="F653" s="8"/>
      <c r="H653" s="9"/>
      <c r="I653" s="9"/>
    </row>
    <row r="654" spans="5:9" x14ac:dyDescent="0.2">
      <c r="E654" s="8"/>
      <c r="F654" s="8"/>
      <c r="H654" s="9"/>
      <c r="I654" s="9"/>
    </row>
    <row r="655" spans="5:9" x14ac:dyDescent="0.2">
      <c r="E655" s="8"/>
      <c r="F655" s="8"/>
      <c r="H655" s="9"/>
      <c r="I655" s="9"/>
    </row>
    <row r="656" spans="5:9" x14ac:dyDescent="0.2">
      <c r="E656" s="8"/>
      <c r="F656" s="8"/>
      <c r="H656" s="9"/>
      <c r="I656" s="9"/>
    </row>
    <row r="657" spans="5:9" x14ac:dyDescent="0.2">
      <c r="E657" s="8"/>
      <c r="F657" s="8"/>
      <c r="H657" s="9"/>
      <c r="I657" s="9"/>
    </row>
    <row r="658" spans="5:9" x14ac:dyDescent="0.2">
      <c r="E658" s="8"/>
      <c r="F658" s="8"/>
      <c r="H658" s="9"/>
      <c r="I658" s="9"/>
    </row>
    <row r="659" spans="5:9" x14ac:dyDescent="0.2">
      <c r="E659" s="8"/>
      <c r="F659" s="8"/>
      <c r="H659" s="9"/>
      <c r="I659" s="9"/>
    </row>
    <row r="660" spans="5:9" x14ac:dyDescent="0.2">
      <c r="E660" s="8"/>
      <c r="F660" s="8"/>
      <c r="H660" s="9"/>
      <c r="I660" s="9"/>
    </row>
    <row r="661" spans="5:9" x14ac:dyDescent="0.2">
      <c r="E661" s="8"/>
      <c r="F661" s="8"/>
      <c r="H661" s="9"/>
      <c r="I661" s="9"/>
    </row>
    <row r="662" spans="5:9" x14ac:dyDescent="0.2">
      <c r="E662" s="8"/>
      <c r="F662" s="8"/>
      <c r="H662" s="9"/>
      <c r="I662" s="9"/>
    </row>
    <row r="663" spans="5:9" x14ac:dyDescent="0.2">
      <c r="E663" s="8"/>
      <c r="F663" s="8"/>
      <c r="H663" s="9"/>
      <c r="I663" s="9"/>
    </row>
    <row r="664" spans="5:9" x14ac:dyDescent="0.2">
      <c r="E664" s="8"/>
      <c r="F664" s="8"/>
      <c r="H664" s="9"/>
      <c r="I664" s="9"/>
    </row>
    <row r="665" spans="5:9" x14ac:dyDescent="0.2">
      <c r="E665" s="8"/>
      <c r="F665" s="8"/>
      <c r="H665" s="9"/>
      <c r="I665" s="9"/>
    </row>
    <row r="666" spans="5:9" x14ac:dyDescent="0.2">
      <c r="E666" s="8"/>
      <c r="F666" s="8"/>
      <c r="H666" s="9"/>
      <c r="I666" s="9"/>
    </row>
    <row r="667" spans="5:9" x14ac:dyDescent="0.2">
      <c r="E667" s="8"/>
      <c r="F667" s="8"/>
      <c r="H667" s="9"/>
      <c r="I667" s="9"/>
    </row>
    <row r="668" spans="5:9" x14ac:dyDescent="0.2">
      <c r="E668" s="8"/>
      <c r="F668" s="8"/>
      <c r="H668" s="9"/>
      <c r="I668" s="9"/>
    </row>
    <row r="669" spans="5:9" x14ac:dyDescent="0.2">
      <c r="E669" s="8"/>
      <c r="F669" s="8"/>
      <c r="H669" s="9"/>
      <c r="I669" s="9"/>
    </row>
    <row r="670" spans="5:9" x14ac:dyDescent="0.2">
      <c r="E670" s="8"/>
      <c r="F670" s="8"/>
      <c r="H670" s="9"/>
      <c r="I670" s="9"/>
    </row>
    <row r="671" spans="5:9" x14ac:dyDescent="0.2">
      <c r="E671" s="8"/>
      <c r="F671" s="8"/>
      <c r="H671" s="9"/>
      <c r="I671" s="9"/>
    </row>
    <row r="672" spans="5:9" x14ac:dyDescent="0.2">
      <c r="E672" s="8"/>
      <c r="F672" s="8"/>
      <c r="H672" s="9"/>
      <c r="I672" s="9"/>
    </row>
    <row r="673" spans="5:9" x14ac:dyDescent="0.2">
      <c r="E673" s="8"/>
      <c r="F673" s="8"/>
      <c r="H673" s="9"/>
      <c r="I673" s="9"/>
    </row>
    <row r="674" spans="5:9" x14ac:dyDescent="0.2">
      <c r="E674" s="8"/>
      <c r="F674" s="8"/>
      <c r="H674" s="9"/>
      <c r="I674" s="9"/>
    </row>
    <row r="675" spans="5:9" x14ac:dyDescent="0.2">
      <c r="E675" s="8"/>
      <c r="F675" s="8"/>
      <c r="H675" s="9"/>
      <c r="I675" s="9"/>
    </row>
    <row r="676" spans="5:9" x14ac:dyDescent="0.2">
      <c r="E676" s="8"/>
      <c r="F676" s="8"/>
      <c r="H676" s="9"/>
      <c r="I676" s="9"/>
    </row>
    <row r="677" spans="5:9" x14ac:dyDescent="0.2">
      <c r="E677" s="8"/>
      <c r="F677" s="8"/>
      <c r="H677" s="9"/>
      <c r="I677" s="9"/>
    </row>
    <row r="678" spans="5:9" x14ac:dyDescent="0.2">
      <c r="E678" s="8"/>
      <c r="F678" s="8"/>
      <c r="H678" s="9"/>
      <c r="I678" s="9"/>
    </row>
    <row r="679" spans="5:9" x14ac:dyDescent="0.2">
      <c r="E679" s="8"/>
      <c r="F679" s="8"/>
      <c r="H679" s="9"/>
      <c r="I679" s="9"/>
    </row>
    <row r="680" spans="5:9" x14ac:dyDescent="0.2">
      <c r="E680" s="8"/>
      <c r="F680" s="8"/>
      <c r="H680" s="9"/>
      <c r="I680" s="9"/>
    </row>
    <row r="681" spans="5:9" x14ac:dyDescent="0.2">
      <c r="E681" s="8"/>
      <c r="F681" s="8"/>
      <c r="H681" s="9"/>
      <c r="I681" s="9"/>
    </row>
    <row r="682" spans="5:9" x14ac:dyDescent="0.2">
      <c r="E682" s="8"/>
      <c r="F682" s="8"/>
      <c r="H682" s="9"/>
      <c r="I682" s="9"/>
    </row>
    <row r="683" spans="5:9" x14ac:dyDescent="0.2">
      <c r="E683" s="8"/>
      <c r="F683" s="8"/>
      <c r="H683" s="9"/>
      <c r="I683" s="9"/>
    </row>
    <row r="684" spans="5:9" x14ac:dyDescent="0.2">
      <c r="E684" s="8"/>
      <c r="F684" s="8"/>
      <c r="H684" s="9"/>
      <c r="I684" s="9"/>
    </row>
    <row r="685" spans="5:9" x14ac:dyDescent="0.2">
      <c r="E685" s="8"/>
      <c r="F685" s="8"/>
      <c r="H685" s="9"/>
      <c r="I685" s="9"/>
    </row>
    <row r="686" spans="5:9" x14ac:dyDescent="0.2">
      <c r="E686" s="8"/>
      <c r="F686" s="8"/>
      <c r="H686" s="9"/>
      <c r="I686" s="9"/>
    </row>
    <row r="687" spans="5:9" x14ac:dyDescent="0.2">
      <c r="E687" s="8"/>
      <c r="F687" s="8"/>
      <c r="H687" s="9"/>
      <c r="I687" s="9"/>
    </row>
    <row r="688" spans="5:9" x14ac:dyDescent="0.2">
      <c r="E688" s="8"/>
      <c r="F688" s="8"/>
      <c r="H688" s="9"/>
      <c r="I688" s="9"/>
    </row>
    <row r="689" spans="5:9" x14ac:dyDescent="0.2">
      <c r="E689" s="8"/>
      <c r="F689" s="8"/>
      <c r="H689" s="9"/>
      <c r="I689" s="9"/>
    </row>
    <row r="690" spans="5:9" x14ac:dyDescent="0.2">
      <c r="E690" s="8"/>
      <c r="F690" s="8"/>
      <c r="H690" s="9"/>
      <c r="I690" s="9"/>
    </row>
    <row r="691" spans="5:9" x14ac:dyDescent="0.2">
      <c r="E691" s="8"/>
      <c r="F691" s="8"/>
      <c r="H691" s="9"/>
      <c r="I691" s="9"/>
    </row>
    <row r="692" spans="5:9" x14ac:dyDescent="0.2">
      <c r="E692" s="8"/>
      <c r="F692" s="8"/>
      <c r="H692" s="9"/>
      <c r="I692" s="9"/>
    </row>
    <row r="693" spans="5:9" x14ac:dyDescent="0.2">
      <c r="E693" s="8"/>
      <c r="F693" s="8"/>
      <c r="H693" s="9"/>
      <c r="I693" s="9"/>
    </row>
    <row r="694" spans="5:9" x14ac:dyDescent="0.2">
      <c r="E694" s="8"/>
      <c r="F694" s="8"/>
      <c r="H694" s="9"/>
      <c r="I694" s="9"/>
    </row>
    <row r="695" spans="5:9" x14ac:dyDescent="0.2">
      <c r="E695" s="8"/>
      <c r="F695" s="8"/>
      <c r="H695" s="9"/>
      <c r="I695" s="9"/>
    </row>
    <row r="696" spans="5:9" x14ac:dyDescent="0.2">
      <c r="E696" s="8"/>
      <c r="F696" s="8"/>
      <c r="H696" s="9"/>
      <c r="I696" s="9"/>
    </row>
    <row r="697" spans="5:9" x14ac:dyDescent="0.2">
      <c r="E697" s="8"/>
      <c r="F697" s="8"/>
      <c r="H697" s="9"/>
      <c r="I697" s="9"/>
    </row>
    <row r="698" spans="5:9" x14ac:dyDescent="0.2">
      <c r="E698" s="8"/>
      <c r="F698" s="8"/>
      <c r="H698" s="9"/>
      <c r="I698" s="9"/>
    </row>
    <row r="699" spans="5:9" x14ac:dyDescent="0.2">
      <c r="E699" s="8"/>
      <c r="F699" s="8"/>
      <c r="H699" s="9"/>
      <c r="I699" s="9"/>
    </row>
    <row r="700" spans="5:9" x14ac:dyDescent="0.2">
      <c r="E700" s="8"/>
      <c r="F700" s="8"/>
      <c r="H700" s="9"/>
      <c r="I700" s="9"/>
    </row>
    <row r="701" spans="5:9" x14ac:dyDescent="0.2">
      <c r="E701" s="8"/>
      <c r="F701" s="8"/>
      <c r="H701" s="9"/>
      <c r="I701" s="9"/>
    </row>
    <row r="702" spans="5:9" x14ac:dyDescent="0.2">
      <c r="E702" s="8"/>
      <c r="F702" s="8"/>
      <c r="H702" s="9"/>
      <c r="I702" s="9"/>
    </row>
    <row r="703" spans="5:9" x14ac:dyDescent="0.2">
      <c r="E703" s="8"/>
      <c r="F703" s="8"/>
      <c r="H703" s="9"/>
      <c r="I703" s="9"/>
    </row>
    <row r="704" spans="5:9" x14ac:dyDescent="0.2">
      <c r="E704" s="8"/>
      <c r="F704" s="8"/>
      <c r="H704" s="9"/>
      <c r="I704" s="9"/>
    </row>
    <row r="705" spans="5:9" x14ac:dyDescent="0.2">
      <c r="E705" s="8"/>
      <c r="F705" s="8"/>
      <c r="H705" s="9"/>
      <c r="I705" s="9"/>
    </row>
    <row r="706" spans="5:9" x14ac:dyDescent="0.2">
      <c r="E706" s="8"/>
      <c r="F706" s="8"/>
      <c r="H706" s="9"/>
      <c r="I706" s="9"/>
    </row>
    <row r="707" spans="5:9" x14ac:dyDescent="0.2">
      <c r="E707" s="8"/>
      <c r="F707" s="8"/>
      <c r="H707" s="9"/>
      <c r="I707" s="9"/>
    </row>
    <row r="708" spans="5:9" x14ac:dyDescent="0.2">
      <c r="E708" s="8"/>
      <c r="F708" s="8"/>
      <c r="H708" s="9"/>
      <c r="I708" s="9"/>
    </row>
    <row r="709" spans="5:9" x14ac:dyDescent="0.2">
      <c r="E709" s="8"/>
      <c r="F709" s="8"/>
      <c r="H709" s="9"/>
      <c r="I709" s="9"/>
    </row>
    <row r="710" spans="5:9" x14ac:dyDescent="0.2">
      <c r="E710" s="8"/>
      <c r="F710" s="8"/>
      <c r="H710" s="9"/>
      <c r="I710" s="9"/>
    </row>
    <row r="711" spans="5:9" x14ac:dyDescent="0.2">
      <c r="E711" s="8"/>
      <c r="F711" s="8"/>
      <c r="H711" s="9"/>
      <c r="I711" s="9"/>
    </row>
    <row r="712" spans="5:9" x14ac:dyDescent="0.2">
      <c r="E712" s="8"/>
      <c r="F712" s="8"/>
      <c r="H712" s="9"/>
      <c r="I712" s="9"/>
    </row>
    <row r="713" spans="5:9" x14ac:dyDescent="0.2">
      <c r="E713" s="8"/>
      <c r="F713" s="8"/>
      <c r="H713" s="9"/>
      <c r="I713" s="9"/>
    </row>
    <row r="714" spans="5:9" x14ac:dyDescent="0.2">
      <c r="E714" s="8"/>
      <c r="F714" s="8"/>
      <c r="H714" s="9"/>
      <c r="I714" s="9"/>
    </row>
    <row r="715" spans="5:9" x14ac:dyDescent="0.2">
      <c r="E715" s="8"/>
      <c r="F715" s="8"/>
      <c r="H715" s="9"/>
      <c r="I715" s="9"/>
    </row>
    <row r="716" spans="5:9" x14ac:dyDescent="0.2">
      <c r="E716" s="8"/>
      <c r="F716" s="8"/>
      <c r="H716" s="9"/>
      <c r="I716" s="9"/>
    </row>
    <row r="717" spans="5:9" x14ac:dyDescent="0.2">
      <c r="E717" s="8"/>
      <c r="F717" s="8"/>
      <c r="H717" s="9"/>
      <c r="I717" s="9"/>
    </row>
    <row r="718" spans="5:9" x14ac:dyDescent="0.2">
      <c r="E718" s="8"/>
      <c r="F718" s="8"/>
      <c r="H718" s="9"/>
      <c r="I718" s="9"/>
    </row>
    <row r="719" spans="5:9" x14ac:dyDescent="0.2">
      <c r="E719" s="8"/>
      <c r="F719" s="8"/>
      <c r="H719" s="9"/>
      <c r="I719" s="9"/>
    </row>
    <row r="720" spans="5:9" x14ac:dyDescent="0.2">
      <c r="E720" s="8"/>
      <c r="F720" s="8"/>
      <c r="H720" s="9"/>
      <c r="I720" s="9"/>
    </row>
    <row r="721" spans="5:9" x14ac:dyDescent="0.2">
      <c r="E721" s="8"/>
      <c r="F721" s="8"/>
      <c r="H721" s="9"/>
      <c r="I721" s="9"/>
    </row>
    <row r="722" spans="5:9" x14ac:dyDescent="0.2">
      <c r="E722" s="8"/>
      <c r="F722" s="8"/>
      <c r="H722" s="9"/>
      <c r="I722" s="9"/>
    </row>
    <row r="723" spans="5:9" x14ac:dyDescent="0.2">
      <c r="E723" s="8"/>
      <c r="F723" s="8"/>
      <c r="H723" s="9"/>
      <c r="I723" s="9"/>
    </row>
    <row r="724" spans="5:9" x14ac:dyDescent="0.2">
      <c r="E724" s="8"/>
      <c r="F724" s="8"/>
      <c r="H724" s="9"/>
      <c r="I724" s="9"/>
    </row>
    <row r="725" spans="5:9" x14ac:dyDescent="0.2">
      <c r="E725" s="8"/>
      <c r="F725" s="8"/>
      <c r="H725" s="9"/>
      <c r="I725" s="9"/>
    </row>
    <row r="726" spans="5:9" x14ac:dyDescent="0.2">
      <c r="E726" s="8"/>
      <c r="F726" s="8"/>
      <c r="H726" s="9"/>
      <c r="I726" s="9"/>
    </row>
    <row r="727" spans="5:9" x14ac:dyDescent="0.2">
      <c r="E727" s="8"/>
      <c r="F727" s="8"/>
      <c r="H727" s="9"/>
      <c r="I727" s="9"/>
    </row>
    <row r="728" spans="5:9" x14ac:dyDescent="0.2">
      <c r="E728" s="8"/>
      <c r="F728" s="8"/>
      <c r="H728" s="9"/>
      <c r="I728" s="9"/>
    </row>
    <row r="729" spans="5:9" x14ac:dyDescent="0.2">
      <c r="E729" s="8"/>
      <c r="F729" s="8"/>
      <c r="H729" s="9"/>
      <c r="I729" s="9"/>
    </row>
    <row r="730" spans="5:9" x14ac:dyDescent="0.2">
      <c r="E730" s="8"/>
      <c r="F730" s="8"/>
      <c r="H730" s="9"/>
      <c r="I730" s="9"/>
    </row>
    <row r="731" spans="5:9" x14ac:dyDescent="0.2">
      <c r="E731" s="8"/>
      <c r="F731" s="8"/>
      <c r="H731" s="9"/>
      <c r="I731" s="9"/>
    </row>
    <row r="732" spans="5:9" x14ac:dyDescent="0.2">
      <c r="E732" s="8"/>
      <c r="F732" s="8"/>
      <c r="H732" s="9"/>
      <c r="I732" s="9"/>
    </row>
    <row r="733" spans="5:9" x14ac:dyDescent="0.2">
      <c r="E733" s="8"/>
      <c r="F733" s="8"/>
      <c r="H733" s="9"/>
      <c r="I733" s="9"/>
    </row>
    <row r="734" spans="5:9" x14ac:dyDescent="0.2">
      <c r="E734" s="8"/>
      <c r="F734" s="8"/>
      <c r="H734" s="9"/>
      <c r="I734" s="9"/>
    </row>
    <row r="735" spans="5:9" x14ac:dyDescent="0.2">
      <c r="E735" s="8"/>
      <c r="F735" s="8"/>
      <c r="H735" s="9"/>
      <c r="I735" s="9"/>
    </row>
    <row r="736" spans="5:9" x14ac:dyDescent="0.2">
      <c r="E736" s="8"/>
      <c r="F736" s="8"/>
      <c r="H736" s="9"/>
      <c r="I736" s="9"/>
    </row>
    <row r="737" spans="5:9" x14ac:dyDescent="0.2">
      <c r="E737" s="8"/>
      <c r="F737" s="8"/>
      <c r="H737" s="9"/>
      <c r="I737" s="9"/>
    </row>
    <row r="738" spans="5:9" x14ac:dyDescent="0.2">
      <c r="E738" s="8"/>
      <c r="F738" s="8"/>
      <c r="H738" s="9"/>
      <c r="I738" s="9"/>
    </row>
    <row r="739" spans="5:9" x14ac:dyDescent="0.2">
      <c r="E739" s="8"/>
      <c r="F739" s="8"/>
      <c r="H739" s="9"/>
      <c r="I739" s="9"/>
    </row>
    <row r="740" spans="5:9" x14ac:dyDescent="0.2">
      <c r="E740" s="8"/>
      <c r="F740" s="8"/>
      <c r="H740" s="9"/>
      <c r="I740" s="9"/>
    </row>
    <row r="741" spans="5:9" x14ac:dyDescent="0.2">
      <c r="E741" s="8"/>
      <c r="F741" s="8"/>
      <c r="H741" s="9"/>
      <c r="I741" s="9"/>
    </row>
    <row r="742" spans="5:9" x14ac:dyDescent="0.2">
      <c r="E742" s="8"/>
      <c r="F742" s="8"/>
      <c r="H742" s="9"/>
      <c r="I742" s="9"/>
    </row>
    <row r="743" spans="5:9" x14ac:dyDescent="0.2">
      <c r="E743" s="8"/>
      <c r="F743" s="8"/>
      <c r="H743" s="9"/>
      <c r="I743" s="9"/>
    </row>
    <row r="744" spans="5:9" x14ac:dyDescent="0.2">
      <c r="E744" s="8"/>
      <c r="F744" s="8"/>
      <c r="H744" s="9"/>
      <c r="I744" s="9"/>
    </row>
    <row r="745" spans="5:9" x14ac:dyDescent="0.2">
      <c r="E745" s="8"/>
      <c r="F745" s="8"/>
      <c r="H745" s="9"/>
      <c r="I745" s="9"/>
    </row>
    <row r="746" spans="5:9" x14ac:dyDescent="0.2">
      <c r="E746" s="8"/>
      <c r="F746" s="8"/>
      <c r="H746" s="9"/>
      <c r="I746" s="9"/>
    </row>
    <row r="747" spans="5:9" x14ac:dyDescent="0.2">
      <c r="E747" s="8"/>
      <c r="F747" s="8"/>
      <c r="H747" s="9"/>
      <c r="I747" s="9"/>
    </row>
    <row r="748" spans="5:9" x14ac:dyDescent="0.2">
      <c r="E748" s="8"/>
      <c r="F748" s="8"/>
      <c r="H748" s="9"/>
      <c r="I748" s="9"/>
    </row>
    <row r="749" spans="5:9" x14ac:dyDescent="0.2">
      <c r="E749" s="8"/>
      <c r="F749" s="8"/>
      <c r="H749" s="9"/>
      <c r="I749" s="9"/>
    </row>
    <row r="750" spans="5:9" x14ac:dyDescent="0.2">
      <c r="E750" s="8"/>
      <c r="F750" s="8"/>
      <c r="H750" s="9"/>
      <c r="I750" s="9"/>
    </row>
    <row r="751" spans="5:9" x14ac:dyDescent="0.2">
      <c r="E751" s="8"/>
      <c r="F751" s="8"/>
      <c r="H751" s="9"/>
      <c r="I751" s="9"/>
    </row>
    <row r="752" spans="5:9" x14ac:dyDescent="0.2">
      <c r="E752" s="8"/>
      <c r="F752" s="8"/>
      <c r="H752" s="9"/>
      <c r="I752" s="9"/>
    </row>
    <row r="753" spans="5:9" x14ac:dyDescent="0.2">
      <c r="E753" s="8"/>
      <c r="F753" s="8"/>
      <c r="H753" s="9"/>
      <c r="I753" s="9"/>
    </row>
    <row r="754" spans="5:9" x14ac:dyDescent="0.2">
      <c r="E754" s="8"/>
      <c r="F754" s="8"/>
      <c r="H754" s="9"/>
      <c r="I754" s="9"/>
    </row>
    <row r="755" spans="5:9" x14ac:dyDescent="0.2">
      <c r="E755" s="8"/>
      <c r="F755" s="8"/>
      <c r="H755" s="9"/>
      <c r="I755" s="9"/>
    </row>
    <row r="756" spans="5:9" x14ac:dyDescent="0.2">
      <c r="E756" s="8"/>
      <c r="F756" s="8"/>
      <c r="H756" s="9"/>
      <c r="I756" s="9"/>
    </row>
    <row r="757" spans="5:9" x14ac:dyDescent="0.2">
      <c r="E757" s="8"/>
      <c r="F757" s="8"/>
      <c r="H757" s="9"/>
      <c r="I757" s="9"/>
    </row>
    <row r="758" spans="5:9" x14ac:dyDescent="0.2">
      <c r="E758" s="8"/>
      <c r="F758" s="8"/>
      <c r="H758" s="9"/>
      <c r="I758" s="9"/>
    </row>
    <row r="759" spans="5:9" x14ac:dyDescent="0.2">
      <c r="E759" s="8"/>
      <c r="F759" s="8"/>
      <c r="H759" s="9"/>
      <c r="I759" s="9"/>
    </row>
    <row r="760" spans="5:9" x14ac:dyDescent="0.2">
      <c r="E760" s="8"/>
      <c r="F760" s="8"/>
      <c r="H760" s="9"/>
      <c r="I760" s="9"/>
    </row>
    <row r="761" spans="5:9" x14ac:dyDescent="0.2">
      <c r="E761" s="8"/>
      <c r="F761" s="8"/>
      <c r="H761" s="9"/>
      <c r="I761" s="9"/>
    </row>
    <row r="762" spans="5:9" x14ac:dyDescent="0.2">
      <c r="E762" s="8"/>
      <c r="F762" s="8"/>
      <c r="H762" s="9"/>
      <c r="I762" s="9"/>
    </row>
    <row r="763" spans="5:9" x14ac:dyDescent="0.2">
      <c r="E763" s="8"/>
      <c r="F763" s="8"/>
      <c r="H763" s="9"/>
      <c r="I763" s="9"/>
    </row>
    <row r="764" spans="5:9" x14ac:dyDescent="0.2">
      <c r="E764" s="8"/>
      <c r="F764" s="8"/>
      <c r="H764" s="9"/>
      <c r="I764" s="9"/>
    </row>
    <row r="765" spans="5:9" x14ac:dyDescent="0.2">
      <c r="E765" s="8"/>
      <c r="F765" s="8"/>
      <c r="H765" s="9"/>
      <c r="I765" s="9"/>
    </row>
    <row r="766" spans="5:9" x14ac:dyDescent="0.2">
      <c r="E766" s="8"/>
      <c r="F766" s="8"/>
      <c r="H766" s="9"/>
      <c r="I766" s="9"/>
    </row>
    <row r="767" spans="5:9" x14ac:dyDescent="0.2">
      <c r="E767" s="8"/>
      <c r="F767" s="8"/>
      <c r="H767" s="9"/>
      <c r="I767" s="9"/>
    </row>
    <row r="768" spans="5:9" x14ac:dyDescent="0.2">
      <c r="E768" s="8"/>
      <c r="F768" s="8"/>
      <c r="H768" s="9"/>
      <c r="I768" s="9"/>
    </row>
    <row r="769" spans="5:9" x14ac:dyDescent="0.2">
      <c r="E769" s="8"/>
      <c r="F769" s="8"/>
      <c r="H769" s="9"/>
      <c r="I769" s="9"/>
    </row>
    <row r="770" spans="5:9" x14ac:dyDescent="0.2">
      <c r="E770" s="8"/>
      <c r="F770" s="8"/>
      <c r="H770" s="9"/>
      <c r="I770" s="9"/>
    </row>
    <row r="771" spans="5:9" x14ac:dyDescent="0.2">
      <c r="E771" s="8"/>
      <c r="F771" s="8"/>
      <c r="H771" s="9"/>
      <c r="I771" s="9"/>
    </row>
    <row r="772" spans="5:9" x14ac:dyDescent="0.2">
      <c r="E772" s="8"/>
      <c r="F772" s="8"/>
      <c r="H772" s="9"/>
      <c r="I772" s="9"/>
    </row>
    <row r="773" spans="5:9" x14ac:dyDescent="0.2">
      <c r="E773" s="8"/>
      <c r="F773" s="8"/>
      <c r="H773" s="9"/>
      <c r="I773" s="9"/>
    </row>
    <row r="774" spans="5:9" x14ac:dyDescent="0.2">
      <c r="E774" s="8"/>
      <c r="F774" s="8"/>
      <c r="H774" s="9"/>
      <c r="I774" s="9"/>
    </row>
    <row r="775" spans="5:9" x14ac:dyDescent="0.2">
      <c r="E775" s="8"/>
      <c r="F775" s="8"/>
      <c r="H775" s="9"/>
      <c r="I775" s="9"/>
    </row>
    <row r="776" spans="5:9" x14ac:dyDescent="0.2">
      <c r="E776" s="8"/>
      <c r="F776" s="8"/>
      <c r="H776" s="9"/>
      <c r="I776" s="9"/>
    </row>
    <row r="777" spans="5:9" x14ac:dyDescent="0.2">
      <c r="E777" s="8"/>
      <c r="F777" s="8"/>
      <c r="H777" s="9"/>
      <c r="I777" s="9"/>
    </row>
    <row r="778" spans="5:9" x14ac:dyDescent="0.2">
      <c r="E778" s="8"/>
      <c r="F778" s="8"/>
      <c r="H778" s="9"/>
      <c r="I778" s="9"/>
    </row>
    <row r="779" spans="5:9" x14ac:dyDescent="0.2">
      <c r="E779" s="8"/>
      <c r="F779" s="8"/>
      <c r="H779" s="9"/>
      <c r="I779" s="9"/>
    </row>
    <row r="780" spans="5:9" x14ac:dyDescent="0.2">
      <c r="E780" s="8"/>
      <c r="F780" s="8"/>
      <c r="H780" s="9"/>
      <c r="I780" s="9"/>
    </row>
    <row r="781" spans="5:9" x14ac:dyDescent="0.2">
      <c r="E781" s="8"/>
      <c r="F781" s="8"/>
      <c r="H781" s="9"/>
      <c r="I781" s="9"/>
    </row>
    <row r="782" spans="5:9" x14ac:dyDescent="0.2">
      <c r="E782" s="8"/>
      <c r="F782" s="8"/>
      <c r="H782" s="9"/>
      <c r="I782" s="9"/>
    </row>
    <row r="783" spans="5:9" x14ac:dyDescent="0.2">
      <c r="E783" s="8"/>
      <c r="F783" s="8"/>
      <c r="H783" s="9"/>
      <c r="I783" s="9"/>
    </row>
    <row r="784" spans="5:9" x14ac:dyDescent="0.2">
      <c r="E784" s="8"/>
      <c r="F784" s="8"/>
      <c r="H784" s="9"/>
      <c r="I784" s="9"/>
    </row>
    <row r="785" spans="5:9" x14ac:dyDescent="0.2">
      <c r="E785" s="8"/>
      <c r="F785" s="8"/>
      <c r="H785" s="9"/>
      <c r="I785" s="9"/>
    </row>
    <row r="786" spans="5:9" x14ac:dyDescent="0.2">
      <c r="E786" s="8"/>
      <c r="F786" s="8"/>
      <c r="H786" s="9"/>
      <c r="I786" s="9"/>
    </row>
    <row r="787" spans="5:9" x14ac:dyDescent="0.2">
      <c r="E787" s="8"/>
      <c r="F787" s="8"/>
      <c r="H787" s="9"/>
      <c r="I787" s="9"/>
    </row>
    <row r="788" spans="5:9" x14ac:dyDescent="0.2">
      <c r="E788" s="8"/>
      <c r="F788" s="8"/>
      <c r="H788" s="9"/>
      <c r="I788" s="9"/>
    </row>
    <row r="789" spans="5:9" x14ac:dyDescent="0.2">
      <c r="E789" s="8"/>
      <c r="F789" s="8"/>
      <c r="H789" s="9"/>
      <c r="I789" s="9"/>
    </row>
    <row r="790" spans="5:9" x14ac:dyDescent="0.2">
      <c r="E790" s="8"/>
      <c r="F790" s="8"/>
      <c r="H790" s="9"/>
      <c r="I790" s="9"/>
    </row>
    <row r="791" spans="5:9" x14ac:dyDescent="0.2">
      <c r="E791" s="8"/>
      <c r="F791" s="8"/>
      <c r="H791" s="9"/>
      <c r="I791" s="9"/>
    </row>
    <row r="792" spans="5:9" x14ac:dyDescent="0.2">
      <c r="E792" s="8"/>
      <c r="F792" s="8"/>
      <c r="H792" s="9"/>
      <c r="I792" s="9"/>
    </row>
    <row r="793" spans="5:9" x14ac:dyDescent="0.2">
      <c r="E793" s="8"/>
      <c r="F793" s="8"/>
      <c r="H793" s="9"/>
      <c r="I793" s="9"/>
    </row>
    <row r="794" spans="5:9" x14ac:dyDescent="0.2">
      <c r="E794" s="8"/>
      <c r="F794" s="8"/>
      <c r="H794" s="9"/>
      <c r="I794" s="9"/>
    </row>
    <row r="795" spans="5:9" x14ac:dyDescent="0.2">
      <c r="E795" s="8"/>
      <c r="F795" s="8"/>
      <c r="H795" s="9"/>
      <c r="I795" s="9"/>
    </row>
    <row r="796" spans="5:9" x14ac:dyDescent="0.2">
      <c r="E796" s="8"/>
      <c r="F796" s="8"/>
      <c r="H796" s="9"/>
      <c r="I796" s="9"/>
    </row>
    <row r="797" spans="5:9" x14ac:dyDescent="0.2">
      <c r="E797" s="8"/>
      <c r="F797" s="8"/>
      <c r="H797" s="9"/>
      <c r="I797" s="9"/>
    </row>
    <row r="798" spans="5:9" x14ac:dyDescent="0.2">
      <c r="E798" s="8"/>
      <c r="F798" s="8"/>
      <c r="H798" s="9"/>
      <c r="I798" s="9"/>
    </row>
    <row r="799" spans="5:9" x14ac:dyDescent="0.2">
      <c r="E799" s="8"/>
      <c r="F799" s="8"/>
      <c r="H799" s="9"/>
      <c r="I799" s="9"/>
    </row>
    <row r="800" spans="5:9" x14ac:dyDescent="0.2">
      <c r="E800" s="8"/>
      <c r="F800" s="8"/>
      <c r="H800" s="9"/>
      <c r="I800" s="9"/>
    </row>
    <row r="801" spans="5:9" x14ac:dyDescent="0.2">
      <c r="E801" s="8"/>
      <c r="F801" s="8"/>
      <c r="H801" s="9"/>
      <c r="I801" s="9"/>
    </row>
    <row r="802" spans="5:9" x14ac:dyDescent="0.2">
      <c r="E802" s="8"/>
      <c r="F802" s="8"/>
      <c r="H802" s="9"/>
      <c r="I802" s="9"/>
    </row>
    <row r="803" spans="5:9" x14ac:dyDescent="0.2">
      <c r="E803" s="8"/>
      <c r="F803" s="8"/>
      <c r="H803" s="9"/>
      <c r="I803" s="9"/>
    </row>
    <row r="804" spans="5:9" x14ac:dyDescent="0.2">
      <c r="E804" s="8"/>
      <c r="F804" s="8"/>
      <c r="H804" s="9"/>
      <c r="I804" s="9"/>
    </row>
    <row r="805" spans="5:9" x14ac:dyDescent="0.2">
      <c r="E805" s="8"/>
      <c r="F805" s="8"/>
      <c r="H805" s="9"/>
      <c r="I805" s="9"/>
    </row>
    <row r="806" spans="5:9" x14ac:dyDescent="0.2">
      <c r="E806" s="8"/>
      <c r="F806" s="8"/>
      <c r="H806" s="9"/>
      <c r="I806" s="9"/>
    </row>
    <row r="807" spans="5:9" x14ac:dyDescent="0.2">
      <c r="E807" s="8"/>
      <c r="F807" s="8"/>
      <c r="H807" s="9"/>
      <c r="I807" s="9"/>
    </row>
    <row r="808" spans="5:9" x14ac:dyDescent="0.2">
      <c r="E808" s="8"/>
      <c r="F808" s="8"/>
      <c r="H808" s="9"/>
      <c r="I808" s="9"/>
    </row>
    <row r="809" spans="5:9" x14ac:dyDescent="0.2">
      <c r="E809" s="8"/>
      <c r="F809" s="8"/>
      <c r="H809" s="9"/>
      <c r="I809" s="9"/>
    </row>
    <row r="810" spans="5:9" x14ac:dyDescent="0.2">
      <c r="E810" s="8"/>
      <c r="F810" s="8"/>
      <c r="H810" s="9"/>
      <c r="I810" s="9"/>
    </row>
    <row r="811" spans="5:9" x14ac:dyDescent="0.2">
      <c r="E811" s="8"/>
      <c r="F811" s="8"/>
      <c r="H811" s="9"/>
      <c r="I811" s="9"/>
    </row>
    <row r="812" spans="5:9" x14ac:dyDescent="0.2">
      <c r="E812" s="8"/>
      <c r="F812" s="8"/>
      <c r="H812" s="9"/>
      <c r="I812" s="9"/>
    </row>
    <row r="813" spans="5:9" x14ac:dyDescent="0.2">
      <c r="E813" s="8"/>
      <c r="F813" s="8"/>
      <c r="H813" s="9"/>
      <c r="I813" s="9"/>
    </row>
    <row r="814" spans="5:9" x14ac:dyDescent="0.2">
      <c r="E814" s="8"/>
      <c r="F814" s="8"/>
      <c r="H814" s="9"/>
      <c r="I814" s="9"/>
    </row>
    <row r="815" spans="5:9" x14ac:dyDescent="0.2">
      <c r="E815" s="8"/>
      <c r="F815" s="8"/>
      <c r="H815" s="9"/>
      <c r="I815" s="9"/>
    </row>
    <row r="816" spans="5:9" x14ac:dyDescent="0.2">
      <c r="E816" s="8"/>
      <c r="F816" s="8"/>
      <c r="H816" s="9"/>
      <c r="I816" s="9"/>
    </row>
    <row r="817" spans="5:9" x14ac:dyDescent="0.2">
      <c r="E817" s="8"/>
      <c r="F817" s="8"/>
      <c r="H817" s="9"/>
      <c r="I817" s="9"/>
    </row>
    <row r="818" spans="5:9" x14ac:dyDescent="0.2">
      <c r="E818" s="8"/>
      <c r="F818" s="8"/>
      <c r="H818" s="9"/>
      <c r="I818" s="9"/>
    </row>
    <row r="819" spans="5:9" x14ac:dyDescent="0.2">
      <c r="E819" s="8"/>
      <c r="F819" s="8"/>
      <c r="H819" s="9"/>
      <c r="I819" s="9"/>
    </row>
    <row r="820" spans="5:9" x14ac:dyDescent="0.2">
      <c r="E820" s="8"/>
      <c r="F820" s="8"/>
      <c r="H820" s="9"/>
      <c r="I820" s="9"/>
    </row>
    <row r="821" spans="5:9" x14ac:dyDescent="0.2">
      <c r="E821" s="8"/>
      <c r="F821" s="8"/>
      <c r="H821" s="9"/>
      <c r="I821" s="9"/>
    </row>
    <row r="822" spans="5:9" x14ac:dyDescent="0.2">
      <c r="E822" s="8"/>
      <c r="F822" s="8"/>
      <c r="H822" s="9"/>
      <c r="I822" s="9"/>
    </row>
    <row r="823" spans="5:9" x14ac:dyDescent="0.2">
      <c r="E823" s="8"/>
      <c r="F823" s="8"/>
      <c r="H823" s="9"/>
      <c r="I823" s="9"/>
    </row>
    <row r="824" spans="5:9" x14ac:dyDescent="0.2">
      <c r="E824" s="8"/>
      <c r="F824" s="8"/>
      <c r="H824" s="9"/>
      <c r="I824" s="9"/>
    </row>
    <row r="825" spans="5:9" x14ac:dyDescent="0.2">
      <c r="E825" s="8"/>
      <c r="F825" s="8"/>
      <c r="H825" s="9"/>
      <c r="I825" s="9"/>
    </row>
    <row r="826" spans="5:9" x14ac:dyDescent="0.2">
      <c r="E826" s="8"/>
      <c r="F826" s="8"/>
      <c r="H826" s="9"/>
      <c r="I826" s="9"/>
    </row>
    <row r="827" spans="5:9" x14ac:dyDescent="0.2">
      <c r="E827" s="8"/>
      <c r="F827" s="8"/>
      <c r="H827" s="9"/>
      <c r="I827" s="9"/>
    </row>
    <row r="828" spans="5:9" x14ac:dyDescent="0.2">
      <c r="E828" s="8"/>
      <c r="F828" s="8"/>
      <c r="H828" s="9"/>
      <c r="I828" s="9"/>
    </row>
    <row r="829" spans="5:9" x14ac:dyDescent="0.2">
      <c r="E829" s="8"/>
      <c r="F829" s="8"/>
      <c r="H829" s="9"/>
      <c r="I829" s="9"/>
    </row>
    <row r="830" spans="5:9" x14ac:dyDescent="0.2">
      <c r="E830" s="8"/>
      <c r="F830" s="8"/>
      <c r="H830" s="9"/>
      <c r="I830" s="9"/>
    </row>
    <row r="831" spans="5:9" x14ac:dyDescent="0.2">
      <c r="E831" s="8"/>
      <c r="F831" s="8"/>
      <c r="H831" s="9"/>
      <c r="I831" s="9"/>
    </row>
    <row r="832" spans="5:9" x14ac:dyDescent="0.2">
      <c r="E832" s="8"/>
      <c r="F832" s="8"/>
      <c r="H832" s="9"/>
      <c r="I832" s="9"/>
    </row>
    <row r="833" spans="5:9" x14ac:dyDescent="0.2">
      <c r="E833" s="8"/>
      <c r="F833" s="8"/>
      <c r="H833" s="9"/>
      <c r="I833" s="9"/>
    </row>
    <row r="834" spans="5:9" x14ac:dyDescent="0.2">
      <c r="E834" s="8"/>
      <c r="F834" s="8"/>
      <c r="H834" s="9"/>
      <c r="I834" s="9"/>
    </row>
    <row r="835" spans="5:9" x14ac:dyDescent="0.2">
      <c r="E835" s="8"/>
      <c r="F835" s="8"/>
      <c r="H835" s="9"/>
      <c r="I835" s="9"/>
    </row>
    <row r="836" spans="5:9" x14ac:dyDescent="0.2">
      <c r="E836" s="8"/>
      <c r="F836" s="8"/>
      <c r="H836" s="9"/>
      <c r="I836" s="9"/>
    </row>
    <row r="837" spans="5:9" x14ac:dyDescent="0.2">
      <c r="E837" s="8"/>
      <c r="F837" s="8"/>
      <c r="H837" s="9"/>
      <c r="I837" s="9"/>
    </row>
    <row r="838" spans="5:9" x14ac:dyDescent="0.2">
      <c r="E838" s="8"/>
      <c r="F838" s="8"/>
      <c r="H838" s="9"/>
      <c r="I838" s="9"/>
    </row>
    <row r="839" spans="5:9" x14ac:dyDescent="0.2">
      <c r="E839" s="8"/>
      <c r="F839" s="8"/>
      <c r="H839" s="9"/>
      <c r="I839" s="9"/>
    </row>
    <row r="840" spans="5:9" x14ac:dyDescent="0.2">
      <c r="E840" s="8"/>
      <c r="F840" s="8"/>
      <c r="H840" s="9"/>
      <c r="I840" s="9"/>
    </row>
    <row r="841" spans="5:9" x14ac:dyDescent="0.2">
      <c r="E841" s="8"/>
      <c r="F841" s="8"/>
      <c r="H841" s="9"/>
      <c r="I841" s="9"/>
    </row>
    <row r="842" spans="5:9" x14ac:dyDescent="0.2">
      <c r="E842" s="8"/>
      <c r="F842" s="8"/>
      <c r="H842" s="9"/>
      <c r="I842" s="9"/>
    </row>
    <row r="843" spans="5:9" x14ac:dyDescent="0.2">
      <c r="E843" s="8"/>
      <c r="F843" s="8"/>
      <c r="H843" s="9"/>
      <c r="I843" s="9"/>
    </row>
    <row r="844" spans="5:9" x14ac:dyDescent="0.2">
      <c r="E844" s="8"/>
      <c r="F844" s="8"/>
      <c r="H844" s="9"/>
      <c r="I844" s="9"/>
    </row>
    <row r="845" spans="5:9" x14ac:dyDescent="0.2">
      <c r="E845" s="8"/>
      <c r="F845" s="8"/>
      <c r="H845" s="9"/>
      <c r="I845" s="9"/>
    </row>
    <row r="846" spans="5:9" x14ac:dyDescent="0.2">
      <c r="E846" s="8"/>
      <c r="F846" s="8"/>
      <c r="H846" s="9"/>
      <c r="I846" s="9"/>
    </row>
    <row r="847" spans="5:9" x14ac:dyDescent="0.2">
      <c r="E847" s="8"/>
      <c r="F847" s="8"/>
      <c r="H847" s="9"/>
      <c r="I847" s="9"/>
    </row>
    <row r="848" spans="5:9" x14ac:dyDescent="0.2">
      <c r="E848" s="8"/>
      <c r="F848" s="8"/>
      <c r="H848" s="9"/>
      <c r="I848" s="9"/>
    </row>
    <row r="849" spans="5:9" x14ac:dyDescent="0.2">
      <c r="E849" s="8"/>
      <c r="F849" s="8"/>
      <c r="H849" s="9"/>
      <c r="I849" s="9"/>
    </row>
    <row r="850" spans="5:9" x14ac:dyDescent="0.2">
      <c r="E850" s="8"/>
      <c r="F850" s="8"/>
      <c r="H850" s="9"/>
      <c r="I850" s="9"/>
    </row>
    <row r="851" spans="5:9" x14ac:dyDescent="0.2">
      <c r="E851" s="8"/>
      <c r="F851" s="8"/>
      <c r="H851" s="9"/>
      <c r="I851" s="9"/>
    </row>
    <row r="852" spans="5:9" x14ac:dyDescent="0.2">
      <c r="E852" s="8"/>
      <c r="F852" s="8"/>
      <c r="H852" s="9"/>
      <c r="I852" s="9"/>
    </row>
    <row r="853" spans="5:9" x14ac:dyDescent="0.2">
      <c r="E853" s="8"/>
      <c r="F853" s="8"/>
      <c r="H853" s="9"/>
      <c r="I853" s="9"/>
    </row>
    <row r="854" spans="5:9" x14ac:dyDescent="0.2">
      <c r="E854" s="8"/>
      <c r="F854" s="8"/>
      <c r="H854" s="9"/>
      <c r="I854" s="9"/>
    </row>
    <row r="855" spans="5:9" x14ac:dyDescent="0.2">
      <c r="E855" s="8"/>
      <c r="F855" s="8"/>
      <c r="H855" s="9"/>
      <c r="I855" s="9"/>
    </row>
    <row r="856" spans="5:9" x14ac:dyDescent="0.2">
      <c r="E856" s="8"/>
      <c r="F856" s="8"/>
      <c r="H856" s="9"/>
      <c r="I856" s="9"/>
    </row>
    <row r="857" spans="5:9" x14ac:dyDescent="0.2">
      <c r="E857" s="8"/>
      <c r="F857" s="8"/>
      <c r="H857" s="9"/>
      <c r="I857" s="9"/>
    </row>
    <row r="858" spans="5:9" x14ac:dyDescent="0.2">
      <c r="E858" s="8"/>
      <c r="F858" s="8"/>
      <c r="H858" s="9"/>
      <c r="I858" s="9"/>
    </row>
    <row r="859" spans="5:9" x14ac:dyDescent="0.2">
      <c r="E859" s="8"/>
      <c r="F859" s="8"/>
      <c r="H859" s="9"/>
      <c r="I859" s="9"/>
    </row>
    <row r="860" spans="5:9" x14ac:dyDescent="0.2">
      <c r="E860" s="8"/>
      <c r="F860" s="8"/>
      <c r="H860" s="9"/>
      <c r="I860" s="9"/>
    </row>
    <row r="861" spans="5:9" x14ac:dyDescent="0.2">
      <c r="E861" s="8"/>
      <c r="F861" s="8"/>
      <c r="H861" s="9"/>
      <c r="I861" s="9"/>
    </row>
    <row r="862" spans="5:9" x14ac:dyDescent="0.2">
      <c r="E862" s="8"/>
      <c r="F862" s="8"/>
      <c r="H862" s="9"/>
      <c r="I862" s="9"/>
    </row>
    <row r="863" spans="5:9" x14ac:dyDescent="0.2">
      <c r="E863" s="8"/>
      <c r="F863" s="8"/>
      <c r="H863" s="9"/>
      <c r="I863" s="9"/>
    </row>
    <row r="864" spans="5:9" x14ac:dyDescent="0.2">
      <c r="E864" s="8"/>
      <c r="F864" s="8"/>
      <c r="H864" s="9"/>
      <c r="I864" s="9"/>
    </row>
    <row r="865" spans="5:9" x14ac:dyDescent="0.2">
      <c r="E865" s="8"/>
      <c r="F865" s="8"/>
      <c r="H865" s="9"/>
      <c r="I865" s="9"/>
    </row>
    <row r="866" spans="5:9" x14ac:dyDescent="0.2">
      <c r="E866" s="8"/>
      <c r="F866" s="8"/>
      <c r="H866" s="9"/>
      <c r="I866" s="9"/>
    </row>
    <row r="867" spans="5:9" x14ac:dyDescent="0.2">
      <c r="E867" s="8"/>
      <c r="F867" s="8"/>
      <c r="H867" s="9"/>
      <c r="I867" s="9"/>
    </row>
    <row r="868" spans="5:9" x14ac:dyDescent="0.2">
      <c r="E868" s="8"/>
      <c r="F868" s="8"/>
      <c r="H868" s="9"/>
      <c r="I868" s="9"/>
    </row>
    <row r="869" spans="5:9" x14ac:dyDescent="0.2">
      <c r="E869" s="8"/>
      <c r="F869" s="8"/>
      <c r="H869" s="9"/>
      <c r="I869" s="9"/>
    </row>
    <row r="870" spans="5:9" x14ac:dyDescent="0.2">
      <c r="E870" s="8"/>
      <c r="F870" s="8"/>
      <c r="H870" s="9"/>
      <c r="I870" s="9"/>
    </row>
    <row r="871" spans="5:9" x14ac:dyDescent="0.2">
      <c r="E871" s="8"/>
      <c r="F871" s="8"/>
      <c r="H871" s="9"/>
      <c r="I871" s="9"/>
    </row>
    <row r="872" spans="5:9" x14ac:dyDescent="0.2">
      <c r="E872" s="8"/>
      <c r="F872" s="8"/>
      <c r="H872" s="9"/>
      <c r="I872" s="9"/>
    </row>
    <row r="873" spans="5:9" x14ac:dyDescent="0.2">
      <c r="E873" s="8"/>
      <c r="F873" s="8"/>
      <c r="H873" s="9"/>
      <c r="I873" s="9"/>
    </row>
    <row r="874" spans="5:9" x14ac:dyDescent="0.2">
      <c r="E874" s="8"/>
      <c r="F874" s="8"/>
      <c r="H874" s="9"/>
      <c r="I874" s="9"/>
    </row>
    <row r="875" spans="5:9" x14ac:dyDescent="0.2">
      <c r="E875" s="8"/>
      <c r="F875" s="8"/>
      <c r="H875" s="9"/>
      <c r="I875" s="9"/>
    </row>
    <row r="876" spans="5:9" x14ac:dyDescent="0.2">
      <c r="E876" s="8"/>
      <c r="F876" s="8"/>
      <c r="H876" s="9"/>
      <c r="I876" s="9"/>
    </row>
    <row r="877" spans="5:9" x14ac:dyDescent="0.2">
      <c r="E877" s="8"/>
      <c r="F877" s="8"/>
      <c r="H877" s="9"/>
      <c r="I877" s="9"/>
    </row>
    <row r="878" spans="5:9" x14ac:dyDescent="0.2">
      <c r="E878" s="8"/>
      <c r="F878" s="8"/>
      <c r="H878" s="9"/>
      <c r="I878" s="9"/>
    </row>
    <row r="879" spans="5:9" x14ac:dyDescent="0.2">
      <c r="E879" s="8"/>
      <c r="F879" s="8"/>
      <c r="H879" s="9"/>
      <c r="I879" s="9"/>
    </row>
    <row r="880" spans="5:9" x14ac:dyDescent="0.2">
      <c r="E880" s="8"/>
      <c r="F880" s="8"/>
      <c r="H880" s="9"/>
      <c r="I880" s="9"/>
    </row>
    <row r="881" spans="5:9" x14ac:dyDescent="0.2">
      <c r="E881" s="8"/>
      <c r="F881" s="8"/>
      <c r="H881" s="9"/>
      <c r="I881" s="9"/>
    </row>
    <row r="882" spans="5:9" x14ac:dyDescent="0.2">
      <c r="E882" s="8"/>
      <c r="F882" s="8"/>
      <c r="H882" s="9"/>
      <c r="I882" s="9"/>
    </row>
    <row r="883" spans="5:9" x14ac:dyDescent="0.2">
      <c r="E883" s="8"/>
      <c r="F883" s="8"/>
      <c r="H883" s="9"/>
      <c r="I883" s="9"/>
    </row>
    <row r="884" spans="5:9" x14ac:dyDescent="0.2">
      <c r="E884" s="8"/>
      <c r="F884" s="8"/>
      <c r="H884" s="9"/>
      <c r="I884" s="9"/>
    </row>
    <row r="885" spans="5:9" x14ac:dyDescent="0.2">
      <c r="E885" s="8"/>
      <c r="F885" s="8"/>
      <c r="H885" s="9"/>
      <c r="I885" s="9"/>
    </row>
    <row r="886" spans="5:9" x14ac:dyDescent="0.2">
      <c r="E886" s="8"/>
      <c r="F886" s="8"/>
      <c r="H886" s="9"/>
      <c r="I886" s="9"/>
    </row>
    <row r="887" spans="5:9" x14ac:dyDescent="0.2">
      <c r="E887" s="8"/>
      <c r="F887" s="8"/>
      <c r="H887" s="9"/>
      <c r="I887" s="9"/>
    </row>
    <row r="888" spans="5:9" x14ac:dyDescent="0.2">
      <c r="E888" s="8"/>
      <c r="F888" s="8"/>
      <c r="H888" s="9"/>
      <c r="I888" s="9"/>
    </row>
    <row r="889" spans="5:9" x14ac:dyDescent="0.2">
      <c r="E889" s="8"/>
      <c r="F889" s="8"/>
      <c r="H889" s="9"/>
      <c r="I889" s="9"/>
    </row>
    <row r="890" spans="5:9" x14ac:dyDescent="0.2">
      <c r="E890" s="8"/>
      <c r="F890" s="8"/>
      <c r="H890" s="9"/>
      <c r="I890" s="9"/>
    </row>
    <row r="891" spans="5:9" x14ac:dyDescent="0.2">
      <c r="E891" s="8"/>
      <c r="F891" s="8"/>
      <c r="H891" s="9"/>
      <c r="I891" s="9"/>
    </row>
    <row r="892" spans="5:9" x14ac:dyDescent="0.2">
      <c r="E892" s="8"/>
      <c r="F892" s="8"/>
      <c r="H892" s="9"/>
      <c r="I892" s="9"/>
    </row>
    <row r="893" spans="5:9" x14ac:dyDescent="0.2">
      <c r="E893" s="8"/>
      <c r="F893" s="8"/>
      <c r="H893" s="9"/>
      <c r="I893" s="9"/>
    </row>
    <row r="894" spans="5:9" x14ac:dyDescent="0.2">
      <c r="E894" s="8"/>
      <c r="F894" s="8"/>
      <c r="H894" s="9"/>
      <c r="I894" s="9"/>
    </row>
    <row r="895" spans="5:9" x14ac:dyDescent="0.2">
      <c r="E895" s="8"/>
      <c r="F895" s="8"/>
      <c r="H895" s="9"/>
      <c r="I895" s="9"/>
    </row>
    <row r="896" spans="5:9" x14ac:dyDescent="0.2">
      <c r="E896" s="8"/>
      <c r="F896" s="8"/>
      <c r="H896" s="9"/>
      <c r="I896" s="9"/>
    </row>
    <row r="897" spans="5:9" x14ac:dyDescent="0.2">
      <c r="E897" s="8"/>
      <c r="F897" s="8"/>
      <c r="H897" s="9"/>
      <c r="I897" s="9"/>
    </row>
    <row r="898" spans="5:9" x14ac:dyDescent="0.2">
      <c r="E898" s="8"/>
      <c r="F898" s="8"/>
      <c r="H898" s="9"/>
      <c r="I898" s="9"/>
    </row>
    <row r="899" spans="5:9" x14ac:dyDescent="0.2">
      <c r="E899" s="8"/>
      <c r="F899" s="8"/>
      <c r="H899" s="9"/>
      <c r="I899" s="9"/>
    </row>
    <row r="900" spans="5:9" x14ac:dyDescent="0.2">
      <c r="E900" s="8"/>
      <c r="F900" s="8"/>
      <c r="H900" s="9"/>
      <c r="I900" s="9"/>
    </row>
    <row r="901" spans="5:9" x14ac:dyDescent="0.2">
      <c r="E901" s="8"/>
      <c r="F901" s="8"/>
      <c r="H901" s="9"/>
      <c r="I901" s="9"/>
    </row>
    <row r="902" spans="5:9" x14ac:dyDescent="0.2">
      <c r="E902" s="8"/>
      <c r="F902" s="8"/>
      <c r="H902" s="9"/>
      <c r="I902" s="9"/>
    </row>
    <row r="903" spans="5:9" x14ac:dyDescent="0.2">
      <c r="E903" s="8"/>
      <c r="F903" s="8"/>
      <c r="H903" s="9"/>
      <c r="I903" s="9"/>
    </row>
    <row r="904" spans="5:9" x14ac:dyDescent="0.2">
      <c r="E904" s="8"/>
      <c r="F904" s="8"/>
      <c r="H904" s="9"/>
      <c r="I904" s="9"/>
    </row>
    <row r="905" spans="5:9" x14ac:dyDescent="0.2">
      <c r="E905" s="8"/>
      <c r="F905" s="8"/>
      <c r="H905" s="9"/>
      <c r="I905" s="9"/>
    </row>
    <row r="906" spans="5:9" x14ac:dyDescent="0.2">
      <c r="E906" s="8"/>
      <c r="F906" s="8"/>
      <c r="H906" s="9"/>
      <c r="I906" s="9"/>
    </row>
    <row r="907" spans="5:9" x14ac:dyDescent="0.2">
      <c r="E907" s="8"/>
      <c r="F907" s="8"/>
      <c r="H907" s="9"/>
      <c r="I907" s="9"/>
    </row>
    <row r="908" spans="5:9" x14ac:dyDescent="0.2">
      <c r="E908" s="8"/>
      <c r="F908" s="8"/>
      <c r="H908" s="9"/>
      <c r="I908" s="9"/>
    </row>
    <row r="909" spans="5:9" x14ac:dyDescent="0.2">
      <c r="E909" s="8"/>
      <c r="F909" s="8"/>
      <c r="H909" s="9"/>
      <c r="I909" s="9"/>
    </row>
    <row r="910" spans="5:9" x14ac:dyDescent="0.2">
      <c r="E910" s="8"/>
      <c r="F910" s="8"/>
      <c r="H910" s="9"/>
      <c r="I910" s="9"/>
    </row>
    <row r="911" spans="5:9" x14ac:dyDescent="0.2">
      <c r="E911" s="8"/>
      <c r="F911" s="8"/>
      <c r="H911" s="9"/>
      <c r="I911" s="9"/>
    </row>
    <row r="912" spans="5:9" x14ac:dyDescent="0.2">
      <c r="E912" s="8"/>
      <c r="F912" s="8"/>
      <c r="H912" s="9"/>
      <c r="I912" s="9"/>
    </row>
    <row r="913" spans="5:9" x14ac:dyDescent="0.2">
      <c r="E913" s="8"/>
      <c r="F913" s="8"/>
      <c r="H913" s="9"/>
      <c r="I913" s="9"/>
    </row>
    <row r="914" spans="5:9" x14ac:dyDescent="0.2">
      <c r="E914" s="8"/>
      <c r="F914" s="8"/>
      <c r="H914" s="9"/>
      <c r="I914" s="9"/>
    </row>
    <row r="915" spans="5:9" x14ac:dyDescent="0.2">
      <c r="E915" s="8"/>
      <c r="F915" s="8"/>
      <c r="H915" s="9"/>
      <c r="I915" s="9"/>
    </row>
    <row r="916" spans="5:9" x14ac:dyDescent="0.2">
      <c r="E916" s="8"/>
      <c r="F916" s="8"/>
      <c r="H916" s="9"/>
      <c r="I916" s="9"/>
    </row>
    <row r="917" spans="5:9" x14ac:dyDescent="0.2">
      <c r="E917" s="8"/>
      <c r="F917" s="8"/>
      <c r="H917" s="9"/>
      <c r="I917" s="9"/>
    </row>
    <row r="918" spans="5:9" x14ac:dyDescent="0.2">
      <c r="E918" s="8"/>
      <c r="F918" s="8"/>
      <c r="H918" s="9"/>
      <c r="I918" s="9"/>
    </row>
    <row r="919" spans="5:9" x14ac:dyDescent="0.2">
      <c r="E919" s="8"/>
      <c r="F919" s="8"/>
      <c r="H919" s="9"/>
      <c r="I919" s="9"/>
    </row>
    <row r="920" spans="5:9" x14ac:dyDescent="0.2">
      <c r="E920" s="8"/>
      <c r="F920" s="8"/>
      <c r="H920" s="9"/>
      <c r="I920" s="9"/>
    </row>
    <row r="921" spans="5:9" x14ac:dyDescent="0.2">
      <c r="E921" s="8"/>
      <c r="F921" s="8"/>
      <c r="H921" s="9"/>
      <c r="I921" s="9"/>
    </row>
    <row r="922" spans="5:9" x14ac:dyDescent="0.2">
      <c r="E922" s="8"/>
      <c r="F922" s="8"/>
      <c r="H922" s="9"/>
      <c r="I922" s="9"/>
    </row>
    <row r="923" spans="5:9" x14ac:dyDescent="0.2">
      <c r="E923" s="8"/>
      <c r="F923" s="8"/>
      <c r="H923" s="9"/>
      <c r="I923" s="9"/>
    </row>
    <row r="924" spans="5:9" x14ac:dyDescent="0.2">
      <c r="E924" s="8"/>
      <c r="F924" s="8"/>
      <c r="H924" s="9"/>
      <c r="I924" s="9"/>
    </row>
    <row r="925" spans="5:9" x14ac:dyDescent="0.2">
      <c r="E925" s="8"/>
      <c r="F925" s="8"/>
      <c r="H925" s="9"/>
      <c r="I925" s="9"/>
    </row>
    <row r="926" spans="5:9" x14ac:dyDescent="0.2">
      <c r="E926" s="8"/>
      <c r="F926" s="8"/>
      <c r="H926" s="9"/>
      <c r="I926" s="9"/>
    </row>
    <row r="927" spans="5:9" x14ac:dyDescent="0.2">
      <c r="E927" s="8"/>
      <c r="F927" s="8"/>
      <c r="H927" s="9"/>
      <c r="I927" s="9"/>
    </row>
    <row r="928" spans="5:9" x14ac:dyDescent="0.2">
      <c r="E928" s="8"/>
      <c r="F928" s="8"/>
      <c r="H928" s="9"/>
      <c r="I928" s="9"/>
    </row>
    <row r="929" spans="5:9" x14ac:dyDescent="0.2">
      <c r="E929" s="8"/>
      <c r="F929" s="8"/>
      <c r="H929" s="9"/>
      <c r="I929" s="9"/>
    </row>
    <row r="930" spans="5:9" x14ac:dyDescent="0.2">
      <c r="E930" s="8"/>
      <c r="F930" s="8"/>
      <c r="H930" s="9"/>
      <c r="I930" s="9"/>
    </row>
    <row r="931" spans="5:9" x14ac:dyDescent="0.2">
      <c r="E931" s="8"/>
      <c r="F931" s="8"/>
      <c r="H931" s="9"/>
      <c r="I931" s="9"/>
    </row>
    <row r="932" spans="5:9" x14ac:dyDescent="0.2">
      <c r="E932" s="8"/>
      <c r="F932" s="8"/>
      <c r="H932" s="9"/>
      <c r="I932" s="9"/>
    </row>
    <row r="933" spans="5:9" x14ac:dyDescent="0.2">
      <c r="E933" s="8"/>
      <c r="F933" s="8"/>
      <c r="H933" s="9"/>
      <c r="I933" s="9"/>
    </row>
    <row r="934" spans="5:9" x14ac:dyDescent="0.2">
      <c r="E934" s="8"/>
      <c r="F934" s="8"/>
      <c r="H934" s="9"/>
      <c r="I934" s="9"/>
    </row>
    <row r="935" spans="5:9" x14ac:dyDescent="0.2">
      <c r="E935" s="8"/>
      <c r="F935" s="8"/>
      <c r="H935" s="9"/>
      <c r="I935" s="9"/>
    </row>
    <row r="936" spans="5:9" x14ac:dyDescent="0.2">
      <c r="E936" s="8"/>
      <c r="F936" s="8"/>
      <c r="H936" s="9"/>
      <c r="I936" s="9"/>
    </row>
    <row r="937" spans="5:9" x14ac:dyDescent="0.2">
      <c r="E937" s="8"/>
      <c r="F937" s="8"/>
      <c r="H937" s="9"/>
      <c r="I937" s="9"/>
    </row>
    <row r="938" spans="5:9" x14ac:dyDescent="0.2">
      <c r="E938" s="8"/>
      <c r="F938" s="8"/>
      <c r="H938" s="9"/>
      <c r="I938" s="9"/>
    </row>
    <row r="939" spans="5:9" x14ac:dyDescent="0.2">
      <c r="E939" s="8"/>
      <c r="F939" s="8"/>
      <c r="H939" s="9"/>
      <c r="I939" s="9"/>
    </row>
    <row r="940" spans="5:9" x14ac:dyDescent="0.2">
      <c r="E940" s="8"/>
      <c r="F940" s="8"/>
      <c r="H940" s="9"/>
      <c r="I940" s="9"/>
    </row>
    <row r="941" spans="5:9" x14ac:dyDescent="0.2">
      <c r="E941" s="8"/>
      <c r="F941" s="8"/>
      <c r="H941" s="9"/>
      <c r="I941" s="9"/>
    </row>
    <row r="942" spans="5:9" x14ac:dyDescent="0.2">
      <c r="E942" s="8"/>
      <c r="F942" s="8"/>
      <c r="H942" s="9"/>
      <c r="I942" s="9"/>
    </row>
    <row r="943" spans="5:9" x14ac:dyDescent="0.2">
      <c r="E943" s="8"/>
      <c r="F943" s="8"/>
      <c r="H943" s="9"/>
      <c r="I943" s="9"/>
    </row>
    <row r="944" spans="5:9" x14ac:dyDescent="0.2">
      <c r="E944" s="8"/>
      <c r="F944" s="8"/>
      <c r="H944" s="9"/>
      <c r="I944" s="9"/>
    </row>
    <row r="945" spans="5:9" x14ac:dyDescent="0.2">
      <c r="E945" s="8"/>
      <c r="F945" s="8"/>
      <c r="H945" s="9"/>
      <c r="I945" s="9"/>
    </row>
    <row r="946" spans="5:9" x14ac:dyDescent="0.2">
      <c r="E946" s="8"/>
      <c r="F946" s="8"/>
      <c r="H946" s="9"/>
      <c r="I946" s="9"/>
    </row>
    <row r="947" spans="5:9" x14ac:dyDescent="0.2">
      <c r="E947" s="8"/>
      <c r="F947" s="8"/>
      <c r="H947" s="9"/>
      <c r="I947" s="9"/>
    </row>
    <row r="948" spans="5:9" x14ac:dyDescent="0.2">
      <c r="E948" s="8"/>
      <c r="F948" s="8"/>
      <c r="H948" s="9"/>
      <c r="I948" s="9"/>
    </row>
    <row r="949" spans="5:9" x14ac:dyDescent="0.2">
      <c r="E949" s="8"/>
      <c r="F949" s="8"/>
      <c r="H949" s="9"/>
      <c r="I949" s="9"/>
    </row>
    <row r="950" spans="5:9" x14ac:dyDescent="0.2">
      <c r="E950" s="8"/>
      <c r="F950" s="8"/>
      <c r="H950" s="9"/>
      <c r="I950" s="9"/>
    </row>
    <row r="951" spans="5:9" x14ac:dyDescent="0.2">
      <c r="E951" s="8"/>
      <c r="F951" s="8"/>
      <c r="H951" s="9"/>
      <c r="I951" s="9"/>
    </row>
    <row r="952" spans="5:9" x14ac:dyDescent="0.2">
      <c r="E952" s="8"/>
      <c r="F952" s="8"/>
      <c r="H952" s="9"/>
      <c r="I952" s="9"/>
    </row>
    <row r="953" spans="5:9" x14ac:dyDescent="0.2">
      <c r="E953" s="8"/>
      <c r="F953" s="8"/>
      <c r="H953" s="9"/>
      <c r="I953" s="9"/>
    </row>
    <row r="954" spans="5:9" x14ac:dyDescent="0.2">
      <c r="E954" s="8"/>
      <c r="F954" s="8"/>
      <c r="H954" s="9"/>
      <c r="I954" s="9"/>
    </row>
    <row r="955" spans="5:9" x14ac:dyDescent="0.2">
      <c r="E955" s="8"/>
      <c r="F955" s="8"/>
      <c r="H955" s="9"/>
      <c r="I955" s="9"/>
    </row>
    <row r="956" spans="5:9" x14ac:dyDescent="0.2">
      <c r="E956" s="8"/>
      <c r="F956" s="8"/>
      <c r="H956" s="9"/>
      <c r="I956" s="9"/>
    </row>
    <row r="957" spans="5:9" x14ac:dyDescent="0.2">
      <c r="E957" s="8"/>
      <c r="F957" s="8"/>
      <c r="H957" s="9"/>
      <c r="I957" s="9"/>
    </row>
    <row r="958" spans="5:9" x14ac:dyDescent="0.2">
      <c r="E958" s="8"/>
      <c r="F958" s="8"/>
      <c r="H958" s="9"/>
      <c r="I958" s="9"/>
    </row>
    <row r="959" spans="5:9" x14ac:dyDescent="0.2">
      <c r="E959" s="8"/>
      <c r="F959" s="8"/>
      <c r="H959" s="9"/>
      <c r="I959" s="9"/>
    </row>
    <row r="960" spans="5:9" x14ac:dyDescent="0.2">
      <c r="E960" s="8"/>
      <c r="F960" s="8"/>
      <c r="H960" s="9"/>
      <c r="I960" s="9"/>
    </row>
    <row r="961" spans="5:9" x14ac:dyDescent="0.2">
      <c r="E961" s="8"/>
      <c r="F961" s="8"/>
      <c r="H961" s="9"/>
      <c r="I961" s="9"/>
    </row>
    <row r="962" spans="5:9" x14ac:dyDescent="0.2">
      <c r="E962" s="8"/>
      <c r="F962" s="8"/>
      <c r="H962" s="9"/>
      <c r="I962" s="9"/>
    </row>
    <row r="963" spans="5:9" x14ac:dyDescent="0.2">
      <c r="E963" s="8"/>
      <c r="F963" s="8"/>
      <c r="H963" s="9"/>
      <c r="I963" s="9"/>
    </row>
    <row r="964" spans="5:9" x14ac:dyDescent="0.2">
      <c r="E964" s="8"/>
      <c r="F964" s="8"/>
      <c r="H964" s="9"/>
      <c r="I964" s="9"/>
    </row>
    <row r="965" spans="5:9" x14ac:dyDescent="0.2">
      <c r="E965" s="8"/>
      <c r="F965" s="8"/>
      <c r="H965" s="9"/>
      <c r="I965" s="9"/>
    </row>
    <row r="966" spans="5:9" x14ac:dyDescent="0.2">
      <c r="E966" s="8"/>
      <c r="F966" s="8"/>
      <c r="H966" s="9"/>
      <c r="I966" s="9"/>
    </row>
    <row r="967" spans="5:9" x14ac:dyDescent="0.2">
      <c r="E967" s="8"/>
      <c r="F967" s="8"/>
      <c r="H967" s="9"/>
      <c r="I967" s="9"/>
    </row>
    <row r="968" spans="5:9" x14ac:dyDescent="0.2">
      <c r="E968" s="8"/>
      <c r="F968" s="8"/>
      <c r="H968" s="9"/>
      <c r="I968" s="9"/>
    </row>
    <row r="969" spans="5:9" x14ac:dyDescent="0.2">
      <c r="E969" s="8"/>
      <c r="F969" s="8"/>
      <c r="H969" s="9"/>
      <c r="I969" s="9"/>
    </row>
    <row r="970" spans="5:9" x14ac:dyDescent="0.2">
      <c r="E970" s="8"/>
      <c r="F970" s="8"/>
      <c r="H970" s="9"/>
      <c r="I970" s="9"/>
    </row>
    <row r="971" spans="5:9" x14ac:dyDescent="0.2">
      <c r="E971" s="8"/>
      <c r="F971" s="8"/>
      <c r="H971" s="9"/>
      <c r="I971" s="9"/>
    </row>
    <row r="972" spans="5:9" x14ac:dyDescent="0.2">
      <c r="E972" s="8"/>
      <c r="F972" s="8"/>
      <c r="H972" s="9"/>
      <c r="I972" s="9"/>
    </row>
    <row r="973" spans="5:9" x14ac:dyDescent="0.2">
      <c r="E973" s="8"/>
      <c r="F973" s="8"/>
      <c r="H973" s="9"/>
      <c r="I973" s="9"/>
    </row>
    <row r="974" spans="5:9" x14ac:dyDescent="0.2">
      <c r="E974" s="8"/>
      <c r="F974" s="8"/>
      <c r="H974" s="9"/>
      <c r="I974" s="9"/>
    </row>
    <row r="975" spans="5:9" x14ac:dyDescent="0.2">
      <c r="E975" s="8"/>
      <c r="F975" s="8"/>
      <c r="H975" s="9"/>
      <c r="I975" s="9"/>
    </row>
    <row r="976" spans="5:9" x14ac:dyDescent="0.2">
      <c r="E976" s="8"/>
      <c r="F976" s="8"/>
      <c r="H976" s="9"/>
      <c r="I976" s="9"/>
    </row>
    <row r="977" spans="5:9" x14ac:dyDescent="0.2">
      <c r="E977" s="8"/>
      <c r="F977" s="8"/>
      <c r="H977" s="9"/>
      <c r="I977" s="9"/>
    </row>
    <row r="978" spans="5:9" x14ac:dyDescent="0.2">
      <c r="E978" s="8"/>
      <c r="F978" s="8"/>
      <c r="H978" s="9"/>
      <c r="I978" s="9"/>
    </row>
    <row r="979" spans="5:9" x14ac:dyDescent="0.2">
      <c r="E979" s="8"/>
      <c r="F979" s="8"/>
      <c r="H979" s="9"/>
      <c r="I979" s="9"/>
    </row>
    <row r="980" spans="5:9" x14ac:dyDescent="0.2">
      <c r="E980" s="8"/>
      <c r="F980" s="8"/>
      <c r="H980" s="9"/>
      <c r="I980" s="9"/>
    </row>
    <row r="981" spans="5:9" x14ac:dyDescent="0.2">
      <c r="E981" s="8"/>
      <c r="F981" s="8"/>
      <c r="H981" s="9"/>
      <c r="I981" s="9"/>
    </row>
    <row r="982" spans="5:9" x14ac:dyDescent="0.2">
      <c r="E982" s="8"/>
      <c r="F982" s="8"/>
      <c r="H982" s="9"/>
      <c r="I982" s="9"/>
    </row>
    <row r="983" spans="5:9" x14ac:dyDescent="0.2">
      <c r="E983" s="8"/>
      <c r="F983" s="8"/>
      <c r="H983" s="9"/>
      <c r="I983" s="9"/>
    </row>
    <row r="984" spans="5:9" x14ac:dyDescent="0.2">
      <c r="E984" s="8"/>
      <c r="F984" s="8"/>
      <c r="H984" s="9"/>
      <c r="I984" s="9"/>
    </row>
    <row r="985" spans="5:9" x14ac:dyDescent="0.2">
      <c r="E985" s="8"/>
      <c r="F985" s="8"/>
      <c r="H985" s="9"/>
      <c r="I985" s="9"/>
    </row>
    <row r="986" spans="5:9" x14ac:dyDescent="0.2">
      <c r="E986" s="8"/>
      <c r="F986" s="8"/>
      <c r="H986" s="9"/>
      <c r="I986" s="9"/>
    </row>
    <row r="987" spans="5:9" x14ac:dyDescent="0.2">
      <c r="E987" s="8"/>
      <c r="F987" s="8"/>
      <c r="H987" s="9"/>
      <c r="I987" s="9"/>
    </row>
    <row r="988" spans="5:9" x14ac:dyDescent="0.2">
      <c r="E988" s="8"/>
      <c r="F988" s="8"/>
      <c r="H988" s="9"/>
      <c r="I988" s="9"/>
    </row>
    <row r="989" spans="5:9" x14ac:dyDescent="0.2">
      <c r="E989" s="8"/>
      <c r="F989" s="8"/>
      <c r="H989" s="9"/>
      <c r="I989" s="9"/>
    </row>
    <row r="990" spans="5:9" x14ac:dyDescent="0.2">
      <c r="E990" s="8"/>
      <c r="F990" s="8"/>
      <c r="H990" s="9"/>
      <c r="I990" s="9"/>
    </row>
    <row r="991" spans="5:9" x14ac:dyDescent="0.2">
      <c r="E991" s="8"/>
      <c r="F991" s="8"/>
      <c r="H991" s="9"/>
      <c r="I991" s="9"/>
    </row>
    <row r="992" spans="5:9" x14ac:dyDescent="0.2">
      <c r="E992" s="8"/>
      <c r="F992" s="8"/>
      <c r="H992" s="9"/>
      <c r="I992" s="9"/>
    </row>
    <row r="993" spans="5:9" x14ac:dyDescent="0.2">
      <c r="E993" s="8"/>
      <c r="F993" s="8"/>
      <c r="H993" s="9"/>
      <c r="I993" s="9"/>
    </row>
    <row r="994" spans="5:9" x14ac:dyDescent="0.2">
      <c r="E994" s="8"/>
      <c r="F994" s="8"/>
      <c r="H994" s="9"/>
      <c r="I994" s="9"/>
    </row>
    <row r="995" spans="5:9" x14ac:dyDescent="0.2">
      <c r="E995" s="8"/>
      <c r="F995" s="8"/>
      <c r="H995" s="9"/>
      <c r="I995" s="9"/>
    </row>
    <row r="996" spans="5:9" x14ac:dyDescent="0.2">
      <c r="E996" s="8"/>
      <c r="F996" s="8"/>
      <c r="H996" s="9"/>
      <c r="I996" s="9"/>
    </row>
    <row r="997" spans="5:9" x14ac:dyDescent="0.2">
      <c r="E997" s="8"/>
      <c r="F997" s="8"/>
      <c r="H997" s="9"/>
      <c r="I997" s="9"/>
    </row>
    <row r="998" spans="5:9" x14ac:dyDescent="0.2">
      <c r="E998" s="8"/>
      <c r="F998" s="8"/>
      <c r="H998" s="9"/>
      <c r="I998" s="9"/>
    </row>
    <row r="999" spans="5:9" x14ac:dyDescent="0.2">
      <c r="E999" s="8"/>
      <c r="F999" s="8"/>
      <c r="H999" s="9"/>
      <c r="I999" s="9"/>
    </row>
    <row r="1000" spans="5:9" x14ac:dyDescent="0.2">
      <c r="E1000" s="8"/>
      <c r="F1000" s="8"/>
      <c r="H1000" s="9"/>
      <c r="I1000" s="9"/>
    </row>
    <row r="1001" spans="5:9" x14ac:dyDescent="0.2">
      <c r="E1001" s="8"/>
      <c r="F1001" s="8"/>
      <c r="H1001" s="9"/>
      <c r="I1001" s="9"/>
    </row>
    <row r="1002" spans="5:9" x14ac:dyDescent="0.2">
      <c r="E1002" s="8"/>
      <c r="F1002" s="8"/>
      <c r="H1002" s="9"/>
      <c r="I1002" s="9"/>
    </row>
    <row r="1003" spans="5:9" x14ac:dyDescent="0.2">
      <c r="E1003" s="8"/>
      <c r="F1003" s="8"/>
      <c r="H1003" s="9"/>
      <c r="I1003" s="9"/>
    </row>
    <row r="1004" spans="5:9" x14ac:dyDescent="0.2">
      <c r="E1004" s="8"/>
      <c r="F1004" s="8"/>
      <c r="H1004" s="9"/>
      <c r="I1004" s="9"/>
    </row>
    <row r="1005" spans="5:9" x14ac:dyDescent="0.2">
      <c r="E1005" s="8"/>
      <c r="F1005" s="8"/>
      <c r="H1005" s="9"/>
      <c r="I1005" s="9"/>
    </row>
    <row r="1006" spans="5:9" x14ac:dyDescent="0.2">
      <c r="E1006" s="8"/>
      <c r="F1006" s="8"/>
      <c r="H1006" s="9"/>
      <c r="I1006" s="9"/>
    </row>
    <row r="1007" spans="5:9" x14ac:dyDescent="0.2">
      <c r="E1007" s="8"/>
      <c r="F1007" s="8"/>
      <c r="H1007" s="9"/>
      <c r="I1007" s="9"/>
    </row>
    <row r="1008" spans="5:9" x14ac:dyDescent="0.2">
      <c r="E1008" s="8"/>
      <c r="F1008" s="8"/>
      <c r="H1008" s="9"/>
      <c r="I1008" s="9"/>
    </row>
    <row r="1009" spans="5:9" x14ac:dyDescent="0.2">
      <c r="E1009" s="8"/>
      <c r="F1009" s="8"/>
      <c r="H1009" s="9"/>
      <c r="I1009" s="9"/>
    </row>
    <row r="1010" spans="5:9" x14ac:dyDescent="0.2">
      <c r="E1010" s="8"/>
      <c r="F1010" s="8"/>
      <c r="H1010" s="9"/>
      <c r="I1010" s="9"/>
    </row>
    <row r="1011" spans="5:9" x14ac:dyDescent="0.2">
      <c r="E1011" s="8"/>
      <c r="F1011" s="8"/>
      <c r="H1011" s="9"/>
      <c r="I1011" s="9"/>
    </row>
    <row r="1012" spans="5:9" x14ac:dyDescent="0.2">
      <c r="E1012" s="8"/>
      <c r="F1012" s="8"/>
      <c r="H1012" s="9"/>
      <c r="I1012" s="9"/>
    </row>
    <row r="1013" spans="5:9" x14ac:dyDescent="0.2">
      <c r="E1013" s="8"/>
      <c r="F1013" s="8"/>
      <c r="H1013" s="9"/>
      <c r="I1013" s="9"/>
    </row>
    <row r="1014" spans="5:9" x14ac:dyDescent="0.2">
      <c r="E1014" s="8"/>
      <c r="F1014" s="8"/>
      <c r="H1014" s="9"/>
      <c r="I1014" s="9"/>
    </row>
    <row r="1015" spans="5:9" x14ac:dyDescent="0.2">
      <c r="E1015" s="8"/>
      <c r="F1015" s="8"/>
      <c r="H1015" s="9"/>
      <c r="I1015" s="9"/>
    </row>
    <row r="1016" spans="5:9" x14ac:dyDescent="0.2">
      <c r="E1016" s="8"/>
      <c r="F1016" s="8"/>
      <c r="H1016" s="9"/>
      <c r="I1016" s="9"/>
    </row>
    <row r="1017" spans="5:9" x14ac:dyDescent="0.2">
      <c r="E1017" s="8"/>
      <c r="F1017" s="8"/>
      <c r="H1017" s="9"/>
      <c r="I1017" s="9"/>
    </row>
    <row r="1018" spans="5:9" x14ac:dyDescent="0.2">
      <c r="E1018" s="8"/>
      <c r="F1018" s="8"/>
      <c r="H1018" s="9"/>
      <c r="I1018" s="9"/>
    </row>
    <row r="1019" spans="5:9" x14ac:dyDescent="0.2">
      <c r="E1019" s="8"/>
      <c r="F1019" s="8"/>
      <c r="H1019" s="9"/>
      <c r="I1019" s="9"/>
    </row>
    <row r="1020" spans="5:9" x14ac:dyDescent="0.2">
      <c r="E1020" s="8"/>
      <c r="F1020" s="8"/>
      <c r="H1020" s="9"/>
      <c r="I1020" s="9"/>
    </row>
    <row r="1021" spans="5:9" x14ac:dyDescent="0.2">
      <c r="E1021" s="8"/>
      <c r="F1021" s="8"/>
      <c r="H1021" s="9"/>
      <c r="I1021" s="9"/>
    </row>
    <row r="1022" spans="5:9" x14ac:dyDescent="0.2">
      <c r="E1022" s="8"/>
      <c r="F1022" s="8"/>
      <c r="H1022" s="9"/>
      <c r="I1022" s="9"/>
    </row>
    <row r="1023" spans="5:9" x14ac:dyDescent="0.2">
      <c r="E1023" s="8"/>
      <c r="F1023" s="8"/>
      <c r="H1023" s="9"/>
      <c r="I1023" s="9"/>
    </row>
    <row r="1024" spans="5:9" x14ac:dyDescent="0.2">
      <c r="E1024" s="8"/>
      <c r="F1024" s="8"/>
      <c r="H1024" s="9"/>
      <c r="I1024" s="9"/>
    </row>
    <row r="1025" spans="5:9" x14ac:dyDescent="0.2">
      <c r="E1025" s="8"/>
      <c r="F1025" s="8"/>
      <c r="H1025" s="9"/>
      <c r="I1025" s="9"/>
    </row>
    <row r="1026" spans="5:9" x14ac:dyDescent="0.2">
      <c r="E1026" s="8"/>
      <c r="F1026" s="8"/>
      <c r="H1026" s="9"/>
      <c r="I1026" s="9"/>
    </row>
    <row r="1027" spans="5:9" x14ac:dyDescent="0.2">
      <c r="E1027" s="8"/>
      <c r="F1027" s="8"/>
      <c r="H1027" s="9"/>
      <c r="I1027" s="9"/>
    </row>
    <row r="1028" spans="5:9" x14ac:dyDescent="0.2">
      <c r="E1028" s="8"/>
      <c r="F1028" s="8"/>
      <c r="H1028" s="9"/>
      <c r="I1028" s="9"/>
    </row>
    <row r="1029" spans="5:9" x14ac:dyDescent="0.2">
      <c r="E1029" s="8"/>
      <c r="F1029" s="8"/>
      <c r="H1029" s="9"/>
      <c r="I1029" s="9"/>
    </row>
    <row r="1030" spans="5:9" x14ac:dyDescent="0.2">
      <c r="E1030" s="8"/>
      <c r="F1030" s="8"/>
      <c r="H1030" s="9"/>
      <c r="I1030" s="9"/>
    </row>
    <row r="1031" spans="5:9" x14ac:dyDescent="0.2">
      <c r="E1031" s="8"/>
      <c r="F1031" s="8"/>
      <c r="H1031" s="9"/>
      <c r="I1031" s="9"/>
    </row>
    <row r="1032" spans="5:9" x14ac:dyDescent="0.2">
      <c r="E1032" s="8"/>
      <c r="F1032" s="8"/>
      <c r="H1032" s="9"/>
      <c r="I1032" s="9"/>
    </row>
    <row r="1033" spans="5:9" x14ac:dyDescent="0.2">
      <c r="E1033" s="8"/>
      <c r="F1033" s="8"/>
      <c r="H1033" s="9"/>
      <c r="I1033" s="9"/>
    </row>
    <row r="1034" spans="5:9" x14ac:dyDescent="0.2">
      <c r="E1034" s="8"/>
      <c r="F1034" s="8"/>
      <c r="H1034" s="9"/>
      <c r="I1034" s="9"/>
    </row>
    <row r="1035" spans="5:9" x14ac:dyDescent="0.2">
      <c r="E1035" s="8"/>
      <c r="F1035" s="8"/>
      <c r="H1035" s="9"/>
      <c r="I1035" s="9"/>
    </row>
    <row r="1036" spans="5:9" x14ac:dyDescent="0.2">
      <c r="E1036" s="8"/>
      <c r="F1036" s="8"/>
      <c r="H1036" s="9"/>
      <c r="I1036" s="9"/>
    </row>
    <row r="1037" spans="5:9" x14ac:dyDescent="0.2">
      <c r="E1037" s="8"/>
      <c r="F1037" s="8"/>
      <c r="H1037" s="9"/>
      <c r="I1037" s="9"/>
    </row>
    <row r="1038" spans="5:9" x14ac:dyDescent="0.2">
      <c r="E1038" s="8"/>
      <c r="F1038" s="8"/>
      <c r="H1038" s="9"/>
      <c r="I1038" s="9"/>
    </row>
    <row r="1039" spans="5:9" x14ac:dyDescent="0.2">
      <c r="E1039" s="8"/>
      <c r="F1039" s="8"/>
      <c r="H1039" s="9"/>
      <c r="I1039" s="9"/>
    </row>
    <row r="1040" spans="5:9" x14ac:dyDescent="0.2">
      <c r="E1040" s="8"/>
      <c r="F1040" s="8"/>
      <c r="H1040" s="9"/>
      <c r="I1040" s="9"/>
    </row>
    <row r="1041" spans="5:9" x14ac:dyDescent="0.2">
      <c r="E1041" s="8"/>
      <c r="F1041" s="8"/>
      <c r="H1041" s="9"/>
      <c r="I1041" s="9"/>
    </row>
    <row r="1042" spans="5:9" x14ac:dyDescent="0.2">
      <c r="E1042" s="8"/>
      <c r="F1042" s="8"/>
      <c r="H1042" s="9"/>
      <c r="I1042" s="9"/>
    </row>
    <row r="1043" spans="5:9" x14ac:dyDescent="0.2">
      <c r="E1043" s="8"/>
      <c r="F1043" s="8"/>
      <c r="H1043" s="9"/>
      <c r="I1043" s="9"/>
    </row>
    <row r="1044" spans="5:9" x14ac:dyDescent="0.2">
      <c r="E1044" s="8"/>
      <c r="F1044" s="8"/>
      <c r="H1044" s="9"/>
      <c r="I1044" s="9"/>
    </row>
    <row r="1045" spans="5:9" x14ac:dyDescent="0.2">
      <c r="E1045" s="8"/>
      <c r="F1045" s="8"/>
      <c r="H1045" s="9"/>
      <c r="I1045" s="9"/>
    </row>
    <row r="1046" spans="5:9" x14ac:dyDescent="0.2">
      <c r="E1046" s="8"/>
      <c r="F1046" s="8"/>
      <c r="H1046" s="9"/>
      <c r="I1046" s="9"/>
    </row>
    <row r="1047" spans="5:9" x14ac:dyDescent="0.2">
      <c r="E1047" s="8"/>
      <c r="F1047" s="8"/>
      <c r="H1047" s="9"/>
      <c r="I1047" s="9"/>
    </row>
    <row r="1048" spans="5:9" x14ac:dyDescent="0.2">
      <c r="E1048" s="8"/>
      <c r="F1048" s="8"/>
      <c r="H1048" s="9"/>
      <c r="I1048" s="9"/>
    </row>
    <row r="1049" spans="5:9" x14ac:dyDescent="0.2">
      <c r="E1049" s="8"/>
      <c r="F1049" s="8"/>
      <c r="H1049" s="9"/>
      <c r="I1049" s="9"/>
    </row>
    <row r="1050" spans="5:9" x14ac:dyDescent="0.2">
      <c r="E1050" s="8"/>
      <c r="F1050" s="8"/>
      <c r="H1050" s="9"/>
      <c r="I1050" s="9"/>
    </row>
    <row r="1051" spans="5:9" x14ac:dyDescent="0.2">
      <c r="E1051" s="8"/>
      <c r="F1051" s="8"/>
      <c r="H1051" s="9"/>
      <c r="I1051" s="9"/>
    </row>
    <row r="1052" spans="5:9" x14ac:dyDescent="0.2">
      <c r="E1052" s="8"/>
      <c r="F1052" s="8"/>
      <c r="H1052" s="9"/>
      <c r="I1052" s="9"/>
    </row>
    <row r="1053" spans="5:9" x14ac:dyDescent="0.2">
      <c r="E1053" s="8"/>
      <c r="F1053" s="8"/>
      <c r="H1053" s="9"/>
      <c r="I1053" s="9"/>
    </row>
    <row r="1054" spans="5:9" x14ac:dyDescent="0.2">
      <c r="E1054" s="8"/>
      <c r="F1054" s="8"/>
      <c r="H1054" s="9"/>
      <c r="I1054" s="9"/>
    </row>
    <row r="1055" spans="5:9" x14ac:dyDescent="0.2">
      <c r="E1055" s="8"/>
      <c r="F1055" s="8"/>
      <c r="H1055" s="9"/>
      <c r="I1055" s="9"/>
    </row>
    <row r="1056" spans="5:9" x14ac:dyDescent="0.2">
      <c r="E1056" s="8"/>
      <c r="F1056" s="8"/>
      <c r="H1056" s="9"/>
      <c r="I1056" s="9"/>
    </row>
    <row r="1057" spans="5:9" x14ac:dyDescent="0.2">
      <c r="E1057" s="8"/>
      <c r="F1057" s="8"/>
      <c r="H1057" s="9"/>
      <c r="I1057" s="9"/>
    </row>
    <row r="1058" spans="5:9" x14ac:dyDescent="0.2">
      <c r="E1058" s="8"/>
      <c r="F1058" s="8"/>
      <c r="H1058" s="9"/>
      <c r="I1058" s="9"/>
    </row>
    <row r="1059" spans="5:9" x14ac:dyDescent="0.2">
      <c r="E1059" s="8"/>
      <c r="F1059" s="8"/>
      <c r="H1059" s="9"/>
      <c r="I1059" s="9"/>
    </row>
    <row r="1060" spans="5:9" x14ac:dyDescent="0.2">
      <c r="E1060" s="8"/>
      <c r="F1060" s="8"/>
      <c r="H1060" s="9"/>
      <c r="I1060" s="9"/>
    </row>
    <row r="1061" spans="5:9" x14ac:dyDescent="0.2">
      <c r="E1061" s="8"/>
      <c r="F1061" s="8"/>
      <c r="H1061" s="9"/>
      <c r="I1061" s="9"/>
    </row>
    <row r="1062" spans="5:9" x14ac:dyDescent="0.2">
      <c r="E1062" s="8"/>
      <c r="F1062" s="8"/>
      <c r="H1062" s="9"/>
      <c r="I1062" s="9"/>
    </row>
    <row r="1063" spans="5:9" x14ac:dyDescent="0.2">
      <c r="E1063" s="8"/>
      <c r="F1063" s="8"/>
      <c r="H1063" s="9"/>
      <c r="I1063" s="9"/>
    </row>
    <row r="1064" spans="5:9" x14ac:dyDescent="0.2">
      <c r="E1064" s="8"/>
      <c r="F1064" s="8"/>
      <c r="H1064" s="9"/>
      <c r="I1064" s="9"/>
    </row>
    <row r="1065" spans="5:9" x14ac:dyDescent="0.2">
      <c r="E1065" s="8"/>
      <c r="F1065" s="8"/>
      <c r="H1065" s="9"/>
      <c r="I1065" s="9"/>
    </row>
    <row r="1066" spans="5:9" x14ac:dyDescent="0.2">
      <c r="E1066" s="8"/>
      <c r="F1066" s="8"/>
      <c r="H1066" s="9"/>
      <c r="I1066" s="9"/>
    </row>
    <row r="1067" spans="5:9" x14ac:dyDescent="0.2">
      <c r="E1067" s="8"/>
      <c r="F1067" s="8"/>
      <c r="H1067" s="9"/>
      <c r="I1067" s="9"/>
    </row>
    <row r="1068" spans="5:9" x14ac:dyDescent="0.2">
      <c r="E1068" s="8"/>
      <c r="F1068" s="8"/>
      <c r="H1068" s="9"/>
      <c r="I1068" s="9"/>
    </row>
    <row r="1069" spans="5:9" x14ac:dyDescent="0.2">
      <c r="E1069" s="8"/>
      <c r="F1069" s="8"/>
      <c r="H1069" s="9"/>
      <c r="I1069" s="9"/>
    </row>
    <row r="1070" spans="5:9" x14ac:dyDescent="0.2">
      <c r="E1070" s="8"/>
      <c r="F1070" s="8"/>
      <c r="H1070" s="9"/>
      <c r="I1070" s="9"/>
    </row>
    <row r="1071" spans="5:9" x14ac:dyDescent="0.2">
      <c r="E1071" s="8"/>
      <c r="F1071" s="8"/>
      <c r="H1071" s="9"/>
      <c r="I1071" s="9"/>
    </row>
    <row r="1072" spans="5:9" x14ac:dyDescent="0.2">
      <c r="E1072" s="8"/>
      <c r="F1072" s="8"/>
      <c r="H1072" s="9"/>
      <c r="I1072" s="9"/>
    </row>
    <row r="1073" spans="5:9" x14ac:dyDescent="0.2">
      <c r="E1073" s="8"/>
      <c r="F1073" s="8"/>
      <c r="H1073" s="9"/>
      <c r="I1073" s="9"/>
    </row>
    <row r="1074" spans="5:9" x14ac:dyDescent="0.2">
      <c r="E1074" s="8"/>
      <c r="F1074" s="8"/>
      <c r="H1074" s="9"/>
      <c r="I1074" s="9"/>
    </row>
    <row r="1075" spans="5:9" x14ac:dyDescent="0.2">
      <c r="E1075" s="8"/>
      <c r="F1075" s="8"/>
      <c r="H1075" s="9"/>
      <c r="I1075" s="9"/>
    </row>
    <row r="1076" spans="5:9" x14ac:dyDescent="0.2">
      <c r="E1076" s="8"/>
      <c r="F1076" s="8"/>
      <c r="H1076" s="9"/>
      <c r="I1076" s="9"/>
    </row>
    <row r="1077" spans="5:9" x14ac:dyDescent="0.2">
      <c r="E1077" s="8"/>
      <c r="F1077" s="8"/>
      <c r="H1077" s="9"/>
      <c r="I1077" s="9"/>
    </row>
    <row r="1078" spans="5:9" x14ac:dyDescent="0.2">
      <c r="E1078" s="8"/>
      <c r="F1078" s="8"/>
      <c r="H1078" s="9"/>
      <c r="I1078" s="9"/>
    </row>
    <row r="1079" spans="5:9" x14ac:dyDescent="0.2">
      <c r="E1079" s="8"/>
      <c r="F1079" s="8"/>
      <c r="H1079" s="9"/>
      <c r="I1079" s="9"/>
    </row>
    <row r="1080" spans="5:9" x14ac:dyDescent="0.2">
      <c r="E1080" s="8"/>
      <c r="F1080" s="8"/>
      <c r="H1080" s="9"/>
      <c r="I1080" s="9"/>
    </row>
    <row r="1081" spans="5:9" x14ac:dyDescent="0.2">
      <c r="E1081" s="8"/>
      <c r="F1081" s="8"/>
      <c r="H1081" s="9"/>
      <c r="I1081" s="9"/>
    </row>
    <row r="1082" spans="5:9" x14ac:dyDescent="0.2">
      <c r="E1082" s="8"/>
      <c r="F1082" s="8"/>
      <c r="H1082" s="9"/>
      <c r="I1082" s="9"/>
    </row>
    <row r="1083" spans="5:9" x14ac:dyDescent="0.2">
      <c r="E1083" s="8"/>
      <c r="F1083" s="8"/>
      <c r="H1083" s="9"/>
      <c r="I1083" s="9"/>
    </row>
    <row r="1084" spans="5:9" x14ac:dyDescent="0.2">
      <c r="E1084" s="8"/>
      <c r="F1084" s="8"/>
      <c r="H1084" s="9"/>
      <c r="I1084" s="9"/>
    </row>
    <row r="1085" spans="5:9" x14ac:dyDescent="0.2">
      <c r="E1085" s="8"/>
      <c r="F1085" s="8"/>
      <c r="H1085" s="9"/>
      <c r="I1085" s="9"/>
    </row>
    <row r="1086" spans="5:9" x14ac:dyDescent="0.2">
      <c r="E1086" s="8"/>
      <c r="F1086" s="8"/>
      <c r="H1086" s="9"/>
      <c r="I1086" s="9"/>
    </row>
    <row r="1087" spans="5:9" x14ac:dyDescent="0.2">
      <c r="E1087" s="8"/>
      <c r="F1087" s="8"/>
      <c r="H1087" s="9"/>
      <c r="I1087" s="9"/>
    </row>
    <row r="1088" spans="5:9" x14ac:dyDescent="0.2">
      <c r="E1088" s="8"/>
      <c r="F1088" s="8"/>
      <c r="H1088" s="9"/>
      <c r="I1088" s="9"/>
    </row>
    <row r="1089" spans="5:9" x14ac:dyDescent="0.2">
      <c r="E1089" s="8"/>
      <c r="F1089" s="8"/>
      <c r="H1089" s="9"/>
      <c r="I1089" s="9"/>
    </row>
    <row r="1090" spans="5:9" x14ac:dyDescent="0.2">
      <c r="E1090" s="8"/>
      <c r="F1090" s="8"/>
      <c r="H1090" s="9"/>
      <c r="I1090" s="9"/>
    </row>
    <row r="1091" spans="5:9" x14ac:dyDescent="0.2">
      <c r="E1091" s="8"/>
      <c r="F1091" s="8"/>
      <c r="H1091" s="9"/>
      <c r="I1091" s="9"/>
    </row>
    <row r="1092" spans="5:9" x14ac:dyDescent="0.2">
      <c r="E1092" s="8"/>
      <c r="F1092" s="8"/>
      <c r="H1092" s="9"/>
      <c r="I1092" s="9"/>
    </row>
    <row r="1093" spans="5:9" x14ac:dyDescent="0.2">
      <c r="E1093" s="8"/>
      <c r="F1093" s="8"/>
      <c r="H1093" s="9"/>
      <c r="I1093" s="9"/>
    </row>
    <row r="1094" spans="5:9" x14ac:dyDescent="0.2">
      <c r="E1094" s="8"/>
      <c r="F1094" s="8"/>
      <c r="H1094" s="9"/>
      <c r="I1094" s="9"/>
    </row>
    <row r="1095" spans="5:9" x14ac:dyDescent="0.2">
      <c r="E1095" s="8"/>
      <c r="F1095" s="8"/>
      <c r="H1095" s="9"/>
      <c r="I1095" s="9"/>
    </row>
    <row r="1096" spans="5:9" x14ac:dyDescent="0.2">
      <c r="E1096" s="8"/>
      <c r="F1096" s="8"/>
      <c r="H1096" s="9"/>
      <c r="I1096" s="9"/>
    </row>
    <row r="1097" spans="5:9" x14ac:dyDescent="0.2">
      <c r="E1097" s="8"/>
      <c r="F1097" s="8"/>
      <c r="H1097" s="9"/>
      <c r="I1097" s="9"/>
    </row>
    <row r="1098" spans="5:9" x14ac:dyDescent="0.2">
      <c r="E1098" s="8"/>
      <c r="F1098" s="8"/>
      <c r="H1098" s="9"/>
      <c r="I1098" s="9"/>
    </row>
    <row r="1099" spans="5:9" x14ac:dyDescent="0.2">
      <c r="E1099" s="8"/>
      <c r="F1099" s="8"/>
      <c r="H1099" s="9"/>
      <c r="I1099" s="9"/>
    </row>
    <row r="1100" spans="5:9" x14ac:dyDescent="0.2">
      <c r="E1100" s="8"/>
      <c r="F1100" s="8"/>
      <c r="H1100" s="9"/>
      <c r="I1100" s="9"/>
    </row>
    <row r="1101" spans="5:9" x14ac:dyDescent="0.2">
      <c r="E1101" s="8"/>
      <c r="F1101" s="8"/>
      <c r="H1101" s="9"/>
      <c r="I1101" s="9"/>
    </row>
    <row r="1102" spans="5:9" x14ac:dyDescent="0.2">
      <c r="E1102" s="8"/>
      <c r="F1102" s="8"/>
      <c r="H1102" s="9"/>
      <c r="I1102" s="9"/>
    </row>
    <row r="1103" spans="5:9" x14ac:dyDescent="0.2">
      <c r="E1103" s="8"/>
      <c r="F1103" s="8"/>
      <c r="H1103" s="9"/>
      <c r="I1103" s="9"/>
    </row>
    <row r="1104" spans="5:9" x14ac:dyDescent="0.2">
      <c r="E1104" s="8"/>
      <c r="F1104" s="8"/>
      <c r="H1104" s="9"/>
      <c r="I1104" s="9"/>
    </row>
    <row r="1105" spans="5:9" x14ac:dyDescent="0.2">
      <c r="E1105" s="8"/>
      <c r="F1105" s="8"/>
      <c r="H1105" s="9"/>
      <c r="I1105" s="9"/>
    </row>
    <row r="1106" spans="5:9" x14ac:dyDescent="0.2">
      <c r="E1106" s="8"/>
      <c r="F1106" s="8"/>
      <c r="H1106" s="9"/>
      <c r="I1106" s="9"/>
    </row>
    <row r="1107" spans="5:9" x14ac:dyDescent="0.2">
      <c r="E1107" s="8"/>
      <c r="F1107" s="8"/>
      <c r="H1107" s="9"/>
      <c r="I1107" s="9"/>
    </row>
    <row r="1108" spans="5:9" x14ac:dyDescent="0.2">
      <c r="E1108" s="8"/>
      <c r="F1108" s="8"/>
      <c r="H1108" s="9"/>
      <c r="I1108" s="9"/>
    </row>
    <row r="1109" spans="5:9" x14ac:dyDescent="0.2">
      <c r="E1109" s="8"/>
      <c r="F1109" s="8"/>
      <c r="H1109" s="9"/>
      <c r="I1109" s="9"/>
    </row>
    <row r="1110" spans="5:9" x14ac:dyDescent="0.2">
      <c r="E1110" s="8"/>
      <c r="F1110" s="8"/>
      <c r="H1110" s="9"/>
      <c r="I1110" s="9"/>
    </row>
    <row r="1111" spans="5:9" x14ac:dyDescent="0.2">
      <c r="E1111" s="8"/>
      <c r="F1111" s="8"/>
      <c r="H1111" s="9"/>
      <c r="I1111" s="9"/>
    </row>
    <row r="1112" spans="5:9" x14ac:dyDescent="0.2">
      <c r="E1112" s="8"/>
      <c r="F1112" s="8"/>
      <c r="H1112" s="9"/>
      <c r="I1112" s="9"/>
    </row>
    <row r="1113" spans="5:9" x14ac:dyDescent="0.2">
      <c r="E1113" s="8"/>
      <c r="F1113" s="8"/>
      <c r="H1113" s="9"/>
      <c r="I1113" s="9"/>
    </row>
    <row r="1114" spans="5:9" x14ac:dyDescent="0.2">
      <c r="E1114" s="8"/>
      <c r="F1114" s="8"/>
      <c r="H1114" s="9"/>
      <c r="I1114" s="9"/>
    </row>
    <row r="1115" spans="5:9" x14ac:dyDescent="0.2">
      <c r="E1115" s="8"/>
      <c r="F1115" s="8"/>
      <c r="H1115" s="9"/>
      <c r="I1115" s="9"/>
    </row>
    <row r="1116" spans="5:9" x14ac:dyDescent="0.2">
      <c r="E1116" s="8"/>
      <c r="F1116" s="8"/>
      <c r="H1116" s="9"/>
      <c r="I1116" s="9"/>
    </row>
    <row r="1117" spans="5:9" x14ac:dyDescent="0.2">
      <c r="E1117" s="8"/>
      <c r="F1117" s="8"/>
      <c r="H1117" s="9"/>
      <c r="I1117" s="9"/>
    </row>
    <row r="1118" spans="5:9" x14ac:dyDescent="0.2">
      <c r="E1118" s="8"/>
      <c r="F1118" s="8"/>
      <c r="H1118" s="9"/>
      <c r="I1118" s="9"/>
    </row>
    <row r="1119" spans="5:9" x14ac:dyDescent="0.2">
      <c r="E1119" s="8"/>
      <c r="F1119" s="8"/>
      <c r="H1119" s="9"/>
      <c r="I1119" s="9"/>
    </row>
    <row r="1120" spans="5:9" x14ac:dyDescent="0.2">
      <c r="E1120" s="8"/>
      <c r="F1120" s="8"/>
      <c r="H1120" s="9"/>
      <c r="I1120" s="9"/>
    </row>
    <row r="1121" spans="5:9" x14ac:dyDescent="0.2">
      <c r="E1121" s="8"/>
      <c r="F1121" s="8"/>
      <c r="H1121" s="9"/>
      <c r="I1121" s="9"/>
    </row>
    <row r="1122" spans="5:9" x14ac:dyDescent="0.2">
      <c r="E1122" s="8"/>
      <c r="F1122" s="8"/>
      <c r="H1122" s="9"/>
      <c r="I1122" s="9"/>
    </row>
    <row r="1123" spans="5:9" x14ac:dyDescent="0.2">
      <c r="E1123" s="8"/>
      <c r="F1123" s="8"/>
      <c r="H1123" s="9"/>
      <c r="I1123" s="9"/>
    </row>
    <row r="1124" spans="5:9" x14ac:dyDescent="0.2">
      <c r="E1124" s="8"/>
      <c r="F1124" s="8"/>
      <c r="H1124" s="9"/>
      <c r="I1124" s="9"/>
    </row>
    <row r="1125" spans="5:9" x14ac:dyDescent="0.2">
      <c r="E1125" s="8"/>
      <c r="F1125" s="8"/>
      <c r="H1125" s="9"/>
      <c r="I1125" s="9"/>
    </row>
    <row r="1126" spans="5:9" x14ac:dyDescent="0.2">
      <c r="E1126" s="8"/>
      <c r="F1126" s="8"/>
      <c r="H1126" s="9"/>
      <c r="I1126" s="9"/>
    </row>
    <row r="1127" spans="5:9" x14ac:dyDescent="0.2">
      <c r="E1127" s="8"/>
      <c r="F1127" s="8"/>
      <c r="H1127" s="9"/>
      <c r="I1127" s="9"/>
    </row>
    <row r="1128" spans="5:9" x14ac:dyDescent="0.2">
      <c r="E1128" s="8"/>
      <c r="F1128" s="8"/>
      <c r="H1128" s="9"/>
      <c r="I1128" s="9"/>
    </row>
    <row r="1129" spans="5:9" x14ac:dyDescent="0.2">
      <c r="E1129" s="8"/>
      <c r="F1129" s="8"/>
      <c r="H1129" s="9"/>
      <c r="I1129" s="9"/>
    </row>
    <row r="1130" spans="5:9" x14ac:dyDescent="0.2">
      <c r="E1130" s="8"/>
      <c r="F1130" s="8"/>
      <c r="H1130" s="9"/>
      <c r="I1130" s="9"/>
    </row>
    <row r="1131" spans="5:9" x14ac:dyDescent="0.2">
      <c r="E1131" s="8"/>
      <c r="F1131" s="8"/>
      <c r="H1131" s="9"/>
      <c r="I1131" s="9"/>
    </row>
    <row r="1132" spans="5:9" x14ac:dyDescent="0.2">
      <c r="E1132" s="8"/>
      <c r="F1132" s="8"/>
      <c r="H1132" s="9"/>
      <c r="I1132" s="9"/>
    </row>
    <row r="1133" spans="5:9" x14ac:dyDescent="0.2">
      <c r="E1133" s="8"/>
      <c r="F1133" s="8"/>
      <c r="H1133" s="9"/>
      <c r="I1133" s="9"/>
    </row>
    <row r="1134" spans="5:9" x14ac:dyDescent="0.2">
      <c r="E1134" s="8"/>
      <c r="F1134" s="8"/>
      <c r="H1134" s="9"/>
      <c r="I1134" s="9"/>
    </row>
    <row r="1135" spans="5:9" x14ac:dyDescent="0.2">
      <c r="E1135" s="8"/>
      <c r="F1135" s="8"/>
      <c r="H1135" s="9"/>
      <c r="I1135" s="9"/>
    </row>
    <row r="1136" spans="5:9" x14ac:dyDescent="0.2">
      <c r="E1136" s="8"/>
      <c r="F1136" s="8"/>
      <c r="H1136" s="9"/>
      <c r="I1136" s="9"/>
    </row>
    <row r="1137" spans="5:9" x14ac:dyDescent="0.2">
      <c r="E1137" s="8"/>
      <c r="F1137" s="8"/>
      <c r="H1137" s="9"/>
      <c r="I1137" s="9"/>
    </row>
    <row r="1138" spans="5:9" x14ac:dyDescent="0.2">
      <c r="E1138" s="8"/>
      <c r="F1138" s="8"/>
      <c r="H1138" s="9"/>
      <c r="I1138" s="9"/>
    </row>
    <row r="1139" spans="5:9" x14ac:dyDescent="0.2">
      <c r="E1139" s="8"/>
      <c r="F1139" s="8"/>
      <c r="H1139" s="9"/>
      <c r="I1139" s="9"/>
    </row>
    <row r="1140" spans="5:9" x14ac:dyDescent="0.2">
      <c r="E1140" s="8"/>
      <c r="F1140" s="8"/>
      <c r="H1140" s="9"/>
      <c r="I1140" s="9"/>
    </row>
    <row r="1141" spans="5:9" x14ac:dyDescent="0.2">
      <c r="E1141" s="8"/>
      <c r="F1141" s="8"/>
      <c r="H1141" s="9"/>
      <c r="I1141" s="9"/>
    </row>
    <row r="1142" spans="5:9" x14ac:dyDescent="0.2">
      <c r="E1142" s="8"/>
      <c r="F1142" s="8"/>
      <c r="H1142" s="9"/>
      <c r="I1142" s="9"/>
    </row>
    <row r="1143" spans="5:9" x14ac:dyDescent="0.2">
      <c r="E1143" s="8"/>
      <c r="F1143" s="8"/>
      <c r="H1143" s="9"/>
      <c r="I1143" s="9"/>
    </row>
    <row r="1144" spans="5:9" x14ac:dyDescent="0.2">
      <c r="E1144" s="8"/>
      <c r="F1144" s="8"/>
      <c r="H1144" s="9"/>
      <c r="I1144" s="9"/>
    </row>
    <row r="1145" spans="5:9" x14ac:dyDescent="0.2">
      <c r="E1145" s="8"/>
      <c r="F1145" s="8"/>
      <c r="H1145" s="9"/>
      <c r="I1145" s="9"/>
    </row>
    <row r="1146" spans="5:9" x14ac:dyDescent="0.2">
      <c r="E1146" s="8"/>
      <c r="F1146" s="8"/>
      <c r="H1146" s="9"/>
      <c r="I1146" s="9"/>
    </row>
    <row r="1147" spans="5:9" x14ac:dyDescent="0.2">
      <c r="E1147" s="8"/>
      <c r="F1147" s="8"/>
      <c r="H1147" s="9"/>
      <c r="I1147" s="9"/>
    </row>
    <row r="1148" spans="5:9" x14ac:dyDescent="0.2">
      <c r="E1148" s="8"/>
      <c r="F1148" s="8"/>
      <c r="H1148" s="9"/>
      <c r="I1148" s="9"/>
    </row>
    <row r="1149" spans="5:9" x14ac:dyDescent="0.2">
      <c r="E1149" s="8"/>
      <c r="F1149" s="8"/>
      <c r="H1149" s="9"/>
      <c r="I1149" s="9"/>
    </row>
    <row r="1150" spans="5:9" x14ac:dyDescent="0.2">
      <c r="E1150" s="8"/>
      <c r="F1150" s="8"/>
      <c r="H1150" s="9"/>
      <c r="I1150" s="9"/>
    </row>
    <row r="1151" spans="5:9" x14ac:dyDescent="0.2">
      <c r="E1151" s="8"/>
      <c r="F1151" s="8"/>
      <c r="H1151" s="9"/>
      <c r="I1151" s="9"/>
    </row>
    <row r="1152" spans="5:9" x14ac:dyDescent="0.2">
      <c r="E1152" s="8"/>
      <c r="F1152" s="8"/>
      <c r="H1152" s="9"/>
      <c r="I1152" s="9"/>
    </row>
    <row r="1153" spans="5:9" x14ac:dyDescent="0.2">
      <c r="E1153" s="8"/>
      <c r="F1153" s="8"/>
      <c r="H1153" s="9"/>
      <c r="I1153" s="9"/>
    </row>
    <row r="1154" spans="5:9" x14ac:dyDescent="0.2">
      <c r="E1154" s="8"/>
      <c r="F1154" s="8"/>
      <c r="H1154" s="9"/>
      <c r="I1154" s="9"/>
    </row>
    <row r="1155" spans="5:9" x14ac:dyDescent="0.2">
      <c r="E1155" s="8"/>
      <c r="F1155" s="8"/>
      <c r="H1155" s="9"/>
      <c r="I1155" s="9"/>
    </row>
    <row r="1156" spans="5:9" x14ac:dyDescent="0.2">
      <c r="E1156" s="8"/>
      <c r="F1156" s="8"/>
      <c r="H1156" s="9"/>
      <c r="I1156" s="9"/>
    </row>
    <row r="1157" spans="5:9" x14ac:dyDescent="0.2">
      <c r="E1157" s="8"/>
      <c r="F1157" s="8"/>
      <c r="H1157" s="9"/>
      <c r="I1157" s="9"/>
    </row>
    <row r="1158" spans="5:9" x14ac:dyDescent="0.2">
      <c r="E1158" s="8"/>
      <c r="F1158" s="8"/>
      <c r="H1158" s="9"/>
      <c r="I1158" s="9"/>
    </row>
    <row r="1159" spans="5:9" x14ac:dyDescent="0.2">
      <c r="E1159" s="8"/>
      <c r="F1159" s="8"/>
      <c r="H1159" s="9"/>
      <c r="I1159" s="9"/>
    </row>
    <row r="1160" spans="5:9" x14ac:dyDescent="0.2">
      <c r="E1160" s="8"/>
      <c r="F1160" s="8"/>
      <c r="H1160" s="9"/>
      <c r="I1160" s="9"/>
    </row>
    <row r="1161" spans="5:9" x14ac:dyDescent="0.2">
      <c r="E1161" s="8"/>
      <c r="F1161" s="8"/>
      <c r="H1161" s="9"/>
      <c r="I1161" s="9"/>
    </row>
    <row r="1162" spans="5:9" x14ac:dyDescent="0.2">
      <c r="E1162" s="8"/>
      <c r="F1162" s="8"/>
      <c r="H1162" s="9"/>
      <c r="I1162" s="9"/>
    </row>
    <row r="1163" spans="5:9" x14ac:dyDescent="0.2">
      <c r="E1163" s="8"/>
      <c r="F1163" s="8"/>
      <c r="H1163" s="9"/>
      <c r="I1163" s="9"/>
    </row>
    <row r="1164" spans="5:9" x14ac:dyDescent="0.2">
      <c r="E1164" s="8"/>
      <c r="F1164" s="8"/>
      <c r="H1164" s="9"/>
      <c r="I1164" s="9"/>
    </row>
    <row r="1165" spans="5:9" x14ac:dyDescent="0.2">
      <c r="E1165" s="8"/>
      <c r="F1165" s="8"/>
      <c r="H1165" s="9"/>
      <c r="I1165" s="9"/>
    </row>
    <row r="1166" spans="5:9" x14ac:dyDescent="0.2">
      <c r="E1166" s="8"/>
      <c r="F1166" s="8"/>
      <c r="H1166" s="9"/>
      <c r="I1166" s="9"/>
    </row>
    <row r="1167" spans="5:9" x14ac:dyDescent="0.2">
      <c r="E1167" s="8"/>
      <c r="F1167" s="8"/>
      <c r="H1167" s="9"/>
      <c r="I1167" s="9"/>
    </row>
    <row r="1168" spans="5:9" x14ac:dyDescent="0.2">
      <c r="E1168" s="8"/>
      <c r="F1168" s="8"/>
      <c r="H1168" s="9"/>
      <c r="I1168" s="9"/>
    </row>
    <row r="1169" spans="5:9" x14ac:dyDescent="0.2">
      <c r="E1169" s="8"/>
      <c r="F1169" s="8"/>
      <c r="H1169" s="9"/>
      <c r="I1169" s="9"/>
    </row>
    <row r="1170" spans="5:9" x14ac:dyDescent="0.2">
      <c r="E1170" s="8"/>
      <c r="F1170" s="8"/>
      <c r="H1170" s="9"/>
      <c r="I1170" s="9"/>
    </row>
    <row r="1171" spans="5:9" x14ac:dyDescent="0.2">
      <c r="E1171" s="8"/>
      <c r="F1171" s="8"/>
      <c r="H1171" s="9"/>
      <c r="I1171" s="9"/>
    </row>
    <row r="1172" spans="5:9" x14ac:dyDescent="0.2">
      <c r="E1172" s="8"/>
      <c r="F1172" s="8"/>
      <c r="H1172" s="9"/>
      <c r="I1172" s="9"/>
    </row>
    <row r="1173" spans="5:9" x14ac:dyDescent="0.2">
      <c r="E1173" s="8"/>
      <c r="F1173" s="8"/>
      <c r="H1173" s="9"/>
      <c r="I1173" s="9"/>
    </row>
    <row r="1174" spans="5:9" x14ac:dyDescent="0.2">
      <c r="E1174" s="8"/>
      <c r="F1174" s="8"/>
      <c r="H1174" s="9"/>
      <c r="I1174" s="9"/>
    </row>
    <row r="1175" spans="5:9" x14ac:dyDescent="0.2">
      <c r="E1175" s="8"/>
      <c r="F1175" s="8"/>
      <c r="H1175" s="9"/>
      <c r="I1175" s="9"/>
    </row>
    <row r="1176" spans="5:9" x14ac:dyDescent="0.2">
      <c r="E1176" s="8"/>
      <c r="F1176" s="8"/>
      <c r="H1176" s="9"/>
      <c r="I1176" s="9"/>
    </row>
    <row r="1177" spans="5:9" x14ac:dyDescent="0.2">
      <c r="E1177" s="8"/>
      <c r="F1177" s="8"/>
      <c r="H1177" s="9"/>
      <c r="I1177" s="9"/>
    </row>
    <row r="1178" spans="5:9" x14ac:dyDescent="0.2">
      <c r="E1178" s="8"/>
      <c r="F1178" s="8"/>
      <c r="H1178" s="9"/>
      <c r="I1178" s="9"/>
    </row>
    <row r="1179" spans="5:9" x14ac:dyDescent="0.2">
      <c r="E1179" s="8"/>
      <c r="F1179" s="8"/>
      <c r="H1179" s="9"/>
      <c r="I1179" s="9"/>
    </row>
    <row r="1180" spans="5:9" x14ac:dyDescent="0.2">
      <c r="E1180" s="8"/>
      <c r="F1180" s="8"/>
      <c r="H1180" s="9"/>
      <c r="I1180" s="9"/>
    </row>
    <row r="1181" spans="5:9" x14ac:dyDescent="0.2">
      <c r="E1181" s="8"/>
      <c r="F1181" s="8"/>
      <c r="H1181" s="9"/>
      <c r="I1181" s="9"/>
    </row>
    <row r="1182" spans="5:9" x14ac:dyDescent="0.2">
      <c r="E1182" s="8"/>
      <c r="F1182" s="8"/>
      <c r="H1182" s="9"/>
      <c r="I1182" s="9"/>
    </row>
    <row r="1183" spans="5:9" x14ac:dyDescent="0.2">
      <c r="E1183" s="8"/>
      <c r="F1183" s="8"/>
      <c r="H1183" s="9"/>
      <c r="I1183" s="9"/>
    </row>
    <row r="1184" spans="5:9" x14ac:dyDescent="0.2">
      <c r="E1184" s="8"/>
      <c r="F1184" s="8"/>
      <c r="H1184" s="9"/>
      <c r="I1184" s="9"/>
    </row>
    <row r="1185" spans="5:9" x14ac:dyDescent="0.2">
      <c r="E1185" s="8"/>
      <c r="F1185" s="8"/>
      <c r="H1185" s="9"/>
      <c r="I1185" s="9"/>
    </row>
    <row r="1186" spans="5:9" x14ac:dyDescent="0.2">
      <c r="E1186" s="8"/>
      <c r="F1186" s="8"/>
      <c r="H1186" s="9"/>
      <c r="I1186" s="9"/>
    </row>
    <row r="1187" spans="5:9" x14ac:dyDescent="0.2">
      <c r="E1187" s="8"/>
      <c r="F1187" s="8"/>
      <c r="H1187" s="9"/>
      <c r="I1187" s="9"/>
    </row>
    <row r="1188" spans="5:9" x14ac:dyDescent="0.2">
      <c r="E1188" s="8"/>
      <c r="F1188" s="8"/>
      <c r="H1188" s="9"/>
      <c r="I1188" s="9"/>
    </row>
    <row r="1189" spans="5:9" x14ac:dyDescent="0.2">
      <c r="E1189" s="8"/>
      <c r="F1189" s="8"/>
      <c r="H1189" s="9"/>
      <c r="I1189" s="9"/>
    </row>
    <row r="1190" spans="5:9" x14ac:dyDescent="0.2">
      <c r="E1190" s="8"/>
      <c r="F1190" s="8"/>
      <c r="H1190" s="9"/>
      <c r="I1190" s="9"/>
    </row>
    <row r="1191" spans="5:9" x14ac:dyDescent="0.2">
      <c r="E1191" s="8"/>
      <c r="F1191" s="8"/>
      <c r="H1191" s="9"/>
      <c r="I1191" s="9"/>
    </row>
    <row r="1192" spans="5:9" x14ac:dyDescent="0.2">
      <c r="E1192" s="8"/>
      <c r="F1192" s="8"/>
      <c r="H1192" s="9"/>
      <c r="I1192" s="9"/>
    </row>
    <row r="1193" spans="5:9" x14ac:dyDescent="0.2">
      <c r="E1193" s="8"/>
      <c r="F1193" s="8"/>
      <c r="H1193" s="9"/>
      <c r="I1193" s="9"/>
    </row>
    <row r="1194" spans="5:9" x14ac:dyDescent="0.2">
      <c r="E1194" s="8"/>
      <c r="F1194" s="8"/>
      <c r="H1194" s="9"/>
      <c r="I1194" s="9"/>
    </row>
    <row r="1195" spans="5:9" x14ac:dyDescent="0.2">
      <c r="E1195" s="8"/>
      <c r="F1195" s="8"/>
      <c r="H1195" s="9"/>
      <c r="I1195" s="9"/>
    </row>
    <row r="1196" spans="5:9" x14ac:dyDescent="0.2">
      <c r="E1196" s="8"/>
      <c r="F1196" s="8"/>
      <c r="H1196" s="9"/>
      <c r="I1196" s="9"/>
    </row>
    <row r="1197" spans="5:9" x14ac:dyDescent="0.2">
      <c r="E1197" s="8"/>
      <c r="F1197" s="8"/>
      <c r="H1197" s="9"/>
      <c r="I1197" s="9"/>
    </row>
    <row r="1198" spans="5:9" x14ac:dyDescent="0.2">
      <c r="E1198" s="8"/>
      <c r="F1198" s="8"/>
      <c r="H1198" s="9"/>
      <c r="I1198" s="9"/>
    </row>
    <row r="1199" spans="5:9" x14ac:dyDescent="0.2">
      <c r="E1199" s="8"/>
      <c r="F1199" s="8"/>
      <c r="H1199" s="9"/>
      <c r="I1199" s="9"/>
    </row>
    <row r="1200" spans="5:9" x14ac:dyDescent="0.2">
      <c r="E1200" s="8"/>
      <c r="F1200" s="8"/>
      <c r="H1200" s="9"/>
      <c r="I1200" s="9"/>
    </row>
    <row r="1201" spans="5:9" x14ac:dyDescent="0.2">
      <c r="E1201" s="8"/>
      <c r="F1201" s="8"/>
      <c r="H1201" s="9"/>
      <c r="I1201" s="9"/>
    </row>
    <row r="1202" spans="5:9" x14ac:dyDescent="0.2">
      <c r="E1202" s="8"/>
      <c r="F1202" s="8"/>
      <c r="H1202" s="9"/>
      <c r="I1202" s="9"/>
    </row>
    <row r="1203" spans="5:9" x14ac:dyDescent="0.2">
      <c r="E1203" s="8"/>
      <c r="F1203" s="8"/>
      <c r="H1203" s="9"/>
      <c r="I1203" s="9"/>
    </row>
    <row r="1204" spans="5:9" x14ac:dyDescent="0.2">
      <c r="E1204" s="8"/>
      <c r="F1204" s="8"/>
      <c r="H1204" s="9"/>
      <c r="I1204" s="9"/>
    </row>
    <row r="1205" spans="5:9" x14ac:dyDescent="0.2">
      <c r="E1205" s="8"/>
      <c r="F1205" s="8"/>
      <c r="H1205" s="9"/>
      <c r="I1205" s="9"/>
    </row>
    <row r="1206" spans="5:9" x14ac:dyDescent="0.2">
      <c r="E1206" s="8"/>
      <c r="F1206" s="8"/>
      <c r="H1206" s="9"/>
      <c r="I1206" s="9"/>
    </row>
    <row r="1207" spans="5:9" x14ac:dyDescent="0.2">
      <c r="E1207" s="8"/>
      <c r="F1207" s="8"/>
      <c r="H1207" s="9"/>
      <c r="I1207" s="9"/>
    </row>
    <row r="1208" spans="5:9" x14ac:dyDescent="0.2">
      <c r="E1208" s="8"/>
      <c r="F1208" s="8"/>
      <c r="H1208" s="9"/>
      <c r="I1208" s="9"/>
    </row>
    <row r="1209" spans="5:9" x14ac:dyDescent="0.2">
      <c r="E1209" s="8"/>
      <c r="F1209" s="8"/>
      <c r="H1209" s="9"/>
      <c r="I1209" s="9"/>
    </row>
    <row r="1210" spans="5:9" x14ac:dyDescent="0.2">
      <c r="E1210" s="8"/>
      <c r="F1210" s="8"/>
      <c r="H1210" s="9"/>
      <c r="I1210" s="9"/>
    </row>
    <row r="1211" spans="5:9" x14ac:dyDescent="0.2">
      <c r="E1211" s="8"/>
      <c r="F1211" s="8"/>
      <c r="H1211" s="9"/>
      <c r="I1211" s="9"/>
    </row>
    <row r="1212" spans="5:9" x14ac:dyDescent="0.2">
      <c r="E1212" s="8"/>
      <c r="F1212" s="8"/>
      <c r="H1212" s="9"/>
      <c r="I1212" s="9"/>
    </row>
    <row r="1213" spans="5:9" x14ac:dyDescent="0.2">
      <c r="E1213" s="8"/>
      <c r="F1213" s="8"/>
      <c r="H1213" s="9"/>
      <c r="I1213" s="9"/>
    </row>
    <row r="1214" spans="5:9" x14ac:dyDescent="0.2">
      <c r="E1214" s="8"/>
      <c r="F1214" s="8"/>
      <c r="H1214" s="9"/>
      <c r="I1214" s="9"/>
    </row>
    <row r="1215" spans="5:9" x14ac:dyDescent="0.2">
      <c r="E1215" s="8"/>
      <c r="F1215" s="8"/>
      <c r="H1215" s="9"/>
      <c r="I1215" s="9"/>
    </row>
    <row r="1216" spans="5:9" x14ac:dyDescent="0.2">
      <c r="E1216" s="8"/>
      <c r="F1216" s="8"/>
      <c r="H1216" s="9"/>
      <c r="I1216" s="9"/>
    </row>
    <row r="1217" spans="5:9" x14ac:dyDescent="0.2">
      <c r="E1217" s="8"/>
      <c r="F1217" s="8"/>
      <c r="H1217" s="9"/>
      <c r="I1217" s="9"/>
    </row>
    <row r="1218" spans="5:9" x14ac:dyDescent="0.2">
      <c r="E1218" s="8"/>
      <c r="F1218" s="8"/>
      <c r="H1218" s="9"/>
      <c r="I1218" s="9"/>
    </row>
    <row r="1219" spans="5:9" x14ac:dyDescent="0.2">
      <c r="E1219" s="8"/>
      <c r="F1219" s="8"/>
      <c r="H1219" s="9"/>
      <c r="I1219" s="9"/>
    </row>
    <row r="1220" spans="5:9" x14ac:dyDescent="0.2">
      <c r="E1220" s="8"/>
      <c r="F1220" s="8"/>
      <c r="H1220" s="9"/>
      <c r="I1220" s="9"/>
    </row>
    <row r="1221" spans="5:9" x14ac:dyDescent="0.2">
      <c r="E1221" s="8"/>
      <c r="F1221" s="8"/>
      <c r="H1221" s="9"/>
      <c r="I1221" s="9"/>
    </row>
    <row r="1222" spans="5:9" x14ac:dyDescent="0.2">
      <c r="E1222" s="8"/>
      <c r="F1222" s="8"/>
      <c r="H1222" s="9"/>
      <c r="I1222" s="9"/>
    </row>
    <row r="1223" spans="5:9" x14ac:dyDescent="0.2">
      <c r="E1223" s="8"/>
      <c r="F1223" s="8"/>
      <c r="H1223" s="9"/>
      <c r="I1223" s="9"/>
    </row>
    <row r="1224" spans="5:9" x14ac:dyDescent="0.2">
      <c r="E1224" s="8"/>
      <c r="F1224" s="8"/>
      <c r="H1224" s="9"/>
      <c r="I1224" s="9"/>
    </row>
    <row r="1225" spans="5:9" x14ac:dyDescent="0.2">
      <c r="E1225" s="8"/>
      <c r="F1225" s="8"/>
      <c r="H1225" s="9"/>
      <c r="I1225" s="9"/>
    </row>
    <row r="1226" spans="5:9" x14ac:dyDescent="0.2">
      <c r="E1226" s="8"/>
      <c r="F1226" s="8"/>
      <c r="H1226" s="9"/>
      <c r="I1226" s="9"/>
    </row>
    <row r="1227" spans="5:9" x14ac:dyDescent="0.2">
      <c r="E1227" s="8"/>
      <c r="F1227" s="8"/>
      <c r="H1227" s="9"/>
      <c r="I1227" s="9"/>
    </row>
    <row r="1228" spans="5:9" x14ac:dyDescent="0.2">
      <c r="E1228" s="8"/>
      <c r="F1228" s="8"/>
      <c r="H1228" s="9"/>
      <c r="I1228" s="9"/>
    </row>
    <row r="1229" spans="5:9" x14ac:dyDescent="0.2">
      <c r="E1229" s="8"/>
      <c r="F1229" s="8"/>
      <c r="H1229" s="9"/>
      <c r="I1229" s="9"/>
    </row>
    <row r="1230" spans="5:9" x14ac:dyDescent="0.2">
      <c r="E1230" s="8"/>
      <c r="F1230" s="8"/>
      <c r="H1230" s="9"/>
      <c r="I1230" s="9"/>
    </row>
    <row r="1231" spans="5:9" x14ac:dyDescent="0.2">
      <c r="E1231" s="8"/>
      <c r="F1231" s="8"/>
      <c r="H1231" s="9"/>
      <c r="I1231" s="9"/>
    </row>
    <row r="1232" spans="5:9" x14ac:dyDescent="0.2">
      <c r="E1232" s="8"/>
      <c r="F1232" s="8"/>
      <c r="H1232" s="9"/>
      <c r="I1232" s="9"/>
    </row>
    <row r="1233" spans="5:9" x14ac:dyDescent="0.2">
      <c r="E1233" s="8"/>
      <c r="F1233" s="8"/>
      <c r="H1233" s="9"/>
      <c r="I1233" s="9"/>
    </row>
    <row r="1234" spans="5:9" x14ac:dyDescent="0.2">
      <c r="E1234" s="8"/>
      <c r="F1234" s="8"/>
      <c r="H1234" s="9"/>
      <c r="I1234" s="9"/>
    </row>
    <row r="1235" spans="5:9" x14ac:dyDescent="0.2">
      <c r="E1235" s="8"/>
      <c r="F1235" s="8"/>
      <c r="H1235" s="9"/>
      <c r="I1235" s="9"/>
    </row>
    <row r="1236" spans="5:9" x14ac:dyDescent="0.2">
      <c r="E1236" s="8"/>
      <c r="F1236" s="8"/>
      <c r="H1236" s="9"/>
      <c r="I1236" s="9"/>
    </row>
    <row r="1237" spans="5:9" x14ac:dyDescent="0.2">
      <c r="E1237" s="8"/>
      <c r="F1237" s="8"/>
      <c r="H1237" s="9"/>
      <c r="I1237" s="9"/>
    </row>
    <row r="1238" spans="5:9" x14ac:dyDescent="0.2">
      <c r="E1238" s="8"/>
      <c r="F1238" s="8"/>
      <c r="H1238" s="9"/>
      <c r="I1238" s="9"/>
    </row>
    <row r="1239" spans="5:9" x14ac:dyDescent="0.2">
      <c r="E1239" s="8"/>
      <c r="F1239" s="8"/>
      <c r="H1239" s="9"/>
      <c r="I1239" s="9"/>
    </row>
    <row r="1240" spans="5:9" x14ac:dyDescent="0.2">
      <c r="E1240" s="8"/>
      <c r="F1240" s="8"/>
      <c r="H1240" s="9"/>
      <c r="I1240" s="9"/>
    </row>
    <row r="1241" spans="5:9" x14ac:dyDescent="0.2">
      <c r="E1241" s="8"/>
      <c r="F1241" s="8"/>
      <c r="H1241" s="9"/>
      <c r="I1241" s="9"/>
    </row>
    <row r="1242" spans="5:9" x14ac:dyDescent="0.2">
      <c r="E1242" s="8"/>
      <c r="F1242" s="8"/>
      <c r="H1242" s="9"/>
      <c r="I1242" s="9"/>
    </row>
    <row r="1243" spans="5:9" x14ac:dyDescent="0.2">
      <c r="E1243" s="8"/>
      <c r="F1243" s="8"/>
      <c r="H1243" s="9"/>
      <c r="I1243" s="9"/>
    </row>
    <row r="1244" spans="5:9" x14ac:dyDescent="0.2">
      <c r="E1244" s="8"/>
      <c r="F1244" s="8"/>
      <c r="H1244" s="9"/>
      <c r="I1244" s="9"/>
    </row>
    <row r="1245" spans="5:9" x14ac:dyDescent="0.2">
      <c r="E1245" s="8"/>
      <c r="F1245" s="8"/>
      <c r="H1245" s="9"/>
      <c r="I1245" s="9"/>
    </row>
    <row r="1246" spans="5:9" x14ac:dyDescent="0.2">
      <c r="E1246" s="8"/>
      <c r="F1246" s="8"/>
      <c r="H1246" s="9"/>
      <c r="I1246" s="9"/>
    </row>
    <row r="1247" spans="5:9" x14ac:dyDescent="0.2">
      <c r="E1247" s="8"/>
      <c r="F1247" s="8"/>
      <c r="H1247" s="9"/>
      <c r="I1247" s="9"/>
    </row>
    <row r="1248" spans="5:9" x14ac:dyDescent="0.2">
      <c r="E1248" s="8"/>
      <c r="F1248" s="8"/>
      <c r="H1248" s="9"/>
      <c r="I1248" s="9"/>
    </row>
    <row r="1249" spans="5:9" x14ac:dyDescent="0.2">
      <c r="E1249" s="8"/>
      <c r="F1249" s="8"/>
      <c r="H1249" s="9"/>
      <c r="I1249" s="9"/>
    </row>
    <row r="1250" spans="5:9" x14ac:dyDescent="0.2">
      <c r="E1250" s="8"/>
      <c r="F1250" s="8"/>
      <c r="H1250" s="9"/>
      <c r="I1250" s="9"/>
    </row>
    <row r="1251" spans="5:9" x14ac:dyDescent="0.2">
      <c r="E1251" s="8"/>
      <c r="F1251" s="8"/>
      <c r="H1251" s="9"/>
      <c r="I1251" s="9"/>
    </row>
    <row r="1252" spans="5:9" x14ac:dyDescent="0.2">
      <c r="E1252" s="8"/>
      <c r="F1252" s="8"/>
      <c r="H1252" s="9"/>
      <c r="I1252" s="9"/>
    </row>
    <row r="1253" spans="5:9" x14ac:dyDescent="0.2">
      <c r="E1253" s="8"/>
      <c r="F1253" s="8"/>
      <c r="H1253" s="9"/>
      <c r="I1253" s="9"/>
    </row>
    <row r="1254" spans="5:9" x14ac:dyDescent="0.2">
      <c r="E1254" s="8"/>
      <c r="F1254" s="8"/>
      <c r="H1254" s="9"/>
      <c r="I1254" s="9"/>
    </row>
    <row r="1255" spans="5:9" x14ac:dyDescent="0.2">
      <c r="E1255" s="8"/>
      <c r="F1255" s="8"/>
      <c r="H1255" s="9"/>
      <c r="I1255" s="9"/>
    </row>
    <row r="1256" spans="5:9" x14ac:dyDescent="0.2">
      <c r="E1256" s="8"/>
      <c r="F1256" s="8"/>
      <c r="H1256" s="9"/>
      <c r="I1256" s="9"/>
    </row>
    <row r="1257" spans="5:9" x14ac:dyDescent="0.2">
      <c r="E1257" s="8"/>
      <c r="F1257" s="8"/>
      <c r="H1257" s="9"/>
      <c r="I1257" s="9"/>
    </row>
    <row r="1258" spans="5:9" x14ac:dyDescent="0.2">
      <c r="E1258" s="8"/>
      <c r="F1258" s="8"/>
      <c r="H1258" s="9"/>
      <c r="I1258" s="9"/>
    </row>
    <row r="1259" spans="5:9" x14ac:dyDescent="0.2">
      <c r="E1259" s="8"/>
      <c r="F1259" s="8"/>
      <c r="H1259" s="9"/>
      <c r="I1259" s="9"/>
    </row>
    <row r="1260" spans="5:9" x14ac:dyDescent="0.2">
      <c r="E1260" s="8"/>
      <c r="F1260" s="8"/>
      <c r="H1260" s="9"/>
      <c r="I1260" s="9"/>
    </row>
    <row r="1261" spans="5:9" x14ac:dyDescent="0.2">
      <c r="E1261" s="8"/>
      <c r="F1261" s="8"/>
      <c r="H1261" s="9"/>
      <c r="I1261" s="9"/>
    </row>
    <row r="1262" spans="5:9" x14ac:dyDescent="0.2">
      <c r="E1262" s="8"/>
      <c r="F1262" s="8"/>
      <c r="H1262" s="9"/>
      <c r="I1262" s="9"/>
    </row>
    <row r="1263" spans="5:9" x14ac:dyDescent="0.2">
      <c r="E1263" s="8"/>
      <c r="F1263" s="8"/>
      <c r="H1263" s="9"/>
      <c r="I1263" s="9"/>
    </row>
    <row r="1264" spans="5:9" x14ac:dyDescent="0.2">
      <c r="E1264" s="8"/>
      <c r="F1264" s="8"/>
      <c r="H1264" s="9"/>
      <c r="I1264" s="9"/>
    </row>
    <row r="1265" spans="5:9" x14ac:dyDescent="0.2">
      <c r="E1265" s="8"/>
      <c r="F1265" s="8"/>
      <c r="H1265" s="9"/>
      <c r="I1265" s="9"/>
    </row>
    <row r="1266" spans="5:9" x14ac:dyDescent="0.2">
      <c r="E1266" s="8"/>
      <c r="F1266" s="8"/>
      <c r="H1266" s="9"/>
      <c r="I1266" s="9"/>
    </row>
    <row r="1267" spans="5:9" x14ac:dyDescent="0.2">
      <c r="E1267" s="8"/>
      <c r="F1267" s="8"/>
      <c r="H1267" s="9"/>
      <c r="I1267" s="9"/>
    </row>
    <row r="1268" spans="5:9" x14ac:dyDescent="0.2">
      <c r="E1268" s="8"/>
      <c r="F1268" s="8"/>
      <c r="H1268" s="9"/>
      <c r="I1268" s="9"/>
    </row>
    <row r="1269" spans="5:9" x14ac:dyDescent="0.2">
      <c r="E1269" s="8"/>
      <c r="F1269" s="8"/>
      <c r="H1269" s="9"/>
      <c r="I1269" s="9"/>
    </row>
    <row r="1270" spans="5:9" x14ac:dyDescent="0.2">
      <c r="E1270" s="8"/>
      <c r="F1270" s="8"/>
      <c r="H1270" s="9"/>
      <c r="I1270" s="9"/>
    </row>
    <row r="1271" spans="5:9" x14ac:dyDescent="0.2">
      <c r="E1271" s="8"/>
      <c r="F1271" s="8"/>
      <c r="H1271" s="9"/>
      <c r="I1271" s="9"/>
    </row>
    <row r="1272" spans="5:9" x14ac:dyDescent="0.2">
      <c r="E1272" s="8"/>
      <c r="F1272" s="8"/>
      <c r="H1272" s="9"/>
      <c r="I1272" s="9"/>
    </row>
    <row r="1273" spans="5:9" x14ac:dyDescent="0.2">
      <c r="E1273" s="8"/>
      <c r="F1273" s="8"/>
      <c r="H1273" s="9"/>
      <c r="I1273" s="9"/>
    </row>
    <row r="1274" spans="5:9" x14ac:dyDescent="0.2">
      <c r="E1274" s="8"/>
      <c r="F1274" s="8"/>
      <c r="H1274" s="9"/>
      <c r="I1274" s="9"/>
    </row>
    <row r="1275" spans="5:9" x14ac:dyDescent="0.2">
      <c r="E1275" s="8"/>
      <c r="F1275" s="8"/>
      <c r="H1275" s="9"/>
      <c r="I1275" s="9"/>
    </row>
    <row r="1276" spans="5:9" x14ac:dyDescent="0.2">
      <c r="E1276" s="8"/>
      <c r="F1276" s="8"/>
      <c r="H1276" s="9"/>
      <c r="I1276" s="9"/>
    </row>
    <row r="1277" spans="5:9" x14ac:dyDescent="0.2">
      <c r="E1277" s="8"/>
      <c r="F1277" s="8"/>
      <c r="H1277" s="9"/>
      <c r="I1277" s="9"/>
    </row>
    <row r="1278" spans="5:9" x14ac:dyDescent="0.2">
      <c r="E1278" s="8"/>
      <c r="F1278" s="8"/>
      <c r="H1278" s="9"/>
      <c r="I1278" s="9"/>
    </row>
    <row r="1279" spans="5:9" x14ac:dyDescent="0.2">
      <c r="E1279" s="8"/>
      <c r="F1279" s="8"/>
      <c r="H1279" s="9"/>
      <c r="I1279" s="9"/>
    </row>
    <row r="1280" spans="5:9" x14ac:dyDescent="0.2">
      <c r="E1280" s="8"/>
      <c r="F1280" s="8"/>
      <c r="H1280" s="9"/>
      <c r="I1280" s="9"/>
    </row>
    <row r="1281" spans="5:9" x14ac:dyDescent="0.2">
      <c r="E1281" s="8"/>
      <c r="F1281" s="8"/>
      <c r="H1281" s="9"/>
      <c r="I1281" s="9"/>
    </row>
    <row r="1282" spans="5:9" x14ac:dyDescent="0.2">
      <c r="E1282" s="8"/>
      <c r="F1282" s="8"/>
      <c r="H1282" s="9"/>
      <c r="I1282" s="9"/>
    </row>
    <row r="1283" spans="5:9" x14ac:dyDescent="0.2">
      <c r="E1283" s="8"/>
      <c r="F1283" s="8"/>
      <c r="H1283" s="9"/>
      <c r="I1283" s="9"/>
    </row>
    <row r="1284" spans="5:9" x14ac:dyDescent="0.2">
      <c r="E1284" s="8"/>
      <c r="F1284" s="8"/>
      <c r="H1284" s="9"/>
      <c r="I1284" s="9"/>
    </row>
    <row r="1285" spans="5:9" x14ac:dyDescent="0.2">
      <c r="E1285" s="8"/>
      <c r="F1285" s="8"/>
      <c r="H1285" s="9"/>
      <c r="I1285" s="9"/>
    </row>
    <row r="1286" spans="5:9" x14ac:dyDescent="0.2">
      <c r="E1286" s="8"/>
      <c r="F1286" s="8"/>
      <c r="H1286" s="9"/>
      <c r="I1286" s="9"/>
    </row>
    <row r="1287" spans="5:9" x14ac:dyDescent="0.2">
      <c r="E1287" s="8"/>
      <c r="F1287" s="8"/>
      <c r="H1287" s="9"/>
      <c r="I1287" s="9"/>
    </row>
    <row r="1288" spans="5:9" x14ac:dyDescent="0.2">
      <c r="E1288" s="8"/>
      <c r="F1288" s="8"/>
      <c r="H1288" s="9"/>
      <c r="I1288" s="9"/>
    </row>
    <row r="1289" spans="5:9" x14ac:dyDescent="0.2">
      <c r="E1289" s="8"/>
      <c r="F1289" s="8"/>
      <c r="H1289" s="9"/>
      <c r="I1289" s="9"/>
    </row>
    <row r="1290" spans="5:9" x14ac:dyDescent="0.2">
      <c r="E1290" s="8"/>
      <c r="F1290" s="8"/>
      <c r="H1290" s="9"/>
      <c r="I1290" s="9"/>
    </row>
    <row r="1291" spans="5:9" x14ac:dyDescent="0.2">
      <c r="E1291" s="8"/>
      <c r="F1291" s="8"/>
      <c r="H1291" s="9"/>
      <c r="I1291" s="9"/>
    </row>
    <row r="1292" spans="5:9" x14ac:dyDescent="0.2">
      <c r="E1292" s="8"/>
      <c r="F1292" s="8"/>
      <c r="H1292" s="9"/>
      <c r="I1292" s="9"/>
    </row>
    <row r="1293" spans="5:9" x14ac:dyDescent="0.2">
      <c r="E1293" s="8"/>
      <c r="F1293" s="8"/>
      <c r="H1293" s="9"/>
      <c r="I1293" s="9"/>
    </row>
    <row r="1294" spans="5:9" x14ac:dyDescent="0.2">
      <c r="E1294" s="8"/>
      <c r="F1294" s="8"/>
      <c r="H1294" s="9"/>
      <c r="I1294" s="9"/>
    </row>
    <row r="1295" spans="5:9" x14ac:dyDescent="0.2">
      <c r="E1295" s="8"/>
      <c r="F1295" s="8"/>
      <c r="H1295" s="9"/>
      <c r="I1295" s="9"/>
    </row>
    <row r="1296" spans="5:9" x14ac:dyDescent="0.2">
      <c r="E1296" s="8"/>
      <c r="F1296" s="8"/>
      <c r="H1296" s="9"/>
      <c r="I1296" s="9"/>
    </row>
    <row r="1297" spans="5:9" x14ac:dyDescent="0.2">
      <c r="E1297" s="8"/>
      <c r="F1297" s="8"/>
      <c r="H1297" s="9"/>
      <c r="I1297" s="9"/>
    </row>
    <row r="1298" spans="5:9" x14ac:dyDescent="0.2">
      <c r="E1298" s="8"/>
      <c r="F1298" s="8"/>
      <c r="H1298" s="9"/>
      <c r="I1298" s="9"/>
    </row>
    <row r="1299" spans="5:9" x14ac:dyDescent="0.2">
      <c r="E1299" s="8"/>
      <c r="F1299" s="8"/>
      <c r="H1299" s="9"/>
      <c r="I1299" s="9"/>
    </row>
    <row r="1300" spans="5:9" x14ac:dyDescent="0.2">
      <c r="E1300" s="8"/>
      <c r="F1300" s="8"/>
      <c r="H1300" s="9"/>
      <c r="I1300" s="9"/>
    </row>
    <row r="1301" spans="5:9" x14ac:dyDescent="0.2">
      <c r="E1301" s="8"/>
      <c r="F1301" s="8"/>
      <c r="H1301" s="9"/>
      <c r="I1301" s="9"/>
    </row>
    <row r="1302" spans="5:9" x14ac:dyDescent="0.2">
      <c r="E1302" s="8"/>
      <c r="F1302" s="8"/>
      <c r="H1302" s="9"/>
      <c r="I1302" s="9"/>
    </row>
    <row r="1303" spans="5:9" x14ac:dyDescent="0.2">
      <c r="E1303" s="8"/>
      <c r="F1303" s="8"/>
      <c r="H1303" s="9"/>
      <c r="I1303" s="9"/>
    </row>
    <row r="1304" spans="5:9" x14ac:dyDescent="0.2">
      <c r="E1304" s="8"/>
      <c r="F1304" s="8"/>
      <c r="H1304" s="9"/>
      <c r="I1304" s="9"/>
    </row>
    <row r="1305" spans="5:9" x14ac:dyDescent="0.2">
      <c r="E1305" s="8"/>
      <c r="F1305" s="8"/>
      <c r="H1305" s="9"/>
      <c r="I1305" s="9"/>
    </row>
    <row r="1306" spans="5:9" x14ac:dyDescent="0.2">
      <c r="E1306" s="8"/>
      <c r="F1306" s="8"/>
      <c r="H1306" s="9"/>
      <c r="I1306" s="9"/>
    </row>
    <row r="1307" spans="5:9" x14ac:dyDescent="0.2">
      <c r="E1307" s="8"/>
      <c r="F1307" s="8"/>
      <c r="H1307" s="9"/>
      <c r="I1307" s="9"/>
    </row>
    <row r="1308" spans="5:9" x14ac:dyDescent="0.2">
      <c r="E1308" s="8"/>
      <c r="F1308" s="8"/>
      <c r="H1308" s="9"/>
      <c r="I1308" s="9"/>
    </row>
    <row r="1309" spans="5:9" x14ac:dyDescent="0.2">
      <c r="E1309" s="8"/>
      <c r="F1309" s="8"/>
      <c r="H1309" s="9"/>
      <c r="I1309" s="9"/>
    </row>
    <row r="1310" spans="5:9" x14ac:dyDescent="0.2">
      <c r="E1310" s="8"/>
      <c r="F1310" s="8"/>
      <c r="H1310" s="9"/>
      <c r="I1310" s="9"/>
    </row>
    <row r="1311" spans="5:9" x14ac:dyDescent="0.2">
      <c r="E1311" s="8"/>
      <c r="F1311" s="8"/>
      <c r="H1311" s="9"/>
      <c r="I1311" s="9"/>
    </row>
    <row r="1312" spans="5:9" x14ac:dyDescent="0.2">
      <c r="E1312" s="8"/>
      <c r="F1312" s="8"/>
      <c r="H1312" s="9"/>
      <c r="I1312" s="9"/>
    </row>
    <row r="1313" spans="5:9" x14ac:dyDescent="0.2">
      <c r="E1313" s="8"/>
      <c r="F1313" s="8"/>
      <c r="H1313" s="9"/>
      <c r="I1313" s="9"/>
    </row>
    <row r="1314" spans="5:9" x14ac:dyDescent="0.2">
      <c r="E1314" s="8"/>
      <c r="F1314" s="8"/>
      <c r="H1314" s="9"/>
      <c r="I1314" s="9"/>
    </row>
    <row r="1315" spans="5:9" x14ac:dyDescent="0.2">
      <c r="E1315" s="8"/>
      <c r="F1315" s="8"/>
      <c r="H1315" s="9"/>
      <c r="I1315" s="9"/>
    </row>
    <row r="1316" spans="5:9" x14ac:dyDescent="0.2">
      <c r="E1316" s="8"/>
      <c r="F1316" s="8"/>
      <c r="H1316" s="9"/>
      <c r="I1316" s="9"/>
    </row>
    <row r="1317" spans="5:9" x14ac:dyDescent="0.2">
      <c r="E1317" s="8"/>
      <c r="F1317" s="8"/>
      <c r="H1317" s="9"/>
      <c r="I1317" s="9"/>
    </row>
    <row r="1318" spans="5:9" x14ac:dyDescent="0.2">
      <c r="E1318" s="8"/>
      <c r="F1318" s="8"/>
      <c r="H1318" s="9"/>
      <c r="I1318" s="9"/>
    </row>
    <row r="1319" spans="5:9" x14ac:dyDescent="0.2">
      <c r="E1319" s="8"/>
      <c r="F1319" s="8"/>
      <c r="H1319" s="9"/>
      <c r="I1319" s="9"/>
    </row>
    <row r="1320" spans="5:9" x14ac:dyDescent="0.2">
      <c r="E1320" s="8"/>
      <c r="F1320" s="8"/>
      <c r="H1320" s="9"/>
      <c r="I1320" s="9"/>
    </row>
    <row r="1321" spans="5:9" x14ac:dyDescent="0.2">
      <c r="E1321" s="8"/>
      <c r="F1321" s="8"/>
      <c r="H1321" s="9"/>
      <c r="I1321" s="9"/>
    </row>
    <row r="1322" spans="5:9" x14ac:dyDescent="0.2">
      <c r="E1322" s="8"/>
      <c r="F1322" s="8"/>
      <c r="H1322" s="9"/>
      <c r="I1322" s="9"/>
    </row>
    <row r="1323" spans="5:9" x14ac:dyDescent="0.2">
      <c r="E1323" s="8"/>
      <c r="F1323" s="8"/>
      <c r="H1323" s="9"/>
      <c r="I1323" s="9"/>
    </row>
    <row r="1324" spans="5:9" x14ac:dyDescent="0.2">
      <c r="E1324" s="8"/>
      <c r="F1324" s="8"/>
      <c r="H1324" s="9"/>
      <c r="I1324" s="9"/>
    </row>
    <row r="1325" spans="5:9" x14ac:dyDescent="0.2">
      <c r="E1325" s="8"/>
      <c r="F1325" s="8"/>
      <c r="H1325" s="9"/>
      <c r="I1325" s="9"/>
    </row>
    <row r="1326" spans="5:9" x14ac:dyDescent="0.2">
      <c r="E1326" s="8"/>
      <c r="F1326" s="8"/>
      <c r="H1326" s="9"/>
      <c r="I1326" s="9"/>
    </row>
    <row r="1327" spans="5:9" x14ac:dyDescent="0.2">
      <c r="E1327" s="8"/>
      <c r="F1327" s="8"/>
      <c r="H1327" s="9"/>
      <c r="I1327" s="9"/>
    </row>
    <row r="1328" spans="5:9" x14ac:dyDescent="0.2">
      <c r="E1328" s="8"/>
      <c r="F1328" s="8"/>
      <c r="H1328" s="9"/>
      <c r="I1328" s="9"/>
    </row>
    <row r="1329" spans="5:9" x14ac:dyDescent="0.2">
      <c r="E1329" s="8"/>
      <c r="F1329" s="8"/>
      <c r="H1329" s="9"/>
      <c r="I1329" s="9"/>
    </row>
    <row r="1330" spans="5:9" x14ac:dyDescent="0.2">
      <c r="E1330" s="8"/>
      <c r="F1330" s="8"/>
      <c r="H1330" s="9"/>
      <c r="I1330" s="9"/>
    </row>
    <row r="1331" spans="5:9" x14ac:dyDescent="0.2">
      <c r="E1331" s="8"/>
      <c r="F1331" s="8"/>
      <c r="H1331" s="9"/>
      <c r="I1331" s="9"/>
    </row>
    <row r="1332" spans="5:9" x14ac:dyDescent="0.2">
      <c r="E1332" s="8"/>
      <c r="F1332" s="8"/>
      <c r="H1332" s="9"/>
      <c r="I1332" s="9"/>
    </row>
    <row r="1333" spans="5:9" x14ac:dyDescent="0.2">
      <c r="E1333" s="8"/>
      <c r="F1333" s="8"/>
      <c r="H1333" s="9"/>
      <c r="I1333" s="9"/>
    </row>
    <row r="1334" spans="5:9" x14ac:dyDescent="0.2">
      <c r="E1334" s="8"/>
      <c r="F1334" s="8"/>
      <c r="H1334" s="9"/>
      <c r="I1334" s="9"/>
    </row>
    <row r="1335" spans="5:9" x14ac:dyDescent="0.2">
      <c r="E1335" s="8"/>
      <c r="F1335" s="8"/>
      <c r="H1335" s="9"/>
      <c r="I1335" s="9"/>
    </row>
    <row r="1336" spans="5:9" x14ac:dyDescent="0.2">
      <c r="E1336" s="8"/>
      <c r="F1336" s="8"/>
      <c r="H1336" s="9"/>
      <c r="I1336" s="9"/>
    </row>
    <row r="1337" spans="5:9" x14ac:dyDescent="0.2">
      <c r="E1337" s="8"/>
      <c r="F1337" s="8"/>
      <c r="H1337" s="9"/>
      <c r="I1337" s="9"/>
    </row>
    <row r="1338" spans="5:9" x14ac:dyDescent="0.2">
      <c r="E1338" s="8"/>
      <c r="F1338" s="8"/>
      <c r="H1338" s="9"/>
      <c r="I1338" s="9"/>
    </row>
    <row r="1339" spans="5:9" x14ac:dyDescent="0.2">
      <c r="E1339" s="8"/>
      <c r="F1339" s="8"/>
      <c r="H1339" s="9"/>
      <c r="I1339" s="9"/>
    </row>
    <row r="1340" spans="5:9" x14ac:dyDescent="0.2">
      <c r="E1340" s="8"/>
      <c r="F1340" s="8"/>
      <c r="H1340" s="9"/>
      <c r="I1340" s="9"/>
    </row>
    <row r="1341" spans="5:9" x14ac:dyDescent="0.2">
      <c r="E1341" s="8"/>
      <c r="F1341" s="8"/>
      <c r="H1341" s="9"/>
      <c r="I1341" s="9"/>
    </row>
    <row r="1342" spans="5:9" x14ac:dyDescent="0.2">
      <c r="E1342" s="8"/>
      <c r="F1342" s="8"/>
      <c r="H1342" s="9"/>
      <c r="I1342" s="9"/>
    </row>
    <row r="1343" spans="5:9" x14ac:dyDescent="0.2">
      <c r="E1343" s="8"/>
      <c r="F1343" s="8"/>
      <c r="H1343" s="9"/>
      <c r="I1343" s="9"/>
    </row>
    <row r="1344" spans="5:9" x14ac:dyDescent="0.2">
      <c r="E1344" s="8"/>
      <c r="F1344" s="8"/>
      <c r="H1344" s="9"/>
      <c r="I1344" s="9"/>
    </row>
    <row r="1345" spans="5:9" x14ac:dyDescent="0.2">
      <c r="E1345" s="8"/>
      <c r="F1345" s="8"/>
      <c r="H1345" s="9"/>
      <c r="I1345" s="9"/>
    </row>
    <row r="1346" spans="5:9" x14ac:dyDescent="0.2">
      <c r="E1346" s="8"/>
      <c r="F1346" s="8"/>
      <c r="H1346" s="9"/>
      <c r="I1346" s="9"/>
    </row>
    <row r="1347" spans="5:9" x14ac:dyDescent="0.2">
      <c r="E1347" s="8"/>
      <c r="F1347" s="8"/>
      <c r="H1347" s="9"/>
      <c r="I1347" s="9"/>
    </row>
    <row r="1348" spans="5:9" x14ac:dyDescent="0.2">
      <c r="E1348" s="8"/>
      <c r="F1348" s="8"/>
      <c r="H1348" s="9"/>
      <c r="I1348" s="9"/>
    </row>
    <row r="1349" spans="5:9" x14ac:dyDescent="0.2">
      <c r="E1349" s="8"/>
      <c r="F1349" s="8"/>
      <c r="H1349" s="9"/>
      <c r="I1349" s="9"/>
    </row>
    <row r="1350" spans="5:9" x14ac:dyDescent="0.2">
      <c r="E1350" s="8"/>
      <c r="F1350" s="8"/>
      <c r="H1350" s="9"/>
      <c r="I1350" s="9"/>
    </row>
    <row r="1351" spans="5:9" x14ac:dyDescent="0.2">
      <c r="E1351" s="8"/>
      <c r="F1351" s="8"/>
      <c r="H1351" s="9"/>
      <c r="I1351" s="9"/>
    </row>
    <row r="1352" spans="5:9" x14ac:dyDescent="0.2">
      <c r="E1352" s="8"/>
      <c r="F1352" s="8"/>
      <c r="H1352" s="9"/>
      <c r="I1352" s="9"/>
    </row>
    <row r="1353" spans="5:9" x14ac:dyDescent="0.2">
      <c r="E1353" s="8"/>
      <c r="F1353" s="8"/>
      <c r="H1353" s="9"/>
      <c r="I1353" s="9"/>
    </row>
    <row r="1354" spans="5:9" x14ac:dyDescent="0.2">
      <c r="E1354" s="8"/>
      <c r="F1354" s="8"/>
      <c r="H1354" s="9"/>
      <c r="I1354" s="9"/>
    </row>
    <row r="1355" spans="5:9" x14ac:dyDescent="0.2">
      <c r="E1355" s="8"/>
      <c r="F1355" s="8"/>
      <c r="H1355" s="9"/>
      <c r="I1355" s="9"/>
    </row>
    <row r="1356" spans="5:9" x14ac:dyDescent="0.2">
      <c r="E1356" s="8"/>
      <c r="F1356" s="8"/>
      <c r="H1356" s="9"/>
      <c r="I1356" s="9"/>
    </row>
    <row r="1357" spans="5:9" x14ac:dyDescent="0.2">
      <c r="E1357" s="8"/>
      <c r="F1357" s="8"/>
      <c r="H1357" s="9"/>
      <c r="I1357" s="9"/>
    </row>
    <row r="1358" spans="5:9" x14ac:dyDescent="0.2">
      <c r="E1358" s="8"/>
      <c r="F1358" s="8"/>
      <c r="H1358" s="9"/>
      <c r="I1358" s="9"/>
    </row>
    <row r="1359" spans="5:9" x14ac:dyDescent="0.2">
      <c r="E1359" s="8"/>
      <c r="F1359" s="8"/>
      <c r="H1359" s="9"/>
      <c r="I1359" s="9"/>
    </row>
    <row r="1360" spans="5:9" x14ac:dyDescent="0.2">
      <c r="E1360" s="8"/>
      <c r="F1360" s="8"/>
      <c r="H1360" s="9"/>
      <c r="I1360" s="9"/>
    </row>
    <row r="1361" spans="5:9" x14ac:dyDescent="0.2">
      <c r="E1361" s="8"/>
      <c r="F1361" s="8"/>
      <c r="H1361" s="9"/>
      <c r="I1361" s="9"/>
    </row>
    <row r="1362" spans="5:9" x14ac:dyDescent="0.2">
      <c r="E1362" s="8"/>
      <c r="F1362" s="8"/>
      <c r="H1362" s="9"/>
      <c r="I1362" s="9"/>
    </row>
    <row r="1363" spans="5:9" x14ac:dyDescent="0.2">
      <c r="E1363" s="8"/>
      <c r="F1363" s="8"/>
      <c r="H1363" s="9"/>
      <c r="I1363" s="9"/>
    </row>
    <row r="1364" spans="5:9" x14ac:dyDescent="0.2">
      <c r="E1364" s="8"/>
      <c r="F1364" s="8"/>
      <c r="H1364" s="9"/>
      <c r="I1364" s="9"/>
    </row>
    <row r="1365" spans="5:9" x14ac:dyDescent="0.2">
      <c r="E1365" s="8"/>
      <c r="F1365" s="8"/>
      <c r="H1365" s="9"/>
      <c r="I1365" s="9"/>
    </row>
    <row r="1366" spans="5:9" x14ac:dyDescent="0.2">
      <c r="E1366" s="8"/>
      <c r="F1366" s="8"/>
      <c r="H1366" s="9"/>
      <c r="I1366" s="9"/>
    </row>
    <row r="1367" spans="5:9" x14ac:dyDescent="0.2">
      <c r="E1367" s="8"/>
      <c r="F1367" s="8"/>
      <c r="H1367" s="9"/>
      <c r="I1367" s="9"/>
    </row>
    <row r="1368" spans="5:9" x14ac:dyDescent="0.2">
      <c r="E1368" s="8"/>
      <c r="F1368" s="8"/>
      <c r="H1368" s="9"/>
      <c r="I1368" s="9"/>
    </row>
    <row r="1369" spans="5:9" x14ac:dyDescent="0.2">
      <c r="E1369" s="8"/>
      <c r="F1369" s="8"/>
      <c r="H1369" s="9"/>
      <c r="I1369" s="9"/>
    </row>
    <row r="1370" spans="5:9" x14ac:dyDescent="0.2">
      <c r="E1370" s="8"/>
      <c r="F1370" s="8"/>
      <c r="H1370" s="9"/>
      <c r="I1370" s="9"/>
    </row>
    <row r="1371" spans="5:9" x14ac:dyDescent="0.2">
      <c r="E1371" s="8"/>
      <c r="F1371" s="8"/>
      <c r="H1371" s="9"/>
      <c r="I1371" s="9"/>
    </row>
    <row r="1372" spans="5:9" x14ac:dyDescent="0.2">
      <c r="E1372" s="8"/>
      <c r="F1372" s="8"/>
      <c r="H1372" s="9"/>
      <c r="I1372" s="9"/>
    </row>
    <row r="1373" spans="5:9" x14ac:dyDescent="0.2">
      <c r="E1373" s="8"/>
      <c r="F1373" s="8"/>
      <c r="H1373" s="9"/>
      <c r="I1373" s="9"/>
    </row>
    <row r="1374" spans="5:9" x14ac:dyDescent="0.2">
      <c r="E1374" s="8"/>
      <c r="F1374" s="8"/>
      <c r="H1374" s="9"/>
      <c r="I1374" s="9"/>
    </row>
    <row r="1375" spans="5:9" x14ac:dyDescent="0.2">
      <c r="E1375" s="8"/>
      <c r="F1375" s="8"/>
      <c r="H1375" s="9"/>
      <c r="I1375" s="9"/>
    </row>
    <row r="1376" spans="5:9" x14ac:dyDescent="0.2">
      <c r="E1376" s="8"/>
      <c r="F1376" s="8"/>
      <c r="H1376" s="9"/>
      <c r="I1376" s="9"/>
    </row>
    <row r="1377" spans="5:9" x14ac:dyDescent="0.2">
      <c r="E1377" s="8"/>
      <c r="F1377" s="8"/>
      <c r="H1377" s="9"/>
      <c r="I1377" s="9"/>
    </row>
    <row r="1378" spans="5:9" x14ac:dyDescent="0.2">
      <c r="E1378" s="8"/>
      <c r="F1378" s="8"/>
      <c r="H1378" s="9"/>
      <c r="I1378" s="9"/>
    </row>
    <row r="1379" spans="5:9" x14ac:dyDescent="0.2">
      <c r="E1379" s="8"/>
      <c r="F1379" s="8"/>
      <c r="H1379" s="9"/>
      <c r="I1379" s="9"/>
    </row>
    <row r="1380" spans="5:9" x14ac:dyDescent="0.2">
      <c r="E1380" s="8"/>
      <c r="F1380" s="8"/>
      <c r="H1380" s="9"/>
      <c r="I1380" s="9"/>
    </row>
    <row r="1381" spans="5:9" x14ac:dyDescent="0.2">
      <c r="E1381" s="8"/>
      <c r="F1381" s="8"/>
      <c r="H1381" s="9"/>
      <c r="I1381" s="9"/>
    </row>
    <row r="1382" spans="5:9" x14ac:dyDescent="0.2">
      <c r="E1382" s="8"/>
      <c r="F1382" s="8"/>
      <c r="H1382" s="9"/>
      <c r="I1382" s="9"/>
    </row>
    <row r="1383" spans="5:9" x14ac:dyDescent="0.2">
      <c r="E1383" s="8"/>
      <c r="F1383" s="8"/>
      <c r="H1383" s="9"/>
      <c r="I1383" s="9"/>
    </row>
    <row r="1384" spans="5:9" x14ac:dyDescent="0.2">
      <c r="E1384" s="8"/>
      <c r="F1384" s="8"/>
      <c r="H1384" s="9"/>
      <c r="I1384" s="9"/>
    </row>
    <row r="1385" spans="5:9" x14ac:dyDescent="0.2">
      <c r="E1385" s="8"/>
      <c r="F1385" s="8"/>
      <c r="H1385" s="9"/>
      <c r="I1385" s="9"/>
    </row>
    <row r="1386" spans="5:9" x14ac:dyDescent="0.2">
      <c r="E1386" s="8"/>
      <c r="F1386" s="8"/>
      <c r="H1386" s="9"/>
      <c r="I1386" s="9"/>
    </row>
    <row r="1387" spans="5:9" x14ac:dyDescent="0.2">
      <c r="E1387" s="8"/>
      <c r="F1387" s="8"/>
      <c r="H1387" s="9"/>
      <c r="I1387" s="9"/>
    </row>
    <row r="1388" spans="5:9" x14ac:dyDescent="0.2">
      <c r="E1388" s="8"/>
      <c r="F1388" s="8"/>
      <c r="H1388" s="9"/>
      <c r="I1388" s="9"/>
    </row>
    <row r="1389" spans="5:9" x14ac:dyDescent="0.2">
      <c r="E1389" s="8"/>
      <c r="F1389" s="8"/>
      <c r="H1389" s="9"/>
      <c r="I1389" s="9"/>
    </row>
    <row r="1390" spans="5:9" x14ac:dyDescent="0.2">
      <c r="E1390" s="8"/>
      <c r="F1390" s="8"/>
      <c r="H1390" s="9"/>
      <c r="I1390" s="9"/>
    </row>
    <row r="1391" spans="5:9" x14ac:dyDescent="0.2">
      <c r="E1391" s="8"/>
      <c r="F1391" s="8"/>
      <c r="H1391" s="9"/>
      <c r="I1391" s="9"/>
    </row>
    <row r="1392" spans="5:9" x14ac:dyDescent="0.2">
      <c r="E1392" s="8"/>
      <c r="F1392" s="8"/>
      <c r="H1392" s="9"/>
      <c r="I1392" s="9"/>
    </row>
    <row r="1393" spans="5:9" x14ac:dyDescent="0.2">
      <c r="E1393" s="8"/>
      <c r="F1393" s="8"/>
      <c r="H1393" s="9"/>
      <c r="I1393" s="9"/>
    </row>
    <row r="1394" spans="5:9" x14ac:dyDescent="0.2">
      <c r="E1394" s="8"/>
      <c r="F1394" s="8"/>
      <c r="H1394" s="9"/>
      <c r="I1394" s="9"/>
    </row>
    <row r="1395" spans="5:9" x14ac:dyDescent="0.2">
      <c r="E1395" s="8"/>
      <c r="F1395" s="8"/>
      <c r="H1395" s="9"/>
      <c r="I1395" s="9"/>
    </row>
    <row r="1396" spans="5:9" x14ac:dyDescent="0.2">
      <c r="E1396" s="8"/>
      <c r="F1396" s="8"/>
      <c r="H1396" s="9"/>
      <c r="I1396" s="9"/>
    </row>
    <row r="1397" spans="5:9" x14ac:dyDescent="0.2">
      <c r="E1397" s="8"/>
      <c r="F1397" s="8"/>
      <c r="H1397" s="9"/>
      <c r="I1397" s="9"/>
    </row>
    <row r="1398" spans="5:9" x14ac:dyDescent="0.2">
      <c r="E1398" s="8"/>
      <c r="F1398" s="8"/>
      <c r="H1398" s="9"/>
      <c r="I1398" s="9"/>
    </row>
    <row r="1399" spans="5:9" x14ac:dyDescent="0.2">
      <c r="E1399" s="8"/>
      <c r="F1399" s="8"/>
      <c r="H1399" s="9"/>
      <c r="I1399" s="9"/>
    </row>
    <row r="1400" spans="5:9" x14ac:dyDescent="0.2">
      <c r="E1400" s="8"/>
      <c r="F1400" s="8"/>
      <c r="H1400" s="9"/>
      <c r="I1400" s="9"/>
    </row>
    <row r="1401" spans="5:9" x14ac:dyDescent="0.2">
      <c r="E1401" s="8"/>
      <c r="F1401" s="8"/>
      <c r="H1401" s="9"/>
      <c r="I1401" s="9"/>
    </row>
    <row r="1402" spans="5:9" x14ac:dyDescent="0.2">
      <c r="E1402" s="8"/>
      <c r="F1402" s="8"/>
      <c r="H1402" s="9"/>
      <c r="I1402" s="9"/>
    </row>
    <row r="1403" spans="5:9" x14ac:dyDescent="0.2">
      <c r="E1403" s="8"/>
      <c r="F1403" s="8"/>
      <c r="H1403" s="9"/>
      <c r="I1403" s="9"/>
    </row>
    <row r="1404" spans="5:9" x14ac:dyDescent="0.2">
      <c r="E1404" s="8"/>
      <c r="F1404" s="8"/>
      <c r="H1404" s="9"/>
      <c r="I1404" s="9"/>
    </row>
    <row r="1405" spans="5:9" x14ac:dyDescent="0.2">
      <c r="E1405" s="8"/>
      <c r="F1405" s="8"/>
      <c r="H1405" s="9"/>
      <c r="I1405" s="9"/>
    </row>
    <row r="1406" spans="5:9" x14ac:dyDescent="0.2">
      <c r="E1406" s="8"/>
      <c r="F1406" s="8"/>
      <c r="H1406" s="9"/>
      <c r="I1406" s="9"/>
    </row>
    <row r="1407" spans="5:9" x14ac:dyDescent="0.2">
      <c r="E1407" s="8"/>
      <c r="F1407" s="8"/>
      <c r="H1407" s="9"/>
      <c r="I1407" s="9"/>
    </row>
    <row r="1408" spans="5:9" x14ac:dyDescent="0.2">
      <c r="E1408" s="8"/>
      <c r="F1408" s="8"/>
      <c r="H1408" s="9"/>
      <c r="I1408" s="9"/>
    </row>
    <row r="1409" spans="5:9" x14ac:dyDescent="0.2">
      <c r="E1409" s="8"/>
      <c r="F1409" s="8"/>
      <c r="H1409" s="9"/>
      <c r="I1409" s="9"/>
    </row>
    <row r="1410" spans="5:9" x14ac:dyDescent="0.2">
      <c r="E1410" s="8"/>
      <c r="F1410" s="8"/>
      <c r="H1410" s="9"/>
      <c r="I1410" s="9"/>
    </row>
    <row r="1411" spans="5:9" x14ac:dyDescent="0.2">
      <c r="E1411" s="8"/>
      <c r="F1411" s="8"/>
      <c r="H1411" s="9"/>
      <c r="I1411" s="9"/>
    </row>
    <row r="1412" spans="5:9" x14ac:dyDescent="0.2">
      <c r="E1412" s="8"/>
      <c r="F1412" s="8"/>
      <c r="H1412" s="9"/>
      <c r="I1412" s="9"/>
    </row>
    <row r="1413" spans="5:9" x14ac:dyDescent="0.2">
      <c r="E1413" s="8"/>
      <c r="F1413" s="8"/>
      <c r="H1413" s="9"/>
      <c r="I1413" s="9"/>
    </row>
    <row r="1414" spans="5:9" x14ac:dyDescent="0.2">
      <c r="E1414" s="8"/>
      <c r="F1414" s="8"/>
      <c r="H1414" s="9"/>
      <c r="I1414" s="9"/>
    </row>
    <row r="1415" spans="5:9" x14ac:dyDescent="0.2">
      <c r="E1415" s="8"/>
      <c r="F1415" s="8"/>
      <c r="H1415" s="9"/>
      <c r="I1415" s="9"/>
    </row>
    <row r="1416" spans="5:9" x14ac:dyDescent="0.2">
      <c r="E1416" s="8"/>
      <c r="F1416" s="8"/>
      <c r="H1416" s="9"/>
      <c r="I1416" s="9"/>
    </row>
    <row r="1417" spans="5:9" x14ac:dyDescent="0.2">
      <c r="E1417" s="8"/>
      <c r="F1417" s="8"/>
      <c r="H1417" s="9"/>
      <c r="I1417" s="9"/>
    </row>
    <row r="1418" spans="5:9" x14ac:dyDescent="0.2">
      <c r="E1418" s="8"/>
      <c r="F1418" s="8"/>
      <c r="H1418" s="9"/>
      <c r="I1418" s="9"/>
    </row>
    <row r="1419" spans="5:9" x14ac:dyDescent="0.2">
      <c r="E1419" s="8"/>
      <c r="F1419" s="8"/>
      <c r="H1419" s="9"/>
      <c r="I1419" s="9"/>
    </row>
    <row r="1420" spans="5:9" x14ac:dyDescent="0.2">
      <c r="E1420" s="8"/>
      <c r="F1420" s="8"/>
      <c r="H1420" s="9"/>
      <c r="I1420" s="9"/>
    </row>
    <row r="1421" spans="5:9" x14ac:dyDescent="0.2">
      <c r="E1421" s="8"/>
      <c r="F1421" s="8"/>
      <c r="H1421" s="9"/>
      <c r="I1421" s="9"/>
    </row>
    <row r="1422" spans="5:9" x14ac:dyDescent="0.2">
      <c r="E1422" s="8"/>
      <c r="F1422" s="8"/>
      <c r="H1422" s="9"/>
      <c r="I1422" s="9"/>
    </row>
    <row r="1423" spans="5:9" x14ac:dyDescent="0.2">
      <c r="E1423" s="8"/>
      <c r="F1423" s="8"/>
      <c r="H1423" s="9"/>
      <c r="I1423" s="9"/>
    </row>
    <row r="1424" spans="5:9" x14ac:dyDescent="0.2">
      <c r="E1424" s="8"/>
      <c r="F1424" s="8"/>
      <c r="H1424" s="9"/>
      <c r="I1424" s="9"/>
    </row>
    <row r="1425" spans="5:9" x14ac:dyDescent="0.2">
      <c r="E1425" s="8"/>
      <c r="F1425" s="8"/>
      <c r="H1425" s="9"/>
      <c r="I1425" s="9"/>
    </row>
    <row r="1426" spans="5:9" x14ac:dyDescent="0.2">
      <c r="E1426" s="8"/>
      <c r="F1426" s="8"/>
      <c r="H1426" s="9"/>
      <c r="I1426" s="9"/>
    </row>
    <row r="1427" spans="5:9" x14ac:dyDescent="0.2">
      <c r="E1427" s="8"/>
      <c r="F1427" s="8"/>
      <c r="H1427" s="9"/>
      <c r="I1427" s="9"/>
    </row>
    <row r="1428" spans="5:9" x14ac:dyDescent="0.2">
      <c r="E1428" s="8"/>
      <c r="F1428" s="8"/>
      <c r="H1428" s="9"/>
      <c r="I1428" s="9"/>
    </row>
    <row r="1429" spans="5:9" x14ac:dyDescent="0.2">
      <c r="E1429" s="8"/>
      <c r="F1429" s="8"/>
      <c r="H1429" s="9"/>
      <c r="I1429" s="9"/>
    </row>
    <row r="1430" spans="5:9" x14ac:dyDescent="0.2">
      <c r="E1430" s="8"/>
      <c r="F1430" s="8"/>
      <c r="H1430" s="9"/>
      <c r="I1430" s="9"/>
    </row>
    <row r="1431" spans="5:9" x14ac:dyDescent="0.2">
      <c r="E1431" s="8"/>
      <c r="F1431" s="8"/>
      <c r="H1431" s="9"/>
      <c r="I1431" s="9"/>
    </row>
    <row r="1432" spans="5:9" x14ac:dyDescent="0.2">
      <c r="E1432" s="8"/>
      <c r="F1432" s="8"/>
      <c r="H1432" s="9"/>
      <c r="I1432" s="9"/>
    </row>
    <row r="1433" spans="5:9" x14ac:dyDescent="0.2">
      <c r="E1433" s="8"/>
      <c r="F1433" s="8"/>
      <c r="H1433" s="9"/>
      <c r="I1433" s="9"/>
    </row>
    <row r="1434" spans="5:9" x14ac:dyDescent="0.2">
      <c r="E1434" s="8"/>
      <c r="F1434" s="8"/>
      <c r="H1434" s="9"/>
      <c r="I1434" s="9"/>
    </row>
    <row r="1435" spans="5:9" x14ac:dyDescent="0.2">
      <c r="E1435" s="8"/>
      <c r="F1435" s="8"/>
      <c r="H1435" s="9"/>
      <c r="I1435" s="9"/>
    </row>
    <row r="1436" spans="5:9" x14ac:dyDescent="0.2">
      <c r="E1436" s="8"/>
      <c r="F1436" s="8"/>
      <c r="H1436" s="9"/>
      <c r="I1436" s="9"/>
    </row>
    <row r="1437" spans="5:9" x14ac:dyDescent="0.2">
      <c r="E1437" s="8"/>
      <c r="F1437" s="8"/>
      <c r="H1437" s="9"/>
      <c r="I1437" s="9"/>
    </row>
    <row r="1438" spans="5:9" x14ac:dyDescent="0.2">
      <c r="E1438" s="8"/>
      <c r="F1438" s="8"/>
      <c r="H1438" s="9"/>
      <c r="I1438" s="9"/>
    </row>
    <row r="1439" spans="5:9" x14ac:dyDescent="0.2">
      <c r="E1439" s="8"/>
      <c r="F1439" s="8"/>
      <c r="H1439" s="9"/>
      <c r="I1439" s="9"/>
    </row>
    <row r="1440" spans="5:9" x14ac:dyDescent="0.2">
      <c r="E1440" s="8"/>
      <c r="F1440" s="8"/>
      <c r="H1440" s="9"/>
      <c r="I1440" s="9"/>
    </row>
    <row r="1441" spans="5:9" x14ac:dyDescent="0.2">
      <c r="E1441" s="8"/>
      <c r="F1441" s="8"/>
      <c r="H1441" s="9"/>
      <c r="I1441" s="9"/>
    </row>
    <row r="1442" spans="5:9" x14ac:dyDescent="0.2">
      <c r="E1442" s="8"/>
      <c r="F1442" s="8"/>
      <c r="H1442" s="9"/>
      <c r="I1442" s="9"/>
    </row>
    <row r="1443" spans="5:9" x14ac:dyDescent="0.2">
      <c r="E1443" s="8"/>
      <c r="F1443" s="8"/>
      <c r="H1443" s="9"/>
      <c r="I1443" s="9"/>
    </row>
    <row r="1444" spans="5:9" x14ac:dyDescent="0.2">
      <c r="E1444" s="8"/>
      <c r="F1444" s="8"/>
      <c r="H1444" s="9"/>
      <c r="I1444" s="9"/>
    </row>
    <row r="1445" spans="5:9" x14ac:dyDescent="0.2">
      <c r="E1445" s="8"/>
      <c r="F1445" s="8"/>
      <c r="H1445" s="9"/>
      <c r="I1445" s="9"/>
    </row>
    <row r="1446" spans="5:9" x14ac:dyDescent="0.2">
      <c r="E1446" s="8"/>
      <c r="F1446" s="8"/>
      <c r="H1446" s="9"/>
      <c r="I1446" s="9"/>
    </row>
    <row r="1447" spans="5:9" x14ac:dyDescent="0.2">
      <c r="E1447" s="8"/>
      <c r="F1447" s="8"/>
      <c r="H1447" s="9"/>
      <c r="I1447" s="9"/>
    </row>
    <row r="1448" spans="5:9" x14ac:dyDescent="0.2">
      <c r="E1448" s="8"/>
      <c r="F1448" s="8"/>
      <c r="H1448" s="9"/>
      <c r="I1448" s="9"/>
    </row>
    <row r="1449" spans="5:9" x14ac:dyDescent="0.2">
      <c r="E1449" s="8"/>
      <c r="F1449" s="8"/>
      <c r="H1449" s="9"/>
      <c r="I1449" s="9"/>
    </row>
    <row r="1450" spans="5:9" x14ac:dyDescent="0.2">
      <c r="E1450" s="8"/>
      <c r="F1450" s="8"/>
      <c r="H1450" s="9"/>
      <c r="I1450" s="9"/>
    </row>
    <row r="1451" spans="5:9" x14ac:dyDescent="0.2">
      <c r="E1451" s="8"/>
      <c r="F1451" s="8"/>
      <c r="H1451" s="9"/>
      <c r="I1451" s="9"/>
    </row>
    <row r="1452" spans="5:9" x14ac:dyDescent="0.2">
      <c r="E1452" s="8"/>
      <c r="F1452" s="8"/>
      <c r="H1452" s="9"/>
      <c r="I1452" s="9"/>
    </row>
    <row r="1453" spans="5:9" x14ac:dyDescent="0.2">
      <c r="E1453" s="8"/>
      <c r="F1453" s="8"/>
      <c r="H1453" s="9"/>
      <c r="I1453" s="9"/>
    </row>
    <row r="1454" spans="5:9" x14ac:dyDescent="0.2">
      <c r="E1454" s="8"/>
      <c r="F1454" s="8"/>
      <c r="H1454" s="9"/>
      <c r="I1454" s="9"/>
    </row>
    <row r="1455" spans="5:9" x14ac:dyDescent="0.2">
      <c r="E1455" s="8"/>
      <c r="F1455" s="8"/>
      <c r="H1455" s="9"/>
      <c r="I1455" s="9"/>
    </row>
    <row r="1456" spans="5:9" x14ac:dyDescent="0.2">
      <c r="E1456" s="8"/>
      <c r="F1456" s="8"/>
      <c r="H1456" s="9"/>
      <c r="I1456" s="9"/>
    </row>
    <row r="1457" spans="5:9" x14ac:dyDescent="0.2">
      <c r="E1457" s="8"/>
      <c r="F1457" s="8"/>
      <c r="H1457" s="9"/>
      <c r="I1457" s="9"/>
    </row>
    <row r="1458" spans="5:9" x14ac:dyDescent="0.2">
      <c r="E1458" s="8"/>
      <c r="F1458" s="8"/>
      <c r="H1458" s="9"/>
      <c r="I1458" s="9"/>
    </row>
    <row r="1459" spans="5:9" x14ac:dyDescent="0.2">
      <c r="E1459" s="8"/>
      <c r="F1459" s="8"/>
      <c r="H1459" s="9"/>
      <c r="I1459" s="9"/>
    </row>
    <row r="1460" spans="5:9" x14ac:dyDescent="0.2">
      <c r="E1460" s="8"/>
      <c r="F1460" s="8"/>
      <c r="H1460" s="9"/>
      <c r="I1460" s="9"/>
    </row>
    <row r="1461" spans="5:9" x14ac:dyDescent="0.2">
      <c r="E1461" s="8"/>
      <c r="F1461" s="8"/>
      <c r="H1461" s="9"/>
      <c r="I1461" s="9"/>
    </row>
    <row r="1462" spans="5:9" x14ac:dyDescent="0.2">
      <c r="E1462" s="8"/>
      <c r="F1462" s="8"/>
      <c r="H1462" s="9"/>
      <c r="I1462" s="9"/>
    </row>
    <row r="1463" spans="5:9" x14ac:dyDescent="0.2">
      <c r="E1463" s="8"/>
      <c r="F1463" s="8"/>
      <c r="H1463" s="9"/>
      <c r="I1463" s="9"/>
    </row>
    <row r="1464" spans="5:9" x14ac:dyDescent="0.2">
      <c r="E1464" s="8"/>
      <c r="F1464" s="8"/>
      <c r="H1464" s="9"/>
      <c r="I1464" s="9"/>
    </row>
    <row r="1465" spans="5:9" x14ac:dyDescent="0.2">
      <c r="E1465" s="8"/>
      <c r="F1465" s="8"/>
      <c r="H1465" s="9"/>
      <c r="I1465" s="9"/>
    </row>
    <row r="1466" spans="5:9" x14ac:dyDescent="0.2">
      <c r="E1466" s="8"/>
      <c r="F1466" s="8"/>
      <c r="H1466" s="9"/>
      <c r="I1466" s="9"/>
    </row>
    <row r="1467" spans="5:9" x14ac:dyDescent="0.2">
      <c r="E1467" s="8"/>
      <c r="F1467" s="8"/>
      <c r="H1467" s="9"/>
      <c r="I1467" s="9"/>
    </row>
    <row r="1468" spans="5:9" x14ac:dyDescent="0.2">
      <c r="E1468" s="8"/>
      <c r="F1468" s="8"/>
      <c r="H1468" s="9"/>
      <c r="I1468" s="9"/>
    </row>
    <row r="1469" spans="5:9" x14ac:dyDescent="0.2">
      <c r="E1469" s="8"/>
      <c r="F1469" s="8"/>
      <c r="H1469" s="9"/>
      <c r="I1469" s="9"/>
    </row>
    <row r="1470" spans="5:9" x14ac:dyDescent="0.2">
      <c r="E1470" s="8"/>
      <c r="F1470" s="8"/>
      <c r="H1470" s="9"/>
      <c r="I1470" s="9"/>
    </row>
    <row r="1471" spans="5:9" x14ac:dyDescent="0.2">
      <c r="E1471" s="8"/>
      <c r="F1471" s="8"/>
      <c r="H1471" s="9"/>
      <c r="I1471" s="9"/>
    </row>
    <row r="1472" spans="5:9" x14ac:dyDescent="0.2">
      <c r="E1472" s="8"/>
      <c r="F1472" s="8"/>
      <c r="H1472" s="9"/>
      <c r="I1472" s="9"/>
    </row>
    <row r="1473" spans="5:9" x14ac:dyDescent="0.2">
      <c r="E1473" s="8"/>
      <c r="F1473" s="8"/>
      <c r="H1473" s="9"/>
      <c r="I1473" s="9"/>
    </row>
    <row r="1474" spans="5:9" x14ac:dyDescent="0.2">
      <c r="E1474" s="8"/>
      <c r="F1474" s="8"/>
      <c r="H1474" s="9"/>
      <c r="I1474" s="9"/>
    </row>
    <row r="1475" spans="5:9" x14ac:dyDescent="0.2">
      <c r="E1475" s="8"/>
      <c r="F1475" s="8"/>
      <c r="H1475" s="9"/>
      <c r="I1475" s="9"/>
    </row>
    <row r="1476" spans="5:9" x14ac:dyDescent="0.2">
      <c r="E1476" s="8"/>
      <c r="F1476" s="8"/>
      <c r="H1476" s="9"/>
      <c r="I1476" s="9"/>
    </row>
    <row r="1477" spans="5:9" x14ac:dyDescent="0.2">
      <c r="E1477" s="8"/>
      <c r="F1477" s="8"/>
      <c r="H1477" s="9"/>
      <c r="I1477" s="9"/>
    </row>
    <row r="1478" spans="5:9" x14ac:dyDescent="0.2">
      <c r="E1478" s="8"/>
      <c r="F1478" s="8"/>
      <c r="H1478" s="9"/>
      <c r="I1478" s="9"/>
    </row>
    <row r="1479" spans="5:9" x14ac:dyDescent="0.2">
      <c r="E1479" s="8"/>
      <c r="F1479" s="8"/>
      <c r="H1479" s="9"/>
      <c r="I1479" s="9"/>
    </row>
    <row r="1480" spans="5:9" x14ac:dyDescent="0.2">
      <c r="E1480" s="8"/>
      <c r="F1480" s="8"/>
      <c r="H1480" s="9"/>
      <c r="I1480" s="9"/>
    </row>
    <row r="1481" spans="5:9" x14ac:dyDescent="0.2">
      <c r="E1481" s="8"/>
      <c r="F1481" s="8"/>
      <c r="H1481" s="9"/>
      <c r="I1481" s="9"/>
    </row>
    <row r="1482" spans="5:9" x14ac:dyDescent="0.2">
      <c r="E1482" s="8"/>
      <c r="F1482" s="8"/>
      <c r="H1482" s="9"/>
      <c r="I1482" s="9"/>
    </row>
    <row r="1483" spans="5:9" x14ac:dyDescent="0.2">
      <c r="E1483" s="8"/>
      <c r="F1483" s="8"/>
      <c r="H1483" s="9"/>
      <c r="I1483" s="9"/>
    </row>
    <row r="1484" spans="5:9" x14ac:dyDescent="0.2">
      <c r="E1484" s="8"/>
      <c r="F1484" s="8"/>
      <c r="H1484" s="9"/>
      <c r="I1484" s="9"/>
    </row>
    <row r="1485" spans="5:9" x14ac:dyDescent="0.2">
      <c r="E1485" s="8"/>
      <c r="F1485" s="8"/>
      <c r="H1485" s="9"/>
      <c r="I1485" s="9"/>
    </row>
    <row r="1486" spans="5:9" x14ac:dyDescent="0.2">
      <c r="E1486" s="8"/>
      <c r="F1486" s="8"/>
      <c r="H1486" s="9"/>
      <c r="I1486" s="9"/>
    </row>
    <row r="1487" spans="5:9" x14ac:dyDescent="0.2">
      <c r="E1487" s="8"/>
      <c r="F1487" s="8"/>
      <c r="H1487" s="9"/>
      <c r="I1487" s="9"/>
    </row>
    <row r="1488" spans="5:9" x14ac:dyDescent="0.2">
      <c r="E1488" s="8"/>
      <c r="F1488" s="8"/>
      <c r="H1488" s="9"/>
      <c r="I1488" s="9"/>
    </row>
    <row r="1489" spans="5:9" x14ac:dyDescent="0.2">
      <c r="E1489" s="8"/>
      <c r="F1489" s="8"/>
      <c r="H1489" s="9"/>
      <c r="I1489" s="9"/>
    </row>
    <row r="1490" spans="5:9" x14ac:dyDescent="0.2">
      <c r="E1490" s="8"/>
      <c r="F1490" s="8"/>
      <c r="H1490" s="9"/>
      <c r="I1490" s="9"/>
    </row>
    <row r="1491" spans="5:9" x14ac:dyDescent="0.2">
      <c r="E1491" s="8"/>
      <c r="F1491" s="8"/>
      <c r="H1491" s="9"/>
      <c r="I1491" s="9"/>
    </row>
    <row r="1492" spans="5:9" x14ac:dyDescent="0.2">
      <c r="E1492" s="8"/>
      <c r="F1492" s="8"/>
      <c r="H1492" s="9"/>
      <c r="I1492" s="9"/>
    </row>
    <row r="1493" spans="5:9" x14ac:dyDescent="0.2">
      <c r="E1493" s="8"/>
      <c r="F1493" s="8"/>
      <c r="H1493" s="9"/>
      <c r="I1493" s="9"/>
    </row>
    <row r="1494" spans="5:9" x14ac:dyDescent="0.2">
      <c r="E1494" s="8"/>
      <c r="F1494" s="8"/>
      <c r="H1494" s="9"/>
      <c r="I1494" s="9"/>
    </row>
    <row r="1495" spans="5:9" x14ac:dyDescent="0.2">
      <c r="E1495" s="8"/>
      <c r="F1495" s="8"/>
      <c r="H1495" s="9"/>
      <c r="I1495" s="9"/>
    </row>
    <row r="1496" spans="5:9" x14ac:dyDescent="0.2">
      <c r="E1496" s="8"/>
      <c r="F1496" s="8"/>
      <c r="H1496" s="9"/>
      <c r="I1496" s="9"/>
    </row>
    <row r="1497" spans="5:9" x14ac:dyDescent="0.2">
      <c r="E1497" s="8"/>
      <c r="F1497" s="8"/>
      <c r="H1497" s="9"/>
      <c r="I1497" s="9"/>
    </row>
    <row r="1498" spans="5:9" x14ac:dyDescent="0.2">
      <c r="E1498" s="8"/>
      <c r="F1498" s="8"/>
      <c r="H1498" s="9"/>
      <c r="I1498" s="9"/>
    </row>
    <row r="1499" spans="5:9" x14ac:dyDescent="0.2">
      <c r="E1499" s="8"/>
      <c r="F1499" s="8"/>
      <c r="H1499" s="9"/>
      <c r="I1499" s="9"/>
    </row>
    <row r="1500" spans="5:9" x14ac:dyDescent="0.2">
      <c r="E1500" s="8"/>
      <c r="F1500" s="8"/>
      <c r="H1500" s="9"/>
      <c r="I1500" s="9"/>
    </row>
    <row r="1501" spans="5:9" x14ac:dyDescent="0.2">
      <c r="E1501" s="8"/>
      <c r="F1501" s="8"/>
      <c r="H1501" s="9"/>
      <c r="I1501" s="9"/>
    </row>
    <row r="1502" spans="5:9" x14ac:dyDescent="0.2">
      <c r="E1502" s="8"/>
      <c r="F1502" s="8"/>
      <c r="H1502" s="9"/>
      <c r="I1502" s="9"/>
    </row>
    <row r="1503" spans="5:9" x14ac:dyDescent="0.2">
      <c r="E1503" s="8"/>
      <c r="F1503" s="8"/>
      <c r="H1503" s="9"/>
      <c r="I1503" s="9"/>
    </row>
    <row r="1504" spans="5:9" x14ac:dyDescent="0.2">
      <c r="E1504" s="8"/>
      <c r="F1504" s="8"/>
      <c r="H1504" s="9"/>
      <c r="I1504" s="9"/>
    </row>
    <row r="1505" spans="5:9" x14ac:dyDescent="0.2">
      <c r="E1505" s="8"/>
      <c r="F1505" s="8"/>
      <c r="H1505" s="9"/>
      <c r="I1505" s="9"/>
    </row>
    <row r="1506" spans="5:9" x14ac:dyDescent="0.2">
      <c r="E1506" s="8"/>
      <c r="F1506" s="8"/>
      <c r="H1506" s="9"/>
      <c r="I1506" s="9"/>
    </row>
    <row r="1507" spans="5:9" x14ac:dyDescent="0.2">
      <c r="E1507" s="8"/>
      <c r="F1507" s="8"/>
      <c r="H1507" s="9"/>
      <c r="I1507" s="9"/>
    </row>
    <row r="1508" spans="5:9" x14ac:dyDescent="0.2">
      <c r="E1508" s="8"/>
      <c r="F1508" s="8"/>
      <c r="H1508" s="9"/>
      <c r="I1508" s="9"/>
    </row>
    <row r="1509" spans="5:9" x14ac:dyDescent="0.2">
      <c r="E1509" s="8"/>
      <c r="F1509" s="8"/>
      <c r="H1509" s="9"/>
      <c r="I1509" s="9"/>
    </row>
    <row r="1510" spans="5:9" x14ac:dyDescent="0.2">
      <c r="E1510" s="8"/>
      <c r="F1510" s="8"/>
      <c r="H1510" s="9"/>
      <c r="I1510" s="9"/>
    </row>
    <row r="1511" spans="5:9" x14ac:dyDescent="0.2">
      <c r="E1511" s="8"/>
      <c r="F1511" s="8"/>
      <c r="H1511" s="9"/>
      <c r="I1511" s="9"/>
    </row>
    <row r="1512" spans="5:9" x14ac:dyDescent="0.2">
      <c r="E1512" s="8"/>
      <c r="F1512" s="8"/>
      <c r="H1512" s="9"/>
      <c r="I1512" s="9"/>
    </row>
    <row r="1513" spans="5:9" x14ac:dyDescent="0.2">
      <c r="E1513" s="8"/>
      <c r="F1513" s="8"/>
      <c r="H1513" s="9"/>
      <c r="I1513" s="9"/>
    </row>
    <row r="1514" spans="5:9" x14ac:dyDescent="0.2">
      <c r="E1514" s="8"/>
      <c r="F1514" s="8"/>
      <c r="H1514" s="9"/>
      <c r="I1514" s="9"/>
    </row>
    <row r="1515" spans="5:9" x14ac:dyDescent="0.2">
      <c r="E1515" s="8"/>
      <c r="F1515" s="8"/>
      <c r="H1515" s="9"/>
      <c r="I1515" s="9"/>
    </row>
    <row r="1516" spans="5:9" x14ac:dyDescent="0.2">
      <c r="E1516" s="8"/>
      <c r="F1516" s="8"/>
      <c r="H1516" s="9"/>
      <c r="I1516" s="9"/>
    </row>
    <row r="1517" spans="5:9" x14ac:dyDescent="0.2">
      <c r="E1517" s="8"/>
      <c r="F1517" s="8"/>
      <c r="H1517" s="9"/>
      <c r="I1517" s="9"/>
    </row>
    <row r="1518" spans="5:9" x14ac:dyDescent="0.2">
      <c r="E1518" s="8"/>
      <c r="F1518" s="8"/>
      <c r="H1518" s="9"/>
      <c r="I1518" s="9"/>
    </row>
    <row r="1519" spans="5:9" x14ac:dyDescent="0.2">
      <c r="E1519" s="8"/>
      <c r="F1519" s="8"/>
      <c r="H1519" s="9"/>
      <c r="I1519" s="9"/>
    </row>
    <row r="1520" spans="5:9" x14ac:dyDescent="0.2">
      <c r="E1520" s="8"/>
      <c r="F1520" s="8"/>
      <c r="H1520" s="9"/>
      <c r="I1520" s="9"/>
    </row>
    <row r="1521" spans="5:9" x14ac:dyDescent="0.2">
      <c r="E1521" s="8"/>
      <c r="F1521" s="8"/>
      <c r="H1521" s="9"/>
      <c r="I1521" s="9"/>
    </row>
    <row r="1522" spans="5:9" x14ac:dyDescent="0.2">
      <c r="E1522" s="8"/>
      <c r="F1522" s="8"/>
      <c r="H1522" s="9"/>
      <c r="I1522" s="9"/>
    </row>
    <row r="1523" spans="5:9" x14ac:dyDescent="0.2">
      <c r="E1523" s="8"/>
      <c r="F1523" s="8"/>
      <c r="H1523" s="9"/>
      <c r="I1523" s="9"/>
    </row>
    <row r="1524" spans="5:9" x14ac:dyDescent="0.2">
      <c r="E1524" s="8"/>
      <c r="F1524" s="8"/>
      <c r="H1524" s="9"/>
      <c r="I1524" s="9"/>
    </row>
    <row r="1525" spans="5:9" x14ac:dyDescent="0.2">
      <c r="E1525" s="8"/>
      <c r="F1525" s="8"/>
      <c r="H1525" s="9"/>
      <c r="I1525" s="9"/>
    </row>
    <row r="1526" spans="5:9" x14ac:dyDescent="0.2">
      <c r="E1526" s="8"/>
      <c r="F1526" s="8"/>
      <c r="H1526" s="9"/>
      <c r="I1526" s="9"/>
    </row>
    <row r="1527" spans="5:9" x14ac:dyDescent="0.2">
      <c r="E1527" s="8"/>
      <c r="F1527" s="8"/>
      <c r="H1527" s="9"/>
      <c r="I1527" s="9"/>
    </row>
    <row r="1528" spans="5:9" x14ac:dyDescent="0.2">
      <c r="E1528" s="8"/>
      <c r="F1528" s="8"/>
      <c r="H1528" s="9"/>
      <c r="I1528" s="9"/>
    </row>
    <row r="1529" spans="5:9" x14ac:dyDescent="0.2">
      <c r="E1529" s="8"/>
      <c r="F1529" s="8"/>
      <c r="H1529" s="9"/>
      <c r="I1529" s="9"/>
    </row>
    <row r="1530" spans="5:9" x14ac:dyDescent="0.2">
      <c r="E1530" s="8"/>
      <c r="F1530" s="8"/>
      <c r="H1530" s="9"/>
      <c r="I1530" s="9"/>
    </row>
    <row r="1531" spans="5:9" x14ac:dyDescent="0.2">
      <c r="E1531" s="8"/>
      <c r="F1531" s="8"/>
      <c r="H1531" s="9"/>
      <c r="I1531" s="9"/>
    </row>
    <row r="1532" spans="5:9" x14ac:dyDescent="0.2">
      <c r="E1532" s="8"/>
      <c r="F1532" s="8"/>
      <c r="H1532" s="9"/>
      <c r="I1532" s="9"/>
    </row>
    <row r="1533" spans="5:9" x14ac:dyDescent="0.2">
      <c r="E1533" s="8"/>
      <c r="F1533" s="8"/>
      <c r="H1533" s="9"/>
      <c r="I1533" s="9"/>
    </row>
    <row r="1534" spans="5:9" x14ac:dyDescent="0.2">
      <c r="E1534" s="8"/>
      <c r="F1534" s="8"/>
      <c r="H1534" s="9"/>
      <c r="I1534" s="9"/>
    </row>
    <row r="1535" spans="5:9" x14ac:dyDescent="0.2">
      <c r="E1535" s="8"/>
      <c r="F1535" s="8"/>
      <c r="H1535" s="9"/>
      <c r="I1535" s="9"/>
    </row>
    <row r="1536" spans="5:9" x14ac:dyDescent="0.2">
      <c r="E1536" s="8"/>
      <c r="F1536" s="8"/>
      <c r="H1536" s="9"/>
      <c r="I1536" s="9"/>
    </row>
    <row r="1537" spans="5:9" x14ac:dyDescent="0.2">
      <c r="E1537" s="8"/>
      <c r="F1537" s="8"/>
      <c r="H1537" s="9"/>
      <c r="I1537" s="9"/>
    </row>
    <row r="1538" spans="5:9" x14ac:dyDescent="0.2">
      <c r="E1538" s="8"/>
      <c r="F1538" s="8"/>
      <c r="H1538" s="9"/>
      <c r="I1538" s="9"/>
    </row>
    <row r="1539" spans="5:9" x14ac:dyDescent="0.2">
      <c r="E1539" s="8"/>
      <c r="F1539" s="8"/>
      <c r="H1539" s="9"/>
      <c r="I1539" s="9"/>
    </row>
    <row r="1540" spans="5:9" x14ac:dyDescent="0.2">
      <c r="E1540" s="8"/>
      <c r="F1540" s="8"/>
      <c r="H1540" s="9"/>
      <c r="I1540" s="9"/>
    </row>
    <row r="1541" spans="5:9" x14ac:dyDescent="0.2">
      <c r="E1541" s="8"/>
      <c r="F1541" s="8"/>
      <c r="H1541" s="9"/>
      <c r="I1541" s="9"/>
    </row>
    <row r="1542" spans="5:9" x14ac:dyDescent="0.2">
      <c r="E1542" s="8"/>
      <c r="F1542" s="8"/>
      <c r="H1542" s="9"/>
      <c r="I1542" s="9"/>
    </row>
    <row r="1543" spans="5:9" x14ac:dyDescent="0.2">
      <c r="E1543" s="8"/>
      <c r="F1543" s="8"/>
      <c r="H1543" s="9"/>
      <c r="I1543" s="9"/>
    </row>
    <row r="1544" spans="5:9" x14ac:dyDescent="0.2">
      <c r="E1544" s="8"/>
      <c r="F1544" s="8"/>
      <c r="H1544" s="9"/>
      <c r="I1544" s="9"/>
    </row>
    <row r="1545" spans="5:9" x14ac:dyDescent="0.2">
      <c r="E1545" s="8"/>
      <c r="F1545" s="8"/>
      <c r="H1545" s="9"/>
      <c r="I1545" s="9"/>
    </row>
    <row r="1546" spans="5:9" x14ac:dyDescent="0.2">
      <c r="E1546" s="8"/>
      <c r="F1546" s="8"/>
      <c r="H1546" s="9"/>
      <c r="I1546" s="9"/>
    </row>
    <row r="1547" spans="5:9" x14ac:dyDescent="0.2">
      <c r="E1547" s="8"/>
      <c r="F1547" s="8"/>
      <c r="H1547" s="9"/>
      <c r="I1547" s="9"/>
    </row>
    <row r="1548" spans="5:9" x14ac:dyDescent="0.2">
      <c r="E1548" s="8"/>
      <c r="F1548" s="8"/>
      <c r="H1548" s="9"/>
      <c r="I1548" s="9"/>
    </row>
    <row r="1549" spans="5:9" x14ac:dyDescent="0.2">
      <c r="E1549" s="8"/>
      <c r="F1549" s="8"/>
      <c r="H1549" s="9"/>
      <c r="I1549" s="9"/>
    </row>
    <row r="1550" spans="5:9" x14ac:dyDescent="0.2">
      <c r="E1550" s="8"/>
      <c r="F1550" s="8"/>
      <c r="H1550" s="9"/>
      <c r="I1550" s="9"/>
    </row>
    <row r="1551" spans="5:9" x14ac:dyDescent="0.2">
      <c r="E1551" s="8"/>
      <c r="F1551" s="8"/>
      <c r="H1551" s="9"/>
      <c r="I1551" s="9"/>
    </row>
    <row r="1552" spans="5:9" x14ac:dyDescent="0.2">
      <c r="E1552" s="8"/>
      <c r="F1552" s="8"/>
      <c r="H1552" s="9"/>
      <c r="I1552" s="9"/>
    </row>
    <row r="1553" spans="5:9" x14ac:dyDescent="0.2">
      <c r="E1553" s="8"/>
      <c r="F1553" s="8"/>
      <c r="H1553" s="9"/>
      <c r="I1553" s="9"/>
    </row>
    <row r="1554" spans="5:9" x14ac:dyDescent="0.2">
      <c r="E1554" s="8"/>
      <c r="F1554" s="8"/>
      <c r="H1554" s="9"/>
      <c r="I1554" s="9"/>
    </row>
    <row r="1555" spans="5:9" x14ac:dyDescent="0.2">
      <c r="E1555" s="8"/>
      <c r="F1555" s="8"/>
      <c r="H1555" s="9"/>
      <c r="I1555" s="9"/>
    </row>
    <row r="1556" spans="5:9" x14ac:dyDescent="0.2">
      <c r="E1556" s="8"/>
      <c r="F1556" s="8"/>
      <c r="H1556" s="9"/>
      <c r="I1556" s="9"/>
    </row>
    <row r="1557" spans="5:9" x14ac:dyDescent="0.2">
      <c r="E1557" s="8"/>
      <c r="F1557" s="8"/>
      <c r="H1557" s="9"/>
      <c r="I1557" s="9"/>
    </row>
    <row r="1558" spans="5:9" x14ac:dyDescent="0.2">
      <c r="E1558" s="8"/>
      <c r="F1558" s="8"/>
      <c r="H1558" s="9"/>
      <c r="I1558" s="9"/>
    </row>
    <row r="1559" spans="5:9" x14ac:dyDescent="0.2">
      <c r="E1559" s="8"/>
      <c r="F1559" s="8"/>
      <c r="H1559" s="9"/>
      <c r="I1559" s="9"/>
    </row>
    <row r="1560" spans="5:9" x14ac:dyDescent="0.2">
      <c r="E1560" s="8"/>
      <c r="F1560" s="8"/>
      <c r="H1560" s="9"/>
      <c r="I1560" s="9"/>
    </row>
    <row r="1561" spans="5:9" x14ac:dyDescent="0.2">
      <c r="E1561" s="8"/>
      <c r="F1561" s="8"/>
      <c r="H1561" s="9"/>
      <c r="I1561" s="9"/>
    </row>
    <row r="1562" spans="5:9" x14ac:dyDescent="0.2">
      <c r="E1562" s="8"/>
      <c r="F1562" s="8"/>
      <c r="H1562" s="9"/>
      <c r="I1562" s="9"/>
    </row>
    <row r="1563" spans="5:9" x14ac:dyDescent="0.2">
      <c r="E1563" s="8"/>
      <c r="F1563" s="8"/>
      <c r="H1563" s="9"/>
      <c r="I1563" s="9"/>
    </row>
    <row r="1564" spans="5:9" x14ac:dyDescent="0.2">
      <c r="E1564" s="8"/>
      <c r="F1564" s="8"/>
      <c r="H1564" s="9"/>
      <c r="I1564" s="9"/>
    </row>
    <row r="1565" spans="5:9" x14ac:dyDescent="0.2">
      <c r="E1565" s="8"/>
      <c r="F1565" s="8"/>
      <c r="H1565" s="9"/>
      <c r="I1565" s="9"/>
    </row>
    <row r="1566" spans="5:9" x14ac:dyDescent="0.2">
      <c r="E1566" s="8"/>
      <c r="F1566" s="8"/>
      <c r="H1566" s="9"/>
      <c r="I1566" s="9"/>
    </row>
    <row r="1567" spans="5:9" x14ac:dyDescent="0.2">
      <c r="E1567" s="8"/>
      <c r="F1567" s="8"/>
      <c r="H1567" s="9"/>
      <c r="I1567" s="9"/>
    </row>
    <row r="1568" spans="5:9" x14ac:dyDescent="0.2">
      <c r="E1568" s="8"/>
      <c r="F1568" s="8"/>
      <c r="H1568" s="9"/>
      <c r="I1568" s="9"/>
    </row>
    <row r="1569" spans="5:9" x14ac:dyDescent="0.2">
      <c r="E1569" s="8"/>
      <c r="F1569" s="8"/>
      <c r="H1569" s="9"/>
      <c r="I1569" s="9"/>
    </row>
    <row r="1570" spans="5:9" x14ac:dyDescent="0.2">
      <c r="E1570" s="8"/>
      <c r="F1570" s="8"/>
      <c r="H1570" s="9"/>
      <c r="I1570" s="9"/>
    </row>
    <row r="1571" spans="5:9" x14ac:dyDescent="0.2">
      <c r="E1571" s="8"/>
      <c r="F1571" s="8"/>
      <c r="H1571" s="9"/>
      <c r="I1571" s="9"/>
    </row>
    <row r="1572" spans="5:9" x14ac:dyDescent="0.2">
      <c r="E1572" s="8"/>
      <c r="F1572" s="8"/>
      <c r="H1572" s="9"/>
      <c r="I1572" s="9"/>
    </row>
    <row r="1573" spans="5:9" x14ac:dyDescent="0.2">
      <c r="E1573" s="8"/>
      <c r="F1573" s="8"/>
      <c r="H1573" s="9"/>
      <c r="I1573" s="9"/>
    </row>
    <row r="1574" spans="5:9" x14ac:dyDescent="0.2">
      <c r="E1574" s="8"/>
      <c r="F1574" s="8"/>
      <c r="H1574" s="9"/>
      <c r="I1574" s="9"/>
    </row>
    <row r="1575" spans="5:9" x14ac:dyDescent="0.2">
      <c r="E1575" s="8"/>
      <c r="F1575" s="8"/>
      <c r="H1575" s="9"/>
      <c r="I1575" s="9"/>
    </row>
    <row r="1576" spans="5:9" x14ac:dyDescent="0.2">
      <c r="E1576" s="8"/>
      <c r="F1576" s="8"/>
      <c r="H1576" s="9"/>
      <c r="I1576" s="9"/>
    </row>
    <row r="1577" spans="5:9" x14ac:dyDescent="0.2">
      <c r="E1577" s="8"/>
      <c r="F1577" s="8"/>
      <c r="H1577" s="9"/>
      <c r="I1577" s="9"/>
    </row>
    <row r="1578" spans="5:9" x14ac:dyDescent="0.2">
      <c r="E1578" s="8"/>
      <c r="F1578" s="8"/>
      <c r="H1578" s="9"/>
      <c r="I1578" s="9"/>
    </row>
    <row r="1579" spans="5:9" x14ac:dyDescent="0.2">
      <c r="E1579" s="8"/>
      <c r="F1579" s="8"/>
      <c r="H1579" s="9"/>
      <c r="I1579" s="9"/>
    </row>
    <row r="1580" spans="5:9" x14ac:dyDescent="0.2">
      <c r="E1580" s="8"/>
      <c r="F1580" s="8"/>
      <c r="H1580" s="9"/>
      <c r="I1580" s="9"/>
    </row>
    <row r="1581" spans="5:9" x14ac:dyDescent="0.2">
      <c r="E1581" s="8"/>
      <c r="F1581" s="8"/>
      <c r="H1581" s="9"/>
      <c r="I1581" s="9"/>
    </row>
    <row r="1582" spans="5:9" x14ac:dyDescent="0.2">
      <c r="E1582" s="8"/>
      <c r="F1582" s="8"/>
      <c r="H1582" s="9"/>
      <c r="I1582" s="9"/>
    </row>
    <row r="1583" spans="5:9" x14ac:dyDescent="0.2">
      <c r="E1583" s="8"/>
      <c r="F1583" s="8"/>
      <c r="H1583" s="9"/>
      <c r="I1583" s="9"/>
    </row>
    <row r="1584" spans="5:9" x14ac:dyDescent="0.2">
      <c r="E1584" s="8"/>
      <c r="F1584" s="8"/>
      <c r="H1584" s="9"/>
      <c r="I1584" s="9"/>
    </row>
    <row r="1585" spans="5:9" x14ac:dyDescent="0.2">
      <c r="E1585" s="8"/>
      <c r="F1585" s="8"/>
      <c r="H1585" s="9"/>
      <c r="I1585" s="9"/>
    </row>
    <row r="1586" spans="5:9" x14ac:dyDescent="0.2">
      <c r="E1586" s="8"/>
      <c r="F1586" s="8"/>
      <c r="H1586" s="9"/>
      <c r="I1586" s="9"/>
    </row>
    <row r="1587" spans="5:9" x14ac:dyDescent="0.2">
      <c r="E1587" s="8"/>
      <c r="F1587" s="8"/>
      <c r="H1587" s="9"/>
      <c r="I1587" s="9"/>
    </row>
    <row r="1588" spans="5:9" x14ac:dyDescent="0.2">
      <c r="E1588" s="8"/>
      <c r="F1588" s="8"/>
      <c r="H1588" s="9"/>
      <c r="I1588" s="9"/>
    </row>
    <row r="1589" spans="5:9" x14ac:dyDescent="0.2">
      <c r="E1589" s="8"/>
      <c r="F1589" s="8"/>
      <c r="H1589" s="9"/>
      <c r="I1589" s="9"/>
    </row>
    <row r="1590" spans="5:9" x14ac:dyDescent="0.2">
      <c r="E1590" s="8"/>
      <c r="F1590" s="8"/>
      <c r="H1590" s="9"/>
      <c r="I1590" s="9"/>
    </row>
    <row r="1591" spans="5:9" x14ac:dyDescent="0.2">
      <c r="E1591" s="8"/>
      <c r="F1591" s="8"/>
      <c r="H1591" s="9"/>
      <c r="I1591" s="9"/>
    </row>
    <row r="1592" spans="5:9" x14ac:dyDescent="0.2">
      <c r="E1592" s="8"/>
      <c r="F1592" s="8"/>
      <c r="H1592" s="9"/>
      <c r="I1592" s="9"/>
    </row>
    <row r="1593" spans="5:9" x14ac:dyDescent="0.2">
      <c r="E1593" s="8"/>
      <c r="F1593" s="8"/>
      <c r="H1593" s="9"/>
      <c r="I1593" s="9"/>
    </row>
    <row r="1594" spans="5:9" x14ac:dyDescent="0.2">
      <c r="E1594" s="8"/>
      <c r="F1594" s="8"/>
      <c r="H1594" s="9"/>
      <c r="I1594" s="9"/>
    </row>
    <row r="1595" spans="5:9" x14ac:dyDescent="0.2">
      <c r="E1595" s="8"/>
      <c r="F1595" s="8"/>
      <c r="H1595" s="9"/>
      <c r="I1595" s="9"/>
    </row>
    <row r="1596" spans="5:9" x14ac:dyDescent="0.2">
      <c r="E1596" s="8"/>
      <c r="F1596" s="8"/>
      <c r="H1596" s="9"/>
      <c r="I1596" s="9"/>
    </row>
    <row r="1597" spans="5:9" x14ac:dyDescent="0.2">
      <c r="E1597" s="8"/>
      <c r="F1597" s="8"/>
      <c r="H1597" s="9"/>
      <c r="I1597" s="9"/>
    </row>
    <row r="1598" spans="5:9" x14ac:dyDescent="0.2">
      <c r="E1598" s="8"/>
      <c r="F1598" s="8"/>
      <c r="H1598" s="9"/>
      <c r="I1598" s="9"/>
    </row>
    <row r="1599" spans="5:9" x14ac:dyDescent="0.2">
      <c r="E1599" s="8"/>
      <c r="F1599" s="8"/>
      <c r="H1599" s="9"/>
      <c r="I1599" s="9"/>
    </row>
    <row r="1600" spans="5:9" x14ac:dyDescent="0.2">
      <c r="E1600" s="8"/>
      <c r="F1600" s="8"/>
      <c r="H1600" s="9"/>
      <c r="I1600" s="9"/>
    </row>
    <row r="1601" spans="5:9" x14ac:dyDescent="0.2">
      <c r="E1601" s="8"/>
      <c r="F1601" s="8"/>
      <c r="H1601" s="9"/>
      <c r="I1601" s="9"/>
    </row>
    <row r="1602" spans="5:9" x14ac:dyDescent="0.2">
      <c r="E1602" s="8"/>
      <c r="F1602" s="8"/>
      <c r="H1602" s="9"/>
      <c r="I1602" s="9"/>
    </row>
    <row r="1603" spans="5:9" x14ac:dyDescent="0.2">
      <c r="E1603" s="8"/>
      <c r="F1603" s="8"/>
      <c r="H1603" s="9"/>
      <c r="I1603" s="9"/>
    </row>
    <row r="1604" spans="5:9" x14ac:dyDescent="0.2">
      <c r="E1604" s="8"/>
      <c r="F1604" s="8"/>
      <c r="H1604" s="9"/>
      <c r="I1604" s="9"/>
    </row>
    <row r="1605" spans="5:9" x14ac:dyDescent="0.2">
      <c r="E1605" s="8"/>
      <c r="F1605" s="8"/>
      <c r="H1605" s="9"/>
      <c r="I1605" s="9"/>
    </row>
    <row r="1606" spans="5:9" x14ac:dyDescent="0.2">
      <c r="E1606" s="8"/>
      <c r="F1606" s="8"/>
      <c r="H1606" s="9"/>
      <c r="I1606" s="9"/>
    </row>
    <row r="1607" spans="5:9" x14ac:dyDescent="0.2">
      <c r="E1607" s="8"/>
      <c r="F1607" s="8"/>
      <c r="H1607" s="9"/>
      <c r="I1607" s="9"/>
    </row>
    <row r="1608" spans="5:9" x14ac:dyDescent="0.2">
      <c r="E1608" s="8"/>
      <c r="F1608" s="8"/>
      <c r="H1608" s="9"/>
      <c r="I1608" s="9"/>
    </row>
    <row r="1609" spans="5:9" x14ac:dyDescent="0.2">
      <c r="E1609" s="8"/>
      <c r="F1609" s="8"/>
      <c r="H1609" s="9"/>
      <c r="I1609" s="9"/>
    </row>
    <row r="1610" spans="5:9" x14ac:dyDescent="0.2">
      <c r="E1610" s="8"/>
      <c r="F1610" s="8"/>
      <c r="H1610" s="9"/>
      <c r="I1610" s="9"/>
    </row>
    <row r="1611" spans="5:9" x14ac:dyDescent="0.2">
      <c r="E1611" s="8"/>
      <c r="F1611" s="8"/>
      <c r="H1611" s="9"/>
      <c r="I1611" s="9"/>
    </row>
    <row r="1612" spans="5:9" x14ac:dyDescent="0.2">
      <c r="E1612" s="8"/>
      <c r="F1612" s="8"/>
      <c r="H1612" s="9"/>
      <c r="I1612" s="9"/>
    </row>
    <row r="1613" spans="5:9" x14ac:dyDescent="0.2">
      <c r="E1613" s="8"/>
      <c r="F1613" s="8"/>
      <c r="H1613" s="9"/>
      <c r="I1613" s="9"/>
    </row>
    <row r="1614" spans="5:9" x14ac:dyDescent="0.2">
      <c r="E1614" s="8"/>
      <c r="F1614" s="8"/>
      <c r="H1614" s="9"/>
      <c r="I1614" s="9"/>
    </row>
    <row r="1615" spans="5:9" x14ac:dyDescent="0.2">
      <c r="E1615" s="8"/>
      <c r="F1615" s="8"/>
      <c r="H1615" s="9"/>
      <c r="I1615" s="9"/>
    </row>
    <row r="1616" spans="5:9" x14ac:dyDescent="0.2">
      <c r="E1616" s="8"/>
      <c r="F1616" s="8"/>
      <c r="H1616" s="9"/>
      <c r="I1616" s="9"/>
    </row>
    <row r="1617" spans="5:9" x14ac:dyDescent="0.2">
      <c r="E1617" s="8"/>
      <c r="F1617" s="8"/>
      <c r="H1617" s="9"/>
      <c r="I1617" s="9"/>
    </row>
    <row r="1618" spans="5:9" x14ac:dyDescent="0.2">
      <c r="E1618" s="8"/>
      <c r="F1618" s="8"/>
      <c r="H1618" s="9"/>
      <c r="I1618" s="9"/>
    </row>
    <row r="1619" spans="5:9" x14ac:dyDescent="0.2">
      <c r="E1619" s="8"/>
      <c r="F1619" s="8"/>
      <c r="H1619" s="9"/>
      <c r="I1619" s="9"/>
    </row>
    <row r="1620" spans="5:9" x14ac:dyDescent="0.2">
      <c r="E1620" s="8"/>
      <c r="F1620" s="8"/>
      <c r="H1620" s="9"/>
      <c r="I1620" s="9"/>
    </row>
    <row r="1621" spans="5:9" x14ac:dyDescent="0.2">
      <c r="E1621" s="8"/>
      <c r="F1621" s="8"/>
      <c r="H1621" s="9"/>
      <c r="I1621" s="9"/>
    </row>
    <row r="1622" spans="5:9" x14ac:dyDescent="0.2">
      <c r="E1622" s="8"/>
      <c r="F1622" s="8"/>
      <c r="H1622" s="9"/>
      <c r="I1622" s="9"/>
    </row>
    <row r="1623" spans="5:9" x14ac:dyDescent="0.2">
      <c r="E1623" s="8"/>
      <c r="F1623" s="8"/>
      <c r="H1623" s="9"/>
      <c r="I1623" s="9"/>
    </row>
    <row r="1624" spans="5:9" x14ac:dyDescent="0.2">
      <c r="E1624" s="8"/>
      <c r="F1624" s="8"/>
      <c r="H1624" s="9"/>
      <c r="I1624" s="9"/>
    </row>
    <row r="1625" spans="5:9" x14ac:dyDescent="0.2">
      <c r="E1625" s="8"/>
      <c r="F1625" s="8"/>
      <c r="H1625" s="9"/>
      <c r="I1625" s="9"/>
    </row>
    <row r="1626" spans="5:9" x14ac:dyDescent="0.2">
      <c r="E1626" s="8"/>
      <c r="F1626" s="8"/>
      <c r="H1626" s="9"/>
      <c r="I1626" s="9"/>
    </row>
    <row r="1627" spans="5:9" x14ac:dyDescent="0.2">
      <c r="E1627" s="8"/>
      <c r="F1627" s="8"/>
      <c r="H1627" s="9"/>
      <c r="I1627" s="9"/>
    </row>
    <row r="1628" spans="5:9" x14ac:dyDescent="0.2">
      <c r="E1628" s="8"/>
      <c r="F1628" s="8"/>
      <c r="H1628" s="9"/>
      <c r="I1628" s="9"/>
    </row>
    <row r="1629" spans="5:9" x14ac:dyDescent="0.2">
      <c r="E1629" s="8"/>
      <c r="F1629" s="8"/>
      <c r="H1629" s="9"/>
      <c r="I1629" s="9"/>
    </row>
    <row r="1630" spans="5:9" x14ac:dyDescent="0.2">
      <c r="E1630" s="8"/>
      <c r="F1630" s="8"/>
      <c r="H1630" s="9"/>
      <c r="I1630" s="9"/>
    </row>
    <row r="1631" spans="5:9" x14ac:dyDescent="0.2">
      <c r="E1631" s="8"/>
      <c r="F1631" s="8"/>
      <c r="H1631" s="9"/>
      <c r="I1631" s="9"/>
    </row>
    <row r="1632" spans="5:9" x14ac:dyDescent="0.2">
      <c r="E1632" s="8"/>
      <c r="F1632" s="8"/>
      <c r="H1632" s="9"/>
      <c r="I1632" s="9"/>
    </row>
    <row r="1633" spans="5:9" x14ac:dyDescent="0.2">
      <c r="E1633" s="8"/>
      <c r="F1633" s="8"/>
      <c r="H1633" s="9"/>
      <c r="I1633" s="9"/>
    </row>
    <row r="1634" spans="5:9" x14ac:dyDescent="0.2">
      <c r="E1634" s="8"/>
      <c r="F1634" s="8"/>
      <c r="H1634" s="9"/>
      <c r="I1634" s="9"/>
    </row>
    <row r="1635" spans="5:9" x14ac:dyDescent="0.2">
      <c r="E1635" s="8"/>
      <c r="F1635" s="8"/>
      <c r="H1635" s="9"/>
      <c r="I1635" s="9"/>
    </row>
    <row r="1636" spans="5:9" x14ac:dyDescent="0.2">
      <c r="E1636" s="8"/>
      <c r="F1636" s="8"/>
      <c r="H1636" s="9"/>
      <c r="I1636" s="9"/>
    </row>
    <row r="1637" spans="5:9" x14ac:dyDescent="0.2">
      <c r="E1637" s="8"/>
      <c r="F1637" s="8"/>
      <c r="H1637" s="9"/>
      <c r="I1637" s="9"/>
    </row>
    <row r="1638" spans="5:9" x14ac:dyDescent="0.2">
      <c r="E1638" s="8"/>
      <c r="F1638" s="8"/>
      <c r="H1638" s="9"/>
      <c r="I1638" s="9"/>
    </row>
    <row r="1639" spans="5:9" x14ac:dyDescent="0.2">
      <c r="E1639" s="8"/>
      <c r="F1639" s="8"/>
      <c r="H1639" s="9"/>
      <c r="I1639" s="9"/>
    </row>
    <row r="1640" spans="5:9" x14ac:dyDescent="0.2">
      <c r="E1640" s="8"/>
      <c r="F1640" s="8"/>
      <c r="H1640" s="9"/>
      <c r="I1640" s="9"/>
    </row>
    <row r="1641" spans="5:9" x14ac:dyDescent="0.2">
      <c r="E1641" s="8"/>
      <c r="F1641" s="8"/>
      <c r="H1641" s="9"/>
      <c r="I1641" s="9"/>
    </row>
    <row r="1642" spans="5:9" x14ac:dyDescent="0.2">
      <c r="E1642" s="8"/>
      <c r="F1642" s="8"/>
      <c r="H1642" s="9"/>
      <c r="I1642" s="9"/>
    </row>
    <row r="1643" spans="5:9" x14ac:dyDescent="0.2">
      <c r="E1643" s="8"/>
      <c r="F1643" s="8"/>
      <c r="H1643" s="9"/>
      <c r="I1643" s="9"/>
    </row>
    <row r="1644" spans="5:9" x14ac:dyDescent="0.2">
      <c r="E1644" s="8"/>
      <c r="F1644" s="8"/>
      <c r="H1644" s="9"/>
      <c r="I1644" s="9"/>
    </row>
    <row r="1645" spans="5:9" x14ac:dyDescent="0.2">
      <c r="E1645" s="8"/>
      <c r="F1645" s="8"/>
      <c r="H1645" s="9"/>
      <c r="I1645" s="9"/>
    </row>
    <row r="1646" spans="5:9" x14ac:dyDescent="0.2">
      <c r="E1646" s="8"/>
      <c r="F1646" s="8"/>
      <c r="H1646" s="9"/>
      <c r="I1646" s="9"/>
    </row>
    <row r="1647" spans="5:9" x14ac:dyDescent="0.2">
      <c r="E1647" s="8"/>
      <c r="F1647" s="8"/>
      <c r="H1647" s="9"/>
      <c r="I1647" s="9"/>
    </row>
    <row r="1648" spans="5:9" x14ac:dyDescent="0.2">
      <c r="E1648" s="8"/>
      <c r="F1648" s="8"/>
      <c r="H1648" s="9"/>
      <c r="I1648" s="9"/>
    </row>
    <row r="1649" spans="5:9" x14ac:dyDescent="0.2">
      <c r="E1649" s="8"/>
      <c r="F1649" s="8"/>
      <c r="H1649" s="9"/>
      <c r="I1649" s="9"/>
    </row>
    <row r="1650" spans="5:9" x14ac:dyDescent="0.2">
      <c r="E1650" s="8"/>
      <c r="F1650" s="8"/>
      <c r="H1650" s="9"/>
      <c r="I1650" s="9"/>
    </row>
    <row r="1651" spans="5:9" x14ac:dyDescent="0.2">
      <c r="E1651" s="8"/>
      <c r="F1651" s="8"/>
      <c r="H1651" s="9"/>
      <c r="I1651" s="9"/>
    </row>
    <row r="1652" spans="5:9" x14ac:dyDescent="0.2">
      <c r="E1652" s="8"/>
      <c r="F1652" s="8"/>
      <c r="H1652" s="9"/>
      <c r="I1652" s="9"/>
    </row>
    <row r="1653" spans="5:9" x14ac:dyDescent="0.2">
      <c r="E1653" s="8"/>
      <c r="F1653" s="8"/>
      <c r="H1653" s="9"/>
      <c r="I1653" s="9"/>
    </row>
    <row r="1654" spans="5:9" x14ac:dyDescent="0.2">
      <c r="E1654" s="8"/>
      <c r="F1654" s="8"/>
      <c r="H1654" s="9"/>
      <c r="I1654" s="9"/>
    </row>
    <row r="1655" spans="5:9" x14ac:dyDescent="0.2">
      <c r="E1655" s="8"/>
      <c r="F1655" s="8"/>
      <c r="H1655" s="9"/>
      <c r="I1655" s="9"/>
    </row>
    <row r="1656" spans="5:9" x14ac:dyDescent="0.2">
      <c r="E1656" s="8"/>
      <c r="F1656" s="8"/>
      <c r="H1656" s="9"/>
      <c r="I1656" s="9"/>
    </row>
    <row r="1657" spans="5:9" x14ac:dyDescent="0.2">
      <c r="E1657" s="8"/>
      <c r="F1657" s="8"/>
      <c r="H1657" s="9"/>
      <c r="I1657" s="9"/>
    </row>
    <row r="1658" spans="5:9" x14ac:dyDescent="0.2">
      <c r="E1658" s="8"/>
      <c r="F1658" s="8"/>
      <c r="H1658" s="9"/>
      <c r="I1658" s="9"/>
    </row>
    <row r="1659" spans="5:9" x14ac:dyDescent="0.2">
      <c r="E1659" s="8"/>
      <c r="F1659" s="8"/>
      <c r="H1659" s="9"/>
      <c r="I1659" s="9"/>
    </row>
    <row r="1660" spans="5:9" x14ac:dyDescent="0.2">
      <c r="E1660" s="8"/>
      <c r="F1660" s="8"/>
      <c r="H1660" s="9"/>
      <c r="I1660" s="9"/>
    </row>
    <row r="1661" spans="5:9" x14ac:dyDescent="0.2">
      <c r="E1661" s="8"/>
      <c r="F1661" s="8"/>
      <c r="H1661" s="9"/>
      <c r="I1661" s="9"/>
    </row>
    <row r="1662" spans="5:9" x14ac:dyDescent="0.2">
      <c r="E1662" s="8"/>
      <c r="F1662" s="8"/>
      <c r="H1662" s="9"/>
      <c r="I1662" s="9"/>
    </row>
    <row r="1663" spans="5:9" x14ac:dyDescent="0.2">
      <c r="E1663" s="8"/>
      <c r="F1663" s="8"/>
      <c r="H1663" s="9"/>
      <c r="I1663" s="9"/>
    </row>
    <row r="1664" spans="5:9" x14ac:dyDescent="0.2">
      <c r="E1664" s="8"/>
      <c r="F1664" s="8"/>
      <c r="H1664" s="9"/>
      <c r="I1664" s="9"/>
    </row>
    <row r="1665" spans="5:9" x14ac:dyDescent="0.2">
      <c r="E1665" s="8"/>
      <c r="F1665" s="8"/>
      <c r="H1665" s="9"/>
      <c r="I1665" s="9"/>
    </row>
    <row r="1666" spans="5:9" x14ac:dyDescent="0.2">
      <c r="E1666" s="8"/>
      <c r="F1666" s="8"/>
      <c r="H1666" s="9"/>
      <c r="I1666" s="9"/>
    </row>
    <row r="1667" spans="5:9" x14ac:dyDescent="0.2">
      <c r="E1667" s="8"/>
      <c r="F1667" s="8"/>
      <c r="H1667" s="9"/>
      <c r="I1667" s="9"/>
    </row>
    <row r="1668" spans="5:9" x14ac:dyDescent="0.2">
      <c r="E1668" s="8"/>
      <c r="F1668" s="8"/>
      <c r="H1668" s="9"/>
      <c r="I1668" s="9"/>
    </row>
    <row r="1669" spans="5:9" x14ac:dyDescent="0.2">
      <c r="E1669" s="8"/>
      <c r="F1669" s="8"/>
      <c r="H1669" s="9"/>
      <c r="I1669" s="9"/>
    </row>
    <row r="1670" spans="5:9" x14ac:dyDescent="0.2">
      <c r="E1670" s="8"/>
      <c r="F1670" s="8"/>
      <c r="H1670" s="9"/>
      <c r="I1670" s="9"/>
    </row>
    <row r="1671" spans="5:9" x14ac:dyDescent="0.2">
      <c r="E1671" s="8"/>
      <c r="F1671" s="8"/>
      <c r="H1671" s="9"/>
      <c r="I1671" s="9"/>
    </row>
    <row r="1672" spans="5:9" x14ac:dyDescent="0.2">
      <c r="E1672" s="8"/>
      <c r="F1672" s="8"/>
      <c r="H1672" s="9"/>
      <c r="I1672" s="9"/>
    </row>
    <row r="1673" spans="5:9" x14ac:dyDescent="0.2">
      <c r="E1673" s="8"/>
      <c r="F1673" s="8"/>
      <c r="H1673" s="9"/>
      <c r="I1673" s="9"/>
    </row>
    <row r="1674" spans="5:9" x14ac:dyDescent="0.2">
      <c r="E1674" s="8"/>
      <c r="F1674" s="8"/>
      <c r="H1674" s="9"/>
      <c r="I1674" s="9"/>
    </row>
    <row r="1675" spans="5:9" x14ac:dyDescent="0.2">
      <c r="E1675" s="8"/>
      <c r="F1675" s="8"/>
      <c r="H1675" s="9"/>
      <c r="I1675" s="9"/>
    </row>
    <row r="1676" spans="5:9" x14ac:dyDescent="0.2">
      <c r="E1676" s="8"/>
      <c r="F1676" s="8"/>
      <c r="H1676" s="9"/>
      <c r="I1676" s="9"/>
    </row>
    <row r="1677" spans="5:9" x14ac:dyDescent="0.2">
      <c r="E1677" s="8"/>
      <c r="F1677" s="8"/>
      <c r="H1677" s="9"/>
      <c r="I1677" s="9"/>
    </row>
    <row r="1678" spans="5:9" x14ac:dyDescent="0.2">
      <c r="E1678" s="8"/>
      <c r="F1678" s="8"/>
      <c r="H1678" s="9"/>
      <c r="I1678" s="9"/>
    </row>
    <row r="1679" spans="5:9" x14ac:dyDescent="0.2">
      <c r="E1679" s="8"/>
      <c r="F1679" s="8"/>
      <c r="H1679" s="9"/>
      <c r="I1679" s="9"/>
    </row>
    <row r="1680" spans="5:9" x14ac:dyDescent="0.2">
      <c r="E1680" s="8"/>
      <c r="F1680" s="8"/>
      <c r="H1680" s="9"/>
      <c r="I1680" s="9"/>
    </row>
    <row r="1681" spans="5:9" x14ac:dyDescent="0.2">
      <c r="E1681" s="8"/>
      <c r="F1681" s="8"/>
      <c r="H1681" s="9"/>
      <c r="I1681" s="9"/>
    </row>
    <row r="1682" spans="5:9" x14ac:dyDescent="0.2">
      <c r="E1682" s="8"/>
      <c r="F1682" s="8"/>
      <c r="H1682" s="9"/>
      <c r="I1682" s="9"/>
    </row>
    <row r="1683" spans="5:9" x14ac:dyDescent="0.2">
      <c r="E1683" s="8"/>
      <c r="F1683" s="8"/>
      <c r="H1683" s="9"/>
      <c r="I1683" s="9"/>
    </row>
    <row r="1684" spans="5:9" x14ac:dyDescent="0.2">
      <c r="E1684" s="8"/>
      <c r="F1684" s="8"/>
      <c r="H1684" s="9"/>
      <c r="I1684" s="9"/>
    </row>
    <row r="1685" spans="5:9" x14ac:dyDescent="0.2">
      <c r="E1685" s="8"/>
      <c r="F1685" s="8"/>
      <c r="H1685" s="9"/>
      <c r="I1685" s="9"/>
    </row>
    <row r="1686" spans="5:9" x14ac:dyDescent="0.2">
      <c r="E1686" s="8"/>
      <c r="F1686" s="8"/>
      <c r="H1686" s="9"/>
      <c r="I1686" s="9"/>
    </row>
    <row r="1687" spans="5:9" x14ac:dyDescent="0.2">
      <c r="E1687" s="8"/>
      <c r="F1687" s="8"/>
      <c r="H1687" s="9"/>
      <c r="I1687" s="9"/>
    </row>
    <row r="1688" spans="5:9" x14ac:dyDescent="0.2">
      <c r="E1688" s="8"/>
      <c r="F1688" s="8"/>
      <c r="H1688" s="9"/>
      <c r="I1688" s="9"/>
    </row>
    <row r="1689" spans="5:9" x14ac:dyDescent="0.2">
      <c r="E1689" s="8"/>
      <c r="F1689" s="8"/>
      <c r="H1689" s="9"/>
      <c r="I1689" s="9"/>
    </row>
    <row r="1690" spans="5:9" x14ac:dyDescent="0.2">
      <c r="E1690" s="8"/>
      <c r="F1690" s="8"/>
      <c r="H1690" s="9"/>
      <c r="I1690" s="9"/>
    </row>
    <row r="1691" spans="5:9" x14ac:dyDescent="0.2">
      <c r="E1691" s="8"/>
      <c r="F1691" s="8"/>
      <c r="H1691" s="9"/>
      <c r="I1691" s="9"/>
    </row>
    <row r="1692" spans="5:9" x14ac:dyDescent="0.2">
      <c r="E1692" s="8"/>
      <c r="F1692" s="8"/>
      <c r="H1692" s="9"/>
      <c r="I1692" s="9"/>
    </row>
    <row r="1693" spans="5:9" x14ac:dyDescent="0.2">
      <c r="E1693" s="8"/>
      <c r="F1693" s="8"/>
      <c r="H1693" s="9"/>
      <c r="I1693" s="9"/>
    </row>
    <row r="1694" spans="5:9" x14ac:dyDescent="0.2">
      <c r="E1694" s="8"/>
      <c r="F1694" s="8"/>
      <c r="H1694" s="9"/>
      <c r="I1694" s="9"/>
    </row>
    <row r="1695" spans="5:9" x14ac:dyDescent="0.2">
      <c r="E1695" s="8"/>
      <c r="F1695" s="8"/>
      <c r="H1695" s="9"/>
      <c r="I1695" s="9"/>
    </row>
    <row r="1696" spans="5:9" x14ac:dyDescent="0.2">
      <c r="E1696" s="8"/>
      <c r="F1696" s="8"/>
      <c r="H1696" s="9"/>
      <c r="I1696" s="9"/>
    </row>
    <row r="1697" spans="5:9" x14ac:dyDescent="0.2">
      <c r="E1697" s="8"/>
      <c r="F1697" s="8"/>
      <c r="H1697" s="9"/>
      <c r="I1697" s="9"/>
    </row>
    <row r="1698" spans="5:9" x14ac:dyDescent="0.2">
      <c r="E1698" s="8"/>
      <c r="F1698" s="8"/>
      <c r="H1698" s="9"/>
      <c r="I1698" s="9"/>
    </row>
    <row r="1699" spans="5:9" x14ac:dyDescent="0.2">
      <c r="E1699" s="8"/>
      <c r="F1699" s="8"/>
      <c r="H1699" s="9"/>
      <c r="I1699" s="9"/>
    </row>
    <row r="1700" spans="5:9" x14ac:dyDescent="0.2">
      <c r="E1700" s="8"/>
      <c r="F1700" s="8"/>
      <c r="H1700" s="9"/>
      <c r="I1700" s="9"/>
    </row>
    <row r="1701" spans="5:9" x14ac:dyDescent="0.2">
      <c r="E1701" s="8"/>
      <c r="F1701" s="8"/>
      <c r="H1701" s="9"/>
      <c r="I1701" s="9"/>
    </row>
    <row r="1702" spans="5:9" x14ac:dyDescent="0.2">
      <c r="E1702" s="8"/>
      <c r="F1702" s="8"/>
      <c r="H1702" s="9"/>
      <c r="I1702" s="9"/>
    </row>
    <row r="1703" spans="5:9" x14ac:dyDescent="0.2">
      <c r="E1703" s="8"/>
      <c r="F1703" s="8"/>
      <c r="H1703" s="9"/>
      <c r="I1703" s="9"/>
    </row>
    <row r="1704" spans="5:9" x14ac:dyDescent="0.2">
      <c r="E1704" s="8"/>
      <c r="F1704" s="8"/>
      <c r="H1704" s="9"/>
      <c r="I1704" s="9"/>
    </row>
    <row r="1705" spans="5:9" x14ac:dyDescent="0.2">
      <c r="E1705" s="8"/>
      <c r="F1705" s="8"/>
      <c r="H1705" s="9"/>
      <c r="I1705" s="9"/>
    </row>
    <row r="1706" spans="5:9" x14ac:dyDescent="0.2">
      <c r="E1706" s="8"/>
      <c r="F1706" s="8"/>
      <c r="H1706" s="9"/>
      <c r="I1706" s="9"/>
    </row>
    <row r="1707" spans="5:9" x14ac:dyDescent="0.2">
      <c r="E1707" s="8"/>
      <c r="F1707" s="8"/>
      <c r="H1707" s="9"/>
      <c r="I1707" s="9"/>
    </row>
    <row r="1708" spans="5:9" x14ac:dyDescent="0.2">
      <c r="E1708" s="8"/>
      <c r="F1708" s="8"/>
      <c r="H1708" s="9"/>
      <c r="I1708" s="9"/>
    </row>
    <row r="1709" spans="5:9" x14ac:dyDescent="0.2">
      <c r="E1709" s="8"/>
      <c r="F1709" s="8"/>
      <c r="H1709" s="9"/>
      <c r="I1709" s="9"/>
    </row>
    <row r="1710" spans="5:9" x14ac:dyDescent="0.2">
      <c r="E1710" s="8"/>
      <c r="F1710" s="8"/>
      <c r="H1710" s="9"/>
      <c r="I1710" s="9"/>
    </row>
    <row r="1711" spans="5:9" x14ac:dyDescent="0.2">
      <c r="E1711" s="8"/>
      <c r="F1711" s="8"/>
      <c r="H1711" s="9"/>
      <c r="I1711" s="9"/>
    </row>
    <row r="1712" spans="5:9" x14ac:dyDescent="0.2">
      <c r="E1712" s="8"/>
      <c r="F1712" s="8"/>
      <c r="H1712" s="9"/>
      <c r="I1712" s="9"/>
    </row>
    <row r="1713" spans="5:9" x14ac:dyDescent="0.2">
      <c r="E1713" s="8"/>
      <c r="F1713" s="8"/>
      <c r="H1713" s="9"/>
      <c r="I1713" s="9"/>
    </row>
    <row r="1714" spans="5:9" x14ac:dyDescent="0.2">
      <c r="E1714" s="8"/>
      <c r="F1714" s="8"/>
      <c r="H1714" s="9"/>
      <c r="I1714" s="9"/>
    </row>
    <row r="1715" spans="5:9" x14ac:dyDescent="0.2">
      <c r="E1715" s="8"/>
      <c r="F1715" s="8"/>
      <c r="H1715" s="9"/>
      <c r="I1715" s="9"/>
    </row>
    <row r="1716" spans="5:9" x14ac:dyDescent="0.2">
      <c r="E1716" s="8"/>
      <c r="F1716" s="8"/>
      <c r="H1716" s="9"/>
      <c r="I1716" s="9"/>
    </row>
    <row r="1717" spans="5:9" x14ac:dyDescent="0.2">
      <c r="E1717" s="8"/>
      <c r="F1717" s="8"/>
      <c r="H1717" s="9"/>
      <c r="I1717" s="9"/>
    </row>
    <row r="1718" spans="5:9" x14ac:dyDescent="0.2">
      <c r="E1718" s="8"/>
      <c r="F1718" s="8"/>
      <c r="H1718" s="9"/>
      <c r="I1718" s="9"/>
    </row>
    <row r="1719" spans="5:9" x14ac:dyDescent="0.2">
      <c r="E1719" s="8"/>
      <c r="F1719" s="8"/>
      <c r="H1719" s="9"/>
      <c r="I1719" s="9"/>
    </row>
    <row r="1720" spans="5:9" x14ac:dyDescent="0.2">
      <c r="E1720" s="8"/>
      <c r="F1720" s="8"/>
      <c r="H1720" s="9"/>
      <c r="I1720" s="9"/>
    </row>
    <row r="1721" spans="5:9" x14ac:dyDescent="0.2">
      <c r="E1721" s="8"/>
      <c r="F1721" s="8"/>
      <c r="H1721" s="9"/>
      <c r="I1721" s="9"/>
    </row>
    <row r="1722" spans="5:9" x14ac:dyDescent="0.2">
      <c r="E1722" s="8"/>
      <c r="F1722" s="8"/>
      <c r="H1722" s="9"/>
      <c r="I1722" s="9"/>
    </row>
    <row r="1723" spans="5:9" x14ac:dyDescent="0.2">
      <c r="E1723" s="8"/>
      <c r="F1723" s="8"/>
      <c r="H1723" s="9"/>
      <c r="I1723" s="9"/>
    </row>
    <row r="1724" spans="5:9" x14ac:dyDescent="0.2">
      <c r="E1724" s="8"/>
      <c r="F1724" s="8"/>
      <c r="H1724" s="9"/>
      <c r="I1724" s="9"/>
    </row>
    <row r="1725" spans="5:9" x14ac:dyDescent="0.2">
      <c r="E1725" s="8"/>
      <c r="F1725" s="8"/>
      <c r="H1725" s="9"/>
      <c r="I1725" s="9"/>
    </row>
    <row r="1726" spans="5:9" x14ac:dyDescent="0.2">
      <c r="E1726" s="8"/>
      <c r="F1726" s="8"/>
      <c r="H1726" s="9"/>
      <c r="I1726" s="9"/>
    </row>
    <row r="1727" spans="5:9" x14ac:dyDescent="0.2">
      <c r="E1727" s="8"/>
      <c r="F1727" s="8"/>
      <c r="H1727" s="9"/>
      <c r="I1727" s="9"/>
    </row>
    <row r="1728" spans="5:9" x14ac:dyDescent="0.2">
      <c r="E1728" s="8"/>
      <c r="F1728" s="8"/>
      <c r="H1728" s="9"/>
      <c r="I1728" s="9"/>
    </row>
    <row r="1729" spans="5:9" x14ac:dyDescent="0.2">
      <c r="E1729" s="8"/>
      <c r="F1729" s="8"/>
      <c r="H1729" s="9"/>
      <c r="I1729" s="9"/>
    </row>
    <row r="1730" spans="5:9" x14ac:dyDescent="0.2">
      <c r="E1730" s="8"/>
      <c r="F1730" s="8"/>
      <c r="H1730" s="9"/>
      <c r="I1730" s="9"/>
    </row>
    <row r="1731" spans="5:9" x14ac:dyDescent="0.2">
      <c r="E1731" s="8"/>
      <c r="F1731" s="8"/>
      <c r="H1731" s="9"/>
      <c r="I1731" s="9"/>
    </row>
    <row r="1732" spans="5:9" x14ac:dyDescent="0.2">
      <c r="E1732" s="8"/>
      <c r="F1732" s="8"/>
      <c r="H1732" s="9"/>
      <c r="I1732" s="9"/>
    </row>
    <row r="1733" spans="5:9" x14ac:dyDescent="0.2">
      <c r="E1733" s="8"/>
      <c r="F1733" s="8"/>
      <c r="H1733" s="9"/>
      <c r="I1733" s="9"/>
    </row>
    <row r="1734" spans="5:9" x14ac:dyDescent="0.2">
      <c r="E1734" s="8"/>
      <c r="F1734" s="8"/>
      <c r="H1734" s="9"/>
      <c r="I1734" s="9"/>
    </row>
    <row r="1735" spans="5:9" x14ac:dyDescent="0.2">
      <c r="E1735" s="8"/>
      <c r="F1735" s="8"/>
      <c r="H1735" s="9"/>
      <c r="I1735" s="9"/>
    </row>
    <row r="1736" spans="5:9" x14ac:dyDescent="0.2">
      <c r="E1736" s="8"/>
      <c r="F1736" s="8"/>
      <c r="H1736" s="9"/>
      <c r="I1736" s="9"/>
    </row>
    <row r="1737" spans="5:9" x14ac:dyDescent="0.2">
      <c r="E1737" s="8"/>
      <c r="F1737" s="8"/>
      <c r="H1737" s="9"/>
      <c r="I1737" s="9"/>
    </row>
    <row r="1738" spans="5:9" x14ac:dyDescent="0.2">
      <c r="E1738" s="8"/>
      <c r="F1738" s="8"/>
      <c r="H1738" s="9"/>
      <c r="I1738" s="9"/>
    </row>
    <row r="1739" spans="5:9" x14ac:dyDescent="0.2">
      <c r="E1739" s="8"/>
      <c r="F1739" s="8"/>
      <c r="H1739" s="9"/>
      <c r="I1739" s="9"/>
    </row>
    <row r="1740" spans="5:9" x14ac:dyDescent="0.2">
      <c r="E1740" s="8"/>
      <c r="F1740" s="8"/>
      <c r="H1740" s="9"/>
      <c r="I1740" s="9"/>
    </row>
    <row r="1741" spans="5:9" x14ac:dyDescent="0.2">
      <c r="E1741" s="8"/>
      <c r="F1741" s="8"/>
      <c r="H1741" s="9"/>
      <c r="I1741" s="9"/>
    </row>
    <row r="1742" spans="5:9" x14ac:dyDescent="0.2">
      <c r="E1742" s="8"/>
      <c r="F1742" s="8"/>
      <c r="H1742" s="9"/>
      <c r="I1742" s="9"/>
    </row>
    <row r="1743" spans="5:9" x14ac:dyDescent="0.2">
      <c r="E1743" s="8"/>
      <c r="F1743" s="8"/>
      <c r="H1743" s="9"/>
      <c r="I1743" s="9"/>
    </row>
    <row r="1744" spans="5:9" x14ac:dyDescent="0.2">
      <c r="E1744" s="8"/>
      <c r="F1744" s="8"/>
      <c r="H1744" s="9"/>
      <c r="I1744" s="9"/>
    </row>
    <row r="1745" spans="5:9" x14ac:dyDescent="0.2">
      <c r="E1745" s="8"/>
      <c r="F1745" s="8"/>
      <c r="H1745" s="9"/>
      <c r="I1745" s="9"/>
    </row>
    <row r="1746" spans="5:9" x14ac:dyDescent="0.2">
      <c r="E1746" s="8"/>
      <c r="F1746" s="8"/>
      <c r="H1746" s="9"/>
      <c r="I1746" s="9"/>
    </row>
    <row r="1747" spans="5:9" x14ac:dyDescent="0.2">
      <c r="E1747" s="8"/>
      <c r="F1747" s="8"/>
      <c r="H1747" s="9"/>
      <c r="I1747" s="9"/>
    </row>
    <row r="1748" spans="5:9" x14ac:dyDescent="0.2">
      <c r="E1748" s="8"/>
      <c r="F1748" s="8"/>
      <c r="H1748" s="9"/>
      <c r="I1748" s="9"/>
    </row>
    <row r="1749" spans="5:9" x14ac:dyDescent="0.2">
      <c r="E1749" s="8"/>
      <c r="F1749" s="8"/>
      <c r="H1749" s="9"/>
      <c r="I1749" s="9"/>
    </row>
    <row r="1750" spans="5:9" x14ac:dyDescent="0.2">
      <c r="E1750" s="8"/>
      <c r="F1750" s="8"/>
      <c r="H1750" s="9"/>
      <c r="I1750" s="9"/>
    </row>
    <row r="1751" spans="5:9" x14ac:dyDescent="0.2">
      <c r="E1751" s="8"/>
      <c r="F1751" s="8"/>
      <c r="H1751" s="9"/>
      <c r="I1751" s="9"/>
    </row>
    <row r="1752" spans="5:9" x14ac:dyDescent="0.2">
      <c r="E1752" s="8"/>
      <c r="F1752" s="8"/>
      <c r="H1752" s="9"/>
      <c r="I1752" s="9"/>
    </row>
    <row r="1753" spans="5:9" x14ac:dyDescent="0.2">
      <c r="E1753" s="8"/>
      <c r="F1753" s="8"/>
      <c r="H1753" s="9"/>
      <c r="I1753" s="9"/>
    </row>
    <row r="1754" spans="5:9" x14ac:dyDescent="0.2">
      <c r="E1754" s="8"/>
      <c r="F1754" s="8"/>
      <c r="H1754" s="9"/>
      <c r="I1754" s="9"/>
    </row>
    <row r="1755" spans="5:9" x14ac:dyDescent="0.2">
      <c r="E1755" s="8"/>
      <c r="F1755" s="8"/>
      <c r="H1755" s="9"/>
      <c r="I1755" s="9"/>
    </row>
    <row r="1756" spans="5:9" x14ac:dyDescent="0.2">
      <c r="E1756" s="8"/>
      <c r="F1756" s="8"/>
      <c r="H1756" s="9"/>
      <c r="I1756" s="9"/>
    </row>
    <row r="1757" spans="5:9" x14ac:dyDescent="0.2">
      <c r="E1757" s="8"/>
      <c r="F1757" s="8"/>
      <c r="H1757" s="9"/>
      <c r="I1757" s="9"/>
    </row>
    <row r="1758" spans="5:9" x14ac:dyDescent="0.2">
      <c r="E1758" s="8"/>
      <c r="F1758" s="8"/>
      <c r="H1758" s="9"/>
      <c r="I1758" s="9"/>
    </row>
    <row r="1759" spans="5:9" x14ac:dyDescent="0.2">
      <c r="E1759" s="8"/>
      <c r="F1759" s="8"/>
      <c r="H1759" s="9"/>
      <c r="I1759" s="9"/>
    </row>
    <row r="1760" spans="5:9" x14ac:dyDescent="0.2">
      <c r="E1760" s="8"/>
      <c r="F1760" s="8"/>
      <c r="H1760" s="9"/>
      <c r="I1760" s="9"/>
    </row>
    <row r="1761" spans="5:9" x14ac:dyDescent="0.2">
      <c r="E1761" s="8"/>
      <c r="F1761" s="8"/>
      <c r="H1761" s="9"/>
      <c r="I1761" s="9"/>
    </row>
    <row r="1762" spans="5:9" x14ac:dyDescent="0.2">
      <c r="E1762" s="8"/>
      <c r="F1762" s="8"/>
      <c r="H1762" s="9"/>
      <c r="I1762" s="9"/>
    </row>
    <row r="1763" spans="5:9" x14ac:dyDescent="0.2">
      <c r="E1763" s="8"/>
      <c r="F1763" s="8"/>
      <c r="H1763" s="9"/>
      <c r="I1763" s="9"/>
    </row>
    <row r="1764" spans="5:9" x14ac:dyDescent="0.2">
      <c r="E1764" s="8"/>
      <c r="F1764" s="8"/>
      <c r="H1764" s="9"/>
      <c r="I1764" s="9"/>
    </row>
    <row r="1765" spans="5:9" x14ac:dyDescent="0.2">
      <c r="E1765" s="8"/>
      <c r="F1765" s="8"/>
      <c r="H1765" s="9"/>
      <c r="I1765" s="9"/>
    </row>
    <row r="1766" spans="5:9" x14ac:dyDescent="0.2">
      <c r="E1766" s="8"/>
      <c r="F1766" s="8"/>
      <c r="H1766" s="9"/>
      <c r="I1766" s="9"/>
    </row>
    <row r="1767" spans="5:9" x14ac:dyDescent="0.2">
      <c r="E1767" s="8"/>
      <c r="F1767" s="8"/>
      <c r="H1767" s="9"/>
      <c r="I1767" s="9"/>
    </row>
    <row r="1768" spans="5:9" x14ac:dyDescent="0.2">
      <c r="E1768" s="8"/>
      <c r="F1768" s="8"/>
      <c r="H1768" s="9"/>
      <c r="I1768" s="9"/>
    </row>
    <row r="1769" spans="5:9" x14ac:dyDescent="0.2">
      <c r="E1769" s="8"/>
      <c r="F1769" s="8"/>
      <c r="H1769" s="9"/>
      <c r="I1769" s="9"/>
    </row>
    <row r="1770" spans="5:9" x14ac:dyDescent="0.2">
      <c r="E1770" s="8"/>
      <c r="F1770" s="8"/>
      <c r="H1770" s="9"/>
      <c r="I1770" s="9"/>
    </row>
    <row r="1771" spans="5:9" x14ac:dyDescent="0.2">
      <c r="E1771" s="8"/>
      <c r="F1771" s="8"/>
      <c r="H1771" s="9"/>
      <c r="I1771" s="9"/>
    </row>
    <row r="1772" spans="5:9" x14ac:dyDescent="0.2">
      <c r="E1772" s="8"/>
      <c r="F1772" s="8"/>
      <c r="H1772" s="9"/>
      <c r="I1772" s="9"/>
    </row>
    <row r="1773" spans="5:9" x14ac:dyDescent="0.2">
      <c r="E1773" s="8"/>
      <c r="F1773" s="8"/>
      <c r="H1773" s="9"/>
      <c r="I1773" s="9"/>
    </row>
    <row r="1774" spans="5:9" x14ac:dyDescent="0.2">
      <c r="E1774" s="8"/>
      <c r="F1774" s="8"/>
      <c r="H1774" s="9"/>
      <c r="I1774" s="9"/>
    </row>
    <row r="1775" spans="5:9" x14ac:dyDescent="0.2">
      <c r="E1775" s="8"/>
      <c r="F1775" s="8"/>
      <c r="H1775" s="9"/>
      <c r="I1775" s="9"/>
    </row>
    <row r="1776" spans="5:9" x14ac:dyDescent="0.2">
      <c r="E1776" s="8"/>
      <c r="F1776" s="8"/>
      <c r="H1776" s="9"/>
      <c r="I1776" s="9"/>
    </row>
    <row r="1777" spans="5:9" x14ac:dyDescent="0.2">
      <c r="E1777" s="8"/>
      <c r="F1777" s="8"/>
      <c r="H1777" s="9"/>
      <c r="I1777" s="9"/>
    </row>
    <row r="1778" spans="5:9" x14ac:dyDescent="0.2">
      <c r="E1778" s="8"/>
      <c r="F1778" s="8"/>
      <c r="H1778" s="9"/>
      <c r="I1778" s="9"/>
    </row>
    <row r="1779" spans="5:9" x14ac:dyDescent="0.2">
      <c r="E1779" s="8"/>
      <c r="F1779" s="8"/>
      <c r="H1779" s="9"/>
      <c r="I1779" s="9"/>
    </row>
    <row r="1780" spans="5:9" x14ac:dyDescent="0.2">
      <c r="E1780" s="8"/>
      <c r="F1780" s="8"/>
      <c r="H1780" s="9"/>
      <c r="I1780" s="9"/>
    </row>
    <row r="1781" spans="5:9" x14ac:dyDescent="0.2">
      <c r="E1781" s="8"/>
      <c r="F1781" s="8"/>
      <c r="H1781" s="9"/>
      <c r="I1781" s="9"/>
    </row>
    <row r="1782" spans="5:9" x14ac:dyDescent="0.2">
      <c r="E1782" s="8"/>
      <c r="F1782" s="8"/>
      <c r="H1782" s="9"/>
      <c r="I1782" s="9"/>
    </row>
    <row r="1783" spans="5:9" x14ac:dyDescent="0.2">
      <c r="E1783" s="8"/>
      <c r="F1783" s="8"/>
      <c r="H1783" s="9"/>
      <c r="I1783" s="9"/>
    </row>
    <row r="1784" spans="5:9" x14ac:dyDescent="0.2">
      <c r="E1784" s="8"/>
      <c r="F1784" s="8"/>
      <c r="H1784" s="9"/>
      <c r="I1784" s="9"/>
    </row>
    <row r="1785" spans="5:9" x14ac:dyDescent="0.2">
      <c r="E1785" s="8"/>
      <c r="F1785" s="8"/>
      <c r="H1785" s="9"/>
      <c r="I1785" s="9"/>
    </row>
    <row r="1786" spans="5:9" x14ac:dyDescent="0.2">
      <c r="E1786" s="8"/>
      <c r="F1786" s="8"/>
      <c r="H1786" s="9"/>
      <c r="I1786" s="9"/>
    </row>
    <row r="1787" spans="5:9" x14ac:dyDescent="0.2">
      <c r="E1787" s="8"/>
      <c r="F1787" s="8"/>
      <c r="H1787" s="9"/>
      <c r="I1787" s="9"/>
    </row>
    <row r="1788" spans="5:9" x14ac:dyDescent="0.2">
      <c r="E1788" s="8"/>
      <c r="F1788" s="8"/>
      <c r="H1788" s="9"/>
      <c r="I1788" s="9"/>
    </row>
    <row r="1789" spans="5:9" x14ac:dyDescent="0.2">
      <c r="E1789" s="8"/>
      <c r="F1789" s="8"/>
      <c r="H1789" s="9"/>
      <c r="I1789" s="9"/>
    </row>
    <row r="1790" spans="5:9" x14ac:dyDescent="0.2">
      <c r="E1790" s="8"/>
      <c r="F1790" s="8"/>
      <c r="H1790" s="9"/>
      <c r="I1790" s="9"/>
    </row>
    <row r="1791" spans="5:9" x14ac:dyDescent="0.2">
      <c r="E1791" s="8"/>
      <c r="F1791" s="8"/>
      <c r="H1791" s="9"/>
      <c r="I1791" s="9"/>
    </row>
    <row r="1792" spans="5:9" x14ac:dyDescent="0.2">
      <c r="E1792" s="8"/>
      <c r="F1792" s="8"/>
      <c r="H1792" s="9"/>
      <c r="I1792" s="9"/>
    </row>
    <row r="1793" spans="5:9" x14ac:dyDescent="0.2">
      <c r="E1793" s="8"/>
      <c r="F1793" s="8"/>
      <c r="H1793" s="9"/>
      <c r="I1793" s="9"/>
    </row>
    <row r="1794" spans="5:9" x14ac:dyDescent="0.2">
      <c r="E1794" s="8"/>
      <c r="F1794" s="8"/>
      <c r="H1794" s="9"/>
      <c r="I1794" s="9"/>
    </row>
    <row r="1795" spans="5:9" x14ac:dyDescent="0.2">
      <c r="E1795" s="8"/>
      <c r="F1795" s="8"/>
      <c r="H1795" s="9"/>
      <c r="I1795" s="9"/>
    </row>
    <row r="1796" spans="5:9" x14ac:dyDescent="0.2">
      <c r="E1796" s="8"/>
      <c r="F1796" s="8"/>
      <c r="H1796" s="9"/>
      <c r="I1796" s="9"/>
    </row>
    <row r="1797" spans="5:9" x14ac:dyDescent="0.2">
      <c r="E1797" s="8"/>
      <c r="F1797" s="8"/>
      <c r="H1797" s="9"/>
      <c r="I1797" s="9"/>
    </row>
    <row r="1798" spans="5:9" x14ac:dyDescent="0.2">
      <c r="E1798" s="8"/>
      <c r="F1798" s="8"/>
      <c r="H1798" s="9"/>
      <c r="I1798" s="9"/>
    </row>
    <row r="1799" spans="5:9" x14ac:dyDescent="0.2">
      <c r="E1799" s="8"/>
      <c r="F1799" s="8"/>
      <c r="H1799" s="9"/>
      <c r="I1799" s="9"/>
    </row>
    <row r="1800" spans="5:9" x14ac:dyDescent="0.2">
      <c r="E1800" s="8"/>
      <c r="F1800" s="8"/>
      <c r="H1800" s="9"/>
      <c r="I1800" s="9"/>
    </row>
    <row r="1801" spans="5:9" x14ac:dyDescent="0.2">
      <c r="E1801" s="8"/>
      <c r="F1801" s="8"/>
      <c r="H1801" s="9"/>
      <c r="I1801" s="9"/>
    </row>
    <row r="1802" spans="5:9" x14ac:dyDescent="0.2">
      <c r="E1802" s="8"/>
      <c r="F1802" s="8"/>
      <c r="H1802" s="9"/>
      <c r="I1802" s="9"/>
    </row>
    <row r="1803" spans="5:9" x14ac:dyDescent="0.2">
      <c r="E1803" s="8"/>
      <c r="F1803" s="8"/>
      <c r="H1803" s="9"/>
      <c r="I1803" s="9"/>
    </row>
    <row r="1804" spans="5:9" x14ac:dyDescent="0.2">
      <c r="E1804" s="8"/>
      <c r="F1804" s="8"/>
      <c r="H1804" s="9"/>
      <c r="I1804" s="9"/>
    </row>
    <row r="1805" spans="5:9" x14ac:dyDescent="0.2">
      <c r="E1805" s="8"/>
      <c r="F1805" s="8"/>
      <c r="H1805" s="9"/>
      <c r="I1805" s="9"/>
    </row>
    <row r="1806" spans="5:9" x14ac:dyDescent="0.2">
      <c r="E1806" s="8"/>
      <c r="F1806" s="8"/>
      <c r="H1806" s="9"/>
      <c r="I1806" s="9"/>
    </row>
    <row r="1807" spans="5:9" x14ac:dyDescent="0.2">
      <c r="E1807" s="8"/>
      <c r="F1807" s="8"/>
      <c r="H1807" s="9"/>
      <c r="I1807" s="9"/>
    </row>
    <row r="1808" spans="5:9" x14ac:dyDescent="0.2">
      <c r="E1808" s="8"/>
      <c r="F1808" s="8"/>
      <c r="H1808" s="9"/>
      <c r="I1808" s="9"/>
    </row>
    <row r="1809" spans="5:9" x14ac:dyDescent="0.2">
      <c r="E1809" s="8"/>
      <c r="F1809" s="8"/>
      <c r="H1809" s="9"/>
      <c r="I1809" s="9"/>
    </row>
    <row r="1810" spans="5:9" x14ac:dyDescent="0.2">
      <c r="E1810" s="8"/>
      <c r="F1810" s="8"/>
      <c r="H1810" s="9"/>
      <c r="I1810" s="9"/>
    </row>
    <row r="1811" spans="5:9" x14ac:dyDescent="0.2">
      <c r="E1811" s="8"/>
      <c r="F1811" s="8"/>
      <c r="H1811" s="9"/>
      <c r="I1811" s="9"/>
    </row>
    <row r="1812" spans="5:9" x14ac:dyDescent="0.2">
      <c r="E1812" s="8"/>
      <c r="F1812" s="8"/>
      <c r="H1812" s="9"/>
      <c r="I1812" s="9"/>
    </row>
    <row r="1813" spans="5:9" x14ac:dyDescent="0.2">
      <c r="E1813" s="8"/>
      <c r="F1813" s="8"/>
      <c r="H1813" s="9"/>
      <c r="I1813" s="9"/>
    </row>
    <row r="1814" spans="5:9" x14ac:dyDescent="0.2">
      <c r="E1814" s="8"/>
      <c r="F1814" s="8"/>
      <c r="H1814" s="9"/>
      <c r="I1814" s="9"/>
    </row>
    <row r="1815" spans="5:9" x14ac:dyDescent="0.2">
      <c r="E1815" s="8"/>
      <c r="F1815" s="8"/>
      <c r="H1815" s="9"/>
      <c r="I1815" s="9"/>
    </row>
    <row r="1816" spans="5:9" x14ac:dyDescent="0.2">
      <c r="E1816" s="8"/>
      <c r="F1816" s="8"/>
      <c r="H1816" s="9"/>
      <c r="I1816" s="9"/>
    </row>
    <row r="1817" spans="5:9" x14ac:dyDescent="0.2">
      <c r="E1817" s="8"/>
      <c r="F1817" s="8"/>
      <c r="H1817" s="9"/>
      <c r="I1817" s="9"/>
    </row>
    <row r="1818" spans="5:9" x14ac:dyDescent="0.2">
      <c r="E1818" s="8"/>
      <c r="F1818" s="8"/>
      <c r="H1818" s="9"/>
      <c r="I1818" s="9"/>
    </row>
    <row r="1819" spans="5:9" x14ac:dyDescent="0.2">
      <c r="E1819" s="8"/>
      <c r="F1819" s="8"/>
      <c r="H1819" s="9"/>
      <c r="I1819" s="9"/>
    </row>
    <row r="1820" spans="5:9" x14ac:dyDescent="0.2">
      <c r="E1820" s="8"/>
      <c r="F1820" s="8"/>
      <c r="H1820" s="9"/>
      <c r="I1820" s="9"/>
    </row>
    <row r="1821" spans="5:9" x14ac:dyDescent="0.2">
      <c r="E1821" s="8"/>
      <c r="F1821" s="8"/>
      <c r="H1821" s="9"/>
      <c r="I1821" s="9"/>
    </row>
    <row r="1822" spans="5:9" x14ac:dyDescent="0.2">
      <c r="E1822" s="8"/>
      <c r="F1822" s="8"/>
      <c r="H1822" s="9"/>
      <c r="I1822" s="9"/>
    </row>
    <row r="1823" spans="5:9" x14ac:dyDescent="0.2">
      <c r="E1823" s="8"/>
      <c r="F1823" s="8"/>
      <c r="H1823" s="9"/>
      <c r="I1823" s="9"/>
    </row>
    <row r="1824" spans="5:9" x14ac:dyDescent="0.2">
      <c r="E1824" s="8"/>
      <c r="F1824" s="8"/>
      <c r="H1824" s="9"/>
      <c r="I1824" s="9"/>
    </row>
    <row r="1825" spans="5:9" x14ac:dyDescent="0.2">
      <c r="E1825" s="8"/>
      <c r="F1825" s="8"/>
      <c r="H1825" s="9"/>
      <c r="I1825" s="9"/>
    </row>
    <row r="1826" spans="5:9" x14ac:dyDescent="0.2">
      <c r="E1826" s="8"/>
      <c r="F1826" s="8"/>
      <c r="H1826" s="9"/>
      <c r="I1826" s="9"/>
    </row>
    <row r="1827" spans="5:9" x14ac:dyDescent="0.2">
      <c r="E1827" s="8"/>
      <c r="F1827" s="8"/>
      <c r="H1827" s="9"/>
      <c r="I1827" s="9"/>
    </row>
    <row r="1828" spans="5:9" x14ac:dyDescent="0.2">
      <c r="E1828" s="8"/>
      <c r="F1828" s="8"/>
      <c r="H1828" s="9"/>
      <c r="I1828" s="9"/>
    </row>
    <row r="1829" spans="5:9" x14ac:dyDescent="0.2">
      <c r="E1829" s="8"/>
      <c r="F1829" s="8"/>
      <c r="H1829" s="9"/>
      <c r="I1829" s="9"/>
    </row>
    <row r="1830" spans="5:9" x14ac:dyDescent="0.2">
      <c r="E1830" s="8"/>
      <c r="F1830" s="8"/>
      <c r="H1830" s="9"/>
      <c r="I1830" s="9"/>
    </row>
    <row r="1831" spans="5:9" x14ac:dyDescent="0.2">
      <c r="E1831" s="8"/>
      <c r="F1831" s="8"/>
      <c r="H1831" s="9"/>
      <c r="I1831" s="9"/>
    </row>
    <row r="1832" spans="5:9" x14ac:dyDescent="0.2">
      <c r="E1832" s="8"/>
      <c r="F1832" s="8"/>
      <c r="H1832" s="9"/>
      <c r="I1832" s="9"/>
    </row>
    <row r="1833" spans="5:9" x14ac:dyDescent="0.2">
      <c r="E1833" s="8"/>
      <c r="F1833" s="8"/>
      <c r="H1833" s="9"/>
      <c r="I1833" s="9"/>
    </row>
    <row r="1834" spans="5:9" x14ac:dyDescent="0.2">
      <c r="E1834" s="8"/>
      <c r="F1834" s="8"/>
      <c r="H1834" s="9"/>
      <c r="I1834" s="9"/>
    </row>
    <row r="1835" spans="5:9" x14ac:dyDescent="0.2">
      <c r="E1835" s="8"/>
      <c r="F1835" s="8"/>
      <c r="H1835" s="9"/>
      <c r="I1835" s="9"/>
    </row>
    <row r="1836" spans="5:9" x14ac:dyDescent="0.2">
      <c r="E1836" s="8"/>
      <c r="F1836" s="8"/>
      <c r="H1836" s="9"/>
      <c r="I1836" s="9"/>
    </row>
    <row r="1837" spans="5:9" x14ac:dyDescent="0.2">
      <c r="E1837" s="8"/>
      <c r="F1837" s="8"/>
      <c r="H1837" s="9"/>
      <c r="I1837" s="9"/>
    </row>
    <row r="1838" spans="5:9" x14ac:dyDescent="0.2">
      <c r="E1838" s="8"/>
      <c r="F1838" s="8"/>
      <c r="H1838" s="9"/>
      <c r="I1838" s="9"/>
    </row>
    <row r="1839" spans="5:9" x14ac:dyDescent="0.2">
      <c r="E1839" s="8"/>
      <c r="F1839" s="8"/>
      <c r="H1839" s="9"/>
      <c r="I1839" s="9"/>
    </row>
    <row r="1840" spans="5:9" x14ac:dyDescent="0.2">
      <c r="E1840" s="8"/>
      <c r="F1840" s="8"/>
      <c r="H1840" s="9"/>
      <c r="I1840" s="9"/>
    </row>
    <row r="1841" spans="5:9" x14ac:dyDescent="0.2">
      <c r="E1841" s="8"/>
      <c r="F1841" s="8"/>
      <c r="H1841" s="9"/>
      <c r="I1841" s="9"/>
    </row>
    <row r="1842" spans="5:9" x14ac:dyDescent="0.2">
      <c r="E1842" s="8"/>
      <c r="F1842" s="8"/>
      <c r="H1842" s="9"/>
      <c r="I1842" s="9"/>
    </row>
    <row r="1843" spans="5:9" x14ac:dyDescent="0.2">
      <c r="E1843" s="8"/>
      <c r="F1843" s="8"/>
      <c r="H1843" s="9"/>
      <c r="I1843" s="9"/>
    </row>
    <row r="1844" spans="5:9" x14ac:dyDescent="0.2">
      <c r="E1844" s="8"/>
      <c r="F1844" s="8"/>
      <c r="H1844" s="9"/>
      <c r="I1844" s="9"/>
    </row>
    <row r="1845" spans="5:9" x14ac:dyDescent="0.2">
      <c r="E1845" s="8"/>
      <c r="F1845" s="8"/>
      <c r="H1845" s="9"/>
      <c r="I1845" s="9"/>
    </row>
    <row r="1846" spans="5:9" x14ac:dyDescent="0.2">
      <c r="E1846" s="8"/>
      <c r="F1846" s="8"/>
      <c r="H1846" s="9"/>
      <c r="I1846" s="9"/>
    </row>
    <row r="1847" spans="5:9" x14ac:dyDescent="0.2">
      <c r="E1847" s="8"/>
      <c r="F1847" s="8"/>
      <c r="H1847" s="9"/>
      <c r="I1847" s="9"/>
    </row>
    <row r="1848" spans="5:9" x14ac:dyDescent="0.2">
      <c r="E1848" s="8"/>
      <c r="F1848" s="8"/>
      <c r="H1848" s="9"/>
      <c r="I1848" s="9"/>
    </row>
    <row r="1849" spans="5:9" x14ac:dyDescent="0.2">
      <c r="E1849" s="8"/>
      <c r="F1849" s="8"/>
      <c r="H1849" s="9"/>
      <c r="I1849" s="9"/>
    </row>
    <row r="1850" spans="5:9" x14ac:dyDescent="0.2">
      <c r="E1850" s="8"/>
      <c r="F1850" s="8"/>
      <c r="H1850" s="9"/>
      <c r="I1850" s="9"/>
    </row>
    <row r="1851" spans="5:9" x14ac:dyDescent="0.2">
      <c r="E1851" s="8"/>
      <c r="F1851" s="8"/>
      <c r="H1851" s="9"/>
      <c r="I1851" s="9"/>
    </row>
    <row r="1852" spans="5:9" x14ac:dyDescent="0.2">
      <c r="E1852" s="8"/>
      <c r="F1852" s="8"/>
      <c r="H1852" s="9"/>
      <c r="I1852" s="9"/>
    </row>
    <row r="1853" spans="5:9" x14ac:dyDescent="0.2">
      <c r="E1853" s="8"/>
      <c r="F1853" s="8"/>
      <c r="H1853" s="9"/>
      <c r="I1853" s="9"/>
    </row>
    <row r="1854" spans="5:9" x14ac:dyDescent="0.2">
      <c r="E1854" s="8"/>
      <c r="F1854" s="8"/>
      <c r="H1854" s="9"/>
      <c r="I1854" s="9"/>
    </row>
    <row r="1855" spans="5:9" x14ac:dyDescent="0.2">
      <c r="E1855" s="8"/>
      <c r="F1855" s="8"/>
      <c r="H1855" s="9"/>
      <c r="I1855" s="9"/>
    </row>
    <row r="1856" spans="5:9" x14ac:dyDescent="0.2">
      <c r="E1856" s="8"/>
      <c r="F1856" s="8"/>
      <c r="H1856" s="9"/>
      <c r="I1856" s="9"/>
    </row>
    <row r="1857" spans="5:9" x14ac:dyDescent="0.2">
      <c r="E1857" s="8"/>
      <c r="F1857" s="8"/>
      <c r="H1857" s="9"/>
      <c r="I1857" s="9"/>
    </row>
    <row r="1858" spans="5:9" x14ac:dyDescent="0.2">
      <c r="E1858" s="8"/>
      <c r="F1858" s="8"/>
      <c r="H1858" s="9"/>
      <c r="I1858" s="9"/>
    </row>
    <row r="1859" spans="5:9" x14ac:dyDescent="0.2">
      <c r="E1859" s="8"/>
      <c r="F1859" s="8"/>
      <c r="H1859" s="9"/>
      <c r="I1859" s="9"/>
    </row>
    <row r="1860" spans="5:9" x14ac:dyDescent="0.2">
      <c r="E1860" s="8"/>
      <c r="F1860" s="8"/>
      <c r="H1860" s="9"/>
      <c r="I1860" s="9"/>
    </row>
    <row r="1861" spans="5:9" x14ac:dyDescent="0.2">
      <c r="E1861" s="8"/>
      <c r="F1861" s="8"/>
      <c r="H1861" s="9"/>
      <c r="I1861" s="9"/>
    </row>
    <row r="1862" spans="5:9" x14ac:dyDescent="0.2">
      <c r="E1862" s="8"/>
      <c r="F1862" s="8"/>
      <c r="H1862" s="9"/>
      <c r="I1862" s="9"/>
    </row>
    <row r="1863" spans="5:9" x14ac:dyDescent="0.2">
      <c r="E1863" s="8"/>
      <c r="F1863" s="8"/>
      <c r="H1863" s="9"/>
      <c r="I1863" s="9"/>
    </row>
    <row r="1864" spans="5:9" x14ac:dyDescent="0.2">
      <c r="E1864" s="8"/>
      <c r="F1864" s="8"/>
      <c r="H1864" s="9"/>
      <c r="I1864" s="9"/>
    </row>
    <row r="1865" spans="5:9" x14ac:dyDescent="0.2">
      <c r="E1865" s="8"/>
      <c r="F1865" s="8"/>
      <c r="H1865" s="9"/>
      <c r="I1865" s="9"/>
    </row>
    <row r="1866" spans="5:9" x14ac:dyDescent="0.2">
      <c r="E1866" s="8"/>
      <c r="F1866" s="8"/>
      <c r="H1866" s="9"/>
      <c r="I1866" s="9"/>
    </row>
    <row r="1867" spans="5:9" x14ac:dyDescent="0.2">
      <c r="E1867" s="8"/>
      <c r="F1867" s="8"/>
      <c r="H1867" s="9"/>
      <c r="I1867" s="9"/>
    </row>
    <row r="1868" spans="5:9" x14ac:dyDescent="0.2">
      <c r="E1868" s="8"/>
      <c r="F1868" s="8"/>
      <c r="H1868" s="9"/>
      <c r="I1868" s="9"/>
    </row>
    <row r="1869" spans="5:9" x14ac:dyDescent="0.2">
      <c r="E1869" s="8"/>
      <c r="F1869" s="8"/>
      <c r="H1869" s="9"/>
      <c r="I1869" s="9"/>
    </row>
    <row r="1870" spans="5:9" x14ac:dyDescent="0.2">
      <c r="E1870" s="8"/>
      <c r="F1870" s="8"/>
      <c r="H1870" s="9"/>
      <c r="I1870" s="9"/>
    </row>
    <row r="1871" spans="5:9" x14ac:dyDescent="0.2">
      <c r="E1871" s="8"/>
      <c r="F1871" s="8"/>
      <c r="H1871" s="9"/>
      <c r="I1871" s="9"/>
    </row>
    <row r="1872" spans="5:9" x14ac:dyDescent="0.2">
      <c r="E1872" s="8"/>
      <c r="F1872" s="8"/>
      <c r="H1872" s="9"/>
      <c r="I1872" s="9"/>
    </row>
    <row r="1873" spans="5:9" x14ac:dyDescent="0.2">
      <c r="E1873" s="8"/>
      <c r="F1873" s="8"/>
      <c r="H1873" s="9"/>
      <c r="I1873" s="9"/>
    </row>
    <row r="1874" spans="5:9" x14ac:dyDescent="0.2">
      <c r="E1874" s="8"/>
      <c r="F1874" s="8"/>
      <c r="H1874" s="9"/>
      <c r="I1874" s="9"/>
    </row>
    <row r="1875" spans="5:9" x14ac:dyDescent="0.2">
      <c r="E1875" s="8"/>
      <c r="F1875" s="8"/>
      <c r="H1875" s="9"/>
      <c r="I1875" s="9"/>
    </row>
    <row r="1876" spans="5:9" x14ac:dyDescent="0.2">
      <c r="E1876" s="8"/>
      <c r="F1876" s="8"/>
      <c r="H1876" s="9"/>
      <c r="I1876" s="9"/>
    </row>
    <row r="1877" spans="5:9" x14ac:dyDescent="0.2">
      <c r="E1877" s="8"/>
      <c r="F1877" s="8"/>
      <c r="H1877" s="9"/>
      <c r="I1877" s="9"/>
    </row>
    <row r="1878" spans="5:9" x14ac:dyDescent="0.2">
      <c r="E1878" s="8"/>
      <c r="F1878" s="8"/>
      <c r="H1878" s="9"/>
      <c r="I1878" s="9"/>
    </row>
    <row r="1879" spans="5:9" x14ac:dyDescent="0.2">
      <c r="E1879" s="8"/>
      <c r="F1879" s="8"/>
      <c r="H1879" s="9"/>
      <c r="I1879" s="9"/>
    </row>
    <row r="1880" spans="5:9" x14ac:dyDescent="0.2">
      <c r="E1880" s="8"/>
      <c r="F1880" s="8"/>
      <c r="H1880" s="9"/>
      <c r="I1880" s="9"/>
    </row>
    <row r="1881" spans="5:9" x14ac:dyDescent="0.2">
      <c r="E1881" s="8"/>
      <c r="F1881" s="8"/>
      <c r="H1881" s="9"/>
      <c r="I1881" s="9"/>
    </row>
    <row r="1882" spans="5:9" x14ac:dyDescent="0.2">
      <c r="E1882" s="8"/>
      <c r="F1882" s="8"/>
      <c r="H1882" s="9"/>
      <c r="I1882" s="9"/>
    </row>
    <row r="1883" spans="5:9" x14ac:dyDescent="0.2">
      <c r="E1883" s="8"/>
      <c r="F1883" s="8"/>
      <c r="H1883" s="9"/>
      <c r="I1883" s="9"/>
    </row>
    <row r="1884" spans="5:9" x14ac:dyDescent="0.2">
      <c r="E1884" s="8"/>
      <c r="F1884" s="8"/>
      <c r="H1884" s="9"/>
      <c r="I1884" s="9"/>
    </row>
    <row r="1885" spans="5:9" x14ac:dyDescent="0.2">
      <c r="E1885" s="8"/>
      <c r="F1885" s="8"/>
      <c r="H1885" s="9"/>
      <c r="I1885" s="9"/>
    </row>
    <row r="1886" spans="5:9" x14ac:dyDescent="0.2">
      <c r="E1886" s="8"/>
      <c r="F1886" s="8"/>
      <c r="H1886" s="9"/>
      <c r="I1886" s="9"/>
    </row>
    <row r="1887" spans="5:9" x14ac:dyDescent="0.2">
      <c r="E1887" s="8"/>
      <c r="F1887" s="8"/>
      <c r="H1887" s="9"/>
      <c r="I1887" s="9"/>
    </row>
    <row r="1888" spans="5:9" x14ac:dyDescent="0.2">
      <c r="E1888" s="8"/>
      <c r="F1888" s="8"/>
      <c r="H1888" s="9"/>
      <c r="I1888" s="9"/>
    </row>
    <row r="1889" spans="5:9" x14ac:dyDescent="0.2">
      <c r="E1889" s="8"/>
      <c r="F1889" s="8"/>
      <c r="H1889" s="9"/>
      <c r="I1889" s="9"/>
    </row>
    <row r="1890" spans="5:9" x14ac:dyDescent="0.2">
      <c r="E1890" s="8"/>
      <c r="F1890" s="8"/>
      <c r="H1890" s="9"/>
      <c r="I1890" s="9"/>
    </row>
    <row r="1891" spans="5:9" x14ac:dyDescent="0.2">
      <c r="E1891" s="8"/>
      <c r="F1891" s="8"/>
      <c r="H1891" s="9"/>
      <c r="I1891" s="9"/>
    </row>
    <row r="1892" spans="5:9" x14ac:dyDescent="0.2">
      <c r="E1892" s="8"/>
      <c r="F1892" s="8"/>
      <c r="H1892" s="9"/>
      <c r="I1892" s="9"/>
    </row>
    <row r="1893" spans="5:9" x14ac:dyDescent="0.2">
      <c r="E1893" s="8"/>
      <c r="F1893" s="8"/>
      <c r="H1893" s="9"/>
      <c r="I1893" s="9"/>
    </row>
    <row r="1894" spans="5:9" x14ac:dyDescent="0.2">
      <c r="E1894" s="8"/>
      <c r="F1894" s="8"/>
      <c r="H1894" s="9"/>
      <c r="I1894" s="9"/>
    </row>
    <row r="1895" spans="5:9" x14ac:dyDescent="0.2">
      <c r="E1895" s="8"/>
      <c r="F1895" s="8"/>
      <c r="H1895" s="9"/>
      <c r="I1895" s="9"/>
    </row>
    <row r="1896" spans="5:9" x14ac:dyDescent="0.2">
      <c r="E1896" s="8"/>
      <c r="F1896" s="8"/>
      <c r="H1896" s="9"/>
      <c r="I1896" s="9"/>
    </row>
    <row r="1897" spans="5:9" x14ac:dyDescent="0.2">
      <c r="E1897" s="8"/>
      <c r="F1897" s="8"/>
      <c r="H1897" s="9"/>
      <c r="I1897" s="9"/>
    </row>
    <row r="1898" spans="5:9" x14ac:dyDescent="0.2">
      <c r="E1898" s="8"/>
      <c r="F1898" s="8"/>
      <c r="H1898" s="9"/>
      <c r="I1898" s="9"/>
    </row>
    <row r="1899" spans="5:9" x14ac:dyDescent="0.2">
      <c r="E1899" s="8"/>
      <c r="F1899" s="8"/>
      <c r="H1899" s="9"/>
      <c r="I1899" s="9"/>
    </row>
    <row r="1900" spans="5:9" x14ac:dyDescent="0.2">
      <c r="E1900" s="8"/>
      <c r="F1900" s="8"/>
      <c r="H1900" s="9"/>
      <c r="I1900" s="9"/>
    </row>
    <row r="1901" spans="5:9" x14ac:dyDescent="0.2">
      <c r="E1901" s="8"/>
      <c r="F1901" s="8"/>
      <c r="H1901" s="9"/>
      <c r="I1901" s="9"/>
    </row>
    <row r="1902" spans="5:9" x14ac:dyDescent="0.2">
      <c r="E1902" s="8"/>
      <c r="F1902" s="8"/>
      <c r="H1902" s="9"/>
      <c r="I1902" s="9"/>
    </row>
    <row r="1903" spans="5:9" x14ac:dyDescent="0.2">
      <c r="E1903" s="8"/>
      <c r="F1903" s="8"/>
      <c r="H1903" s="9"/>
      <c r="I1903" s="9"/>
    </row>
    <row r="1904" spans="5:9" x14ac:dyDescent="0.2">
      <c r="E1904" s="8"/>
      <c r="F1904" s="8"/>
      <c r="H1904" s="9"/>
      <c r="I1904" s="9"/>
    </row>
    <row r="1905" spans="5:9" x14ac:dyDescent="0.2">
      <c r="E1905" s="8"/>
      <c r="F1905" s="8"/>
      <c r="H1905" s="9"/>
      <c r="I1905" s="9"/>
    </row>
    <row r="1906" spans="5:9" x14ac:dyDescent="0.2">
      <c r="E1906" s="8"/>
      <c r="F1906" s="8"/>
      <c r="H1906" s="9"/>
      <c r="I1906" s="9"/>
    </row>
    <row r="1907" spans="5:9" x14ac:dyDescent="0.2">
      <c r="E1907" s="8"/>
      <c r="F1907" s="8"/>
      <c r="H1907" s="9"/>
      <c r="I1907" s="9"/>
    </row>
    <row r="1908" spans="5:9" x14ac:dyDescent="0.2">
      <c r="E1908" s="8"/>
      <c r="F1908" s="8"/>
      <c r="H1908" s="9"/>
      <c r="I1908" s="9"/>
    </row>
    <row r="1909" spans="5:9" x14ac:dyDescent="0.2">
      <c r="E1909" s="8"/>
      <c r="F1909" s="8"/>
      <c r="H1909" s="9"/>
      <c r="I1909" s="9"/>
    </row>
    <row r="1910" spans="5:9" x14ac:dyDescent="0.2">
      <c r="E1910" s="8"/>
      <c r="F1910" s="8"/>
      <c r="H1910" s="9"/>
      <c r="I1910" s="9"/>
    </row>
    <row r="1911" spans="5:9" x14ac:dyDescent="0.2">
      <c r="E1911" s="8"/>
      <c r="F1911" s="8"/>
      <c r="H1911" s="9"/>
      <c r="I1911" s="9"/>
    </row>
    <row r="1912" spans="5:9" x14ac:dyDescent="0.2">
      <c r="E1912" s="8"/>
      <c r="F1912" s="8"/>
      <c r="H1912" s="9"/>
      <c r="I1912" s="9"/>
    </row>
    <row r="1913" spans="5:9" x14ac:dyDescent="0.2">
      <c r="E1913" s="8"/>
      <c r="F1913" s="8"/>
      <c r="H1913" s="9"/>
      <c r="I1913" s="9"/>
    </row>
    <row r="1914" spans="5:9" x14ac:dyDescent="0.2">
      <c r="E1914" s="8"/>
      <c r="F1914" s="8"/>
      <c r="H1914" s="9"/>
      <c r="I1914" s="9"/>
    </row>
    <row r="1915" spans="5:9" x14ac:dyDescent="0.2">
      <c r="E1915" s="8"/>
      <c r="F1915" s="8"/>
      <c r="H1915" s="9"/>
      <c r="I1915" s="9"/>
    </row>
    <row r="1916" spans="5:9" x14ac:dyDescent="0.2">
      <c r="E1916" s="8"/>
      <c r="F1916" s="8"/>
      <c r="H1916" s="9"/>
      <c r="I1916" s="9"/>
    </row>
    <row r="1917" spans="5:9" x14ac:dyDescent="0.2">
      <c r="E1917" s="8"/>
      <c r="F1917" s="8"/>
      <c r="H1917" s="9"/>
      <c r="I1917" s="9"/>
    </row>
    <row r="1918" spans="5:9" x14ac:dyDescent="0.2">
      <c r="E1918" s="8"/>
      <c r="F1918" s="8"/>
      <c r="H1918" s="9"/>
      <c r="I1918" s="9"/>
    </row>
    <row r="1919" spans="5:9" x14ac:dyDescent="0.2">
      <c r="E1919" s="8"/>
      <c r="F1919" s="8"/>
      <c r="H1919" s="9"/>
      <c r="I1919" s="9"/>
    </row>
    <row r="1920" spans="5:9" x14ac:dyDescent="0.2">
      <c r="E1920" s="8"/>
      <c r="F1920" s="8"/>
      <c r="H1920" s="9"/>
      <c r="I1920" s="9"/>
    </row>
    <row r="1921" spans="5:9" x14ac:dyDescent="0.2">
      <c r="E1921" s="8"/>
      <c r="F1921" s="8"/>
      <c r="H1921" s="9"/>
      <c r="I1921" s="9"/>
    </row>
    <row r="1922" spans="5:9" x14ac:dyDescent="0.2">
      <c r="E1922" s="8"/>
      <c r="F1922" s="8"/>
      <c r="H1922" s="9"/>
      <c r="I1922" s="9"/>
    </row>
    <row r="1923" spans="5:9" x14ac:dyDescent="0.2">
      <c r="E1923" s="8"/>
      <c r="F1923" s="8"/>
      <c r="H1923" s="9"/>
      <c r="I1923" s="9"/>
    </row>
    <row r="1924" spans="5:9" x14ac:dyDescent="0.2">
      <c r="E1924" s="8"/>
      <c r="F1924" s="8"/>
      <c r="H1924" s="9"/>
      <c r="I1924" s="9"/>
    </row>
    <row r="1925" spans="5:9" x14ac:dyDescent="0.2">
      <c r="E1925" s="8"/>
      <c r="F1925" s="8"/>
      <c r="H1925" s="9"/>
      <c r="I1925" s="9"/>
    </row>
    <row r="1926" spans="5:9" x14ac:dyDescent="0.2">
      <c r="E1926" s="8"/>
      <c r="F1926" s="8"/>
      <c r="H1926" s="9"/>
      <c r="I1926" s="9"/>
    </row>
    <row r="1927" spans="5:9" x14ac:dyDescent="0.2">
      <c r="E1927" s="8"/>
      <c r="F1927" s="8"/>
      <c r="H1927" s="9"/>
      <c r="I1927" s="9"/>
    </row>
    <row r="1928" spans="5:9" x14ac:dyDescent="0.2">
      <c r="E1928" s="8"/>
      <c r="F1928" s="8"/>
      <c r="H1928" s="9"/>
      <c r="I1928" s="9"/>
    </row>
    <row r="1929" spans="5:9" x14ac:dyDescent="0.2">
      <c r="E1929" s="8"/>
      <c r="F1929" s="8"/>
      <c r="H1929" s="9"/>
      <c r="I1929" s="9"/>
    </row>
    <row r="1930" spans="5:9" x14ac:dyDescent="0.2">
      <c r="E1930" s="8"/>
      <c r="F1930" s="8"/>
      <c r="H1930" s="9"/>
      <c r="I1930" s="9"/>
    </row>
    <row r="1931" spans="5:9" x14ac:dyDescent="0.2">
      <c r="E1931" s="8"/>
      <c r="F1931" s="8"/>
      <c r="H1931" s="9"/>
      <c r="I1931" s="9"/>
    </row>
    <row r="1932" spans="5:9" x14ac:dyDescent="0.2">
      <c r="E1932" s="8"/>
      <c r="F1932" s="8"/>
      <c r="H1932" s="9"/>
      <c r="I1932" s="9"/>
    </row>
    <row r="1933" spans="5:9" x14ac:dyDescent="0.2">
      <c r="E1933" s="8"/>
      <c r="F1933" s="8"/>
      <c r="H1933" s="9"/>
      <c r="I1933" s="9"/>
    </row>
    <row r="1934" spans="5:9" x14ac:dyDescent="0.2">
      <c r="E1934" s="8"/>
      <c r="F1934" s="8"/>
      <c r="H1934" s="9"/>
      <c r="I1934" s="9"/>
    </row>
    <row r="1935" spans="5:9" x14ac:dyDescent="0.2">
      <c r="E1935" s="8"/>
      <c r="F1935" s="8"/>
      <c r="H1935" s="9"/>
      <c r="I1935" s="9"/>
    </row>
    <row r="1936" spans="5:9" x14ac:dyDescent="0.2">
      <c r="E1936" s="8"/>
      <c r="F1936" s="8"/>
      <c r="H1936" s="9"/>
      <c r="I1936" s="9"/>
    </row>
    <row r="1937" spans="5:9" x14ac:dyDescent="0.2">
      <c r="E1937" s="8"/>
      <c r="F1937" s="8"/>
      <c r="H1937" s="9"/>
      <c r="I1937" s="9"/>
    </row>
    <row r="1938" spans="5:9" x14ac:dyDescent="0.2">
      <c r="E1938" s="8"/>
      <c r="F1938" s="8"/>
      <c r="H1938" s="9"/>
      <c r="I1938" s="9"/>
    </row>
    <row r="1939" spans="5:9" x14ac:dyDescent="0.2">
      <c r="E1939" s="8"/>
      <c r="F1939" s="8"/>
      <c r="H1939" s="9"/>
      <c r="I1939" s="9"/>
    </row>
    <row r="1940" spans="5:9" x14ac:dyDescent="0.2">
      <c r="E1940" s="8"/>
      <c r="F1940" s="8"/>
      <c r="H1940" s="9"/>
      <c r="I1940" s="9"/>
    </row>
    <row r="1941" spans="5:9" x14ac:dyDescent="0.2">
      <c r="E1941" s="8"/>
      <c r="F1941" s="8"/>
      <c r="H1941" s="9"/>
      <c r="I1941" s="9"/>
    </row>
    <row r="1942" spans="5:9" x14ac:dyDescent="0.2">
      <c r="E1942" s="8"/>
      <c r="F1942" s="8"/>
      <c r="H1942" s="9"/>
      <c r="I1942" s="9"/>
    </row>
    <row r="1943" spans="5:9" x14ac:dyDescent="0.2">
      <c r="E1943" s="8"/>
      <c r="F1943" s="8"/>
      <c r="H1943" s="9"/>
      <c r="I1943" s="9"/>
    </row>
    <row r="1944" spans="5:9" x14ac:dyDescent="0.2">
      <c r="E1944" s="8"/>
      <c r="F1944" s="8"/>
      <c r="H1944" s="9"/>
      <c r="I1944" s="9"/>
    </row>
    <row r="1945" spans="5:9" x14ac:dyDescent="0.2">
      <c r="E1945" s="8"/>
      <c r="F1945" s="8"/>
      <c r="H1945" s="9"/>
      <c r="I1945" s="9"/>
    </row>
    <row r="1946" spans="5:9" x14ac:dyDescent="0.2">
      <c r="E1946" s="8"/>
      <c r="F1946" s="8"/>
      <c r="H1946" s="9"/>
      <c r="I1946" s="9"/>
    </row>
    <row r="1947" spans="5:9" x14ac:dyDescent="0.2">
      <c r="E1947" s="8"/>
      <c r="F1947" s="8"/>
      <c r="H1947" s="9"/>
      <c r="I1947" s="9"/>
    </row>
    <row r="1948" spans="5:9" x14ac:dyDescent="0.2">
      <c r="E1948" s="8"/>
      <c r="F1948" s="8"/>
      <c r="H1948" s="9"/>
      <c r="I1948" s="9"/>
    </row>
    <row r="1949" spans="5:9" x14ac:dyDescent="0.2">
      <c r="E1949" s="8"/>
      <c r="F1949" s="8"/>
      <c r="H1949" s="9"/>
      <c r="I1949" s="9"/>
    </row>
    <row r="1950" spans="5:9" x14ac:dyDescent="0.2">
      <c r="E1950" s="8"/>
      <c r="F1950" s="8"/>
      <c r="H1950" s="9"/>
      <c r="I1950" s="9"/>
    </row>
    <row r="1951" spans="5:9" x14ac:dyDescent="0.2">
      <c r="E1951" s="8"/>
      <c r="F1951" s="8"/>
      <c r="H1951" s="9"/>
      <c r="I1951" s="9"/>
    </row>
    <row r="1952" spans="5:9" x14ac:dyDescent="0.2">
      <c r="E1952" s="8"/>
      <c r="F1952" s="8"/>
      <c r="H1952" s="9"/>
      <c r="I1952" s="9"/>
    </row>
    <row r="1953" spans="5:9" x14ac:dyDescent="0.2">
      <c r="E1953" s="8"/>
      <c r="F1953" s="8"/>
      <c r="H1953" s="9"/>
      <c r="I1953" s="9"/>
    </row>
    <row r="1954" spans="5:9" x14ac:dyDescent="0.2">
      <c r="E1954" s="8"/>
      <c r="F1954" s="8"/>
      <c r="H1954" s="9"/>
      <c r="I1954" s="9"/>
    </row>
    <row r="1955" spans="5:9" x14ac:dyDescent="0.2">
      <c r="E1955" s="8"/>
      <c r="F1955" s="8"/>
      <c r="H1955" s="9"/>
      <c r="I1955" s="9"/>
    </row>
    <row r="1956" spans="5:9" x14ac:dyDescent="0.2">
      <c r="E1956" s="8"/>
      <c r="F1956" s="8"/>
      <c r="H1956" s="9"/>
      <c r="I1956" s="9"/>
    </row>
    <row r="1957" spans="5:9" x14ac:dyDescent="0.2">
      <c r="E1957" s="8"/>
      <c r="F1957" s="8"/>
      <c r="H1957" s="9"/>
      <c r="I1957" s="9"/>
    </row>
    <row r="1958" spans="5:9" x14ac:dyDescent="0.2">
      <c r="E1958" s="8"/>
      <c r="F1958" s="8"/>
      <c r="H1958" s="9"/>
      <c r="I1958" s="9"/>
    </row>
    <row r="1959" spans="5:9" x14ac:dyDescent="0.2">
      <c r="E1959" s="8"/>
      <c r="F1959" s="8"/>
      <c r="H1959" s="9"/>
      <c r="I1959" s="9"/>
    </row>
    <row r="1960" spans="5:9" x14ac:dyDescent="0.2">
      <c r="E1960" s="8"/>
      <c r="F1960" s="8"/>
      <c r="H1960" s="9"/>
      <c r="I1960" s="9"/>
    </row>
    <row r="1961" spans="5:9" x14ac:dyDescent="0.2">
      <c r="E1961" s="8"/>
      <c r="F1961" s="8"/>
      <c r="H1961" s="9"/>
      <c r="I1961" s="9"/>
    </row>
    <row r="1962" spans="5:9" x14ac:dyDescent="0.2">
      <c r="E1962" s="8"/>
      <c r="F1962" s="8"/>
      <c r="H1962" s="9"/>
      <c r="I1962" s="9"/>
    </row>
    <row r="1963" spans="5:9" x14ac:dyDescent="0.2">
      <c r="E1963" s="8"/>
      <c r="F1963" s="8"/>
      <c r="H1963" s="9"/>
      <c r="I1963" s="9"/>
    </row>
    <row r="1964" spans="5:9" x14ac:dyDescent="0.2">
      <c r="E1964" s="8"/>
      <c r="F1964" s="8"/>
      <c r="H1964" s="9"/>
      <c r="I1964" s="9"/>
    </row>
    <row r="1965" spans="5:9" x14ac:dyDescent="0.2">
      <c r="E1965" s="8"/>
      <c r="F1965" s="8"/>
      <c r="H1965" s="9"/>
      <c r="I1965" s="9"/>
    </row>
    <row r="1966" spans="5:9" x14ac:dyDescent="0.2">
      <c r="E1966" s="8"/>
      <c r="F1966" s="8"/>
      <c r="H1966" s="9"/>
      <c r="I1966" s="9"/>
    </row>
    <row r="1967" spans="5:9" x14ac:dyDescent="0.2">
      <c r="E1967" s="8"/>
      <c r="F1967" s="8"/>
      <c r="H1967" s="9"/>
      <c r="I1967" s="9"/>
    </row>
    <row r="1968" spans="5:9" x14ac:dyDescent="0.2">
      <c r="E1968" s="8"/>
      <c r="F1968" s="8"/>
      <c r="H1968" s="9"/>
      <c r="I1968" s="9"/>
    </row>
    <row r="1969" spans="5:9" x14ac:dyDescent="0.2">
      <c r="E1969" s="8"/>
      <c r="F1969" s="8"/>
      <c r="H1969" s="9"/>
      <c r="I1969" s="9"/>
    </row>
    <row r="1970" spans="5:9" x14ac:dyDescent="0.2">
      <c r="E1970" s="8"/>
      <c r="F1970" s="8"/>
      <c r="H1970" s="9"/>
      <c r="I1970" s="9"/>
    </row>
    <row r="1971" spans="5:9" x14ac:dyDescent="0.2">
      <c r="E1971" s="8"/>
      <c r="F1971" s="8"/>
      <c r="H1971" s="9"/>
      <c r="I1971" s="9"/>
    </row>
    <row r="1972" spans="5:9" x14ac:dyDescent="0.2">
      <c r="E1972" s="8"/>
      <c r="F1972" s="8"/>
      <c r="H1972" s="9"/>
      <c r="I1972" s="9"/>
    </row>
    <row r="1973" spans="5:9" x14ac:dyDescent="0.2">
      <c r="E1973" s="8"/>
      <c r="F1973" s="8"/>
      <c r="H1973" s="9"/>
      <c r="I1973" s="9"/>
    </row>
    <row r="1974" spans="5:9" x14ac:dyDescent="0.2">
      <c r="E1974" s="8"/>
      <c r="F1974" s="8"/>
      <c r="H1974" s="9"/>
      <c r="I1974" s="9"/>
    </row>
    <row r="1975" spans="5:9" x14ac:dyDescent="0.2">
      <c r="E1975" s="8"/>
      <c r="F1975" s="8"/>
      <c r="H1975" s="9"/>
      <c r="I1975" s="9"/>
    </row>
    <row r="1976" spans="5:9" x14ac:dyDescent="0.2">
      <c r="E1976" s="8"/>
      <c r="F1976" s="8"/>
      <c r="H1976" s="9"/>
      <c r="I1976" s="9"/>
    </row>
    <row r="1977" spans="5:9" x14ac:dyDescent="0.2">
      <c r="E1977" s="8"/>
      <c r="F1977" s="8"/>
      <c r="H1977" s="9"/>
      <c r="I1977" s="9"/>
    </row>
    <row r="1978" spans="5:9" x14ac:dyDescent="0.2">
      <c r="E1978" s="8"/>
      <c r="F1978" s="8"/>
      <c r="H1978" s="9"/>
      <c r="I1978" s="9"/>
    </row>
    <row r="1979" spans="5:9" x14ac:dyDescent="0.2">
      <c r="E1979" s="8"/>
      <c r="F1979" s="8"/>
      <c r="H1979" s="9"/>
      <c r="I1979" s="9"/>
    </row>
    <row r="1980" spans="5:9" x14ac:dyDescent="0.2">
      <c r="E1980" s="8"/>
      <c r="F1980" s="8"/>
      <c r="H1980" s="9"/>
      <c r="I1980" s="9"/>
    </row>
    <row r="1981" spans="5:9" x14ac:dyDescent="0.2">
      <c r="E1981" s="8"/>
      <c r="F1981" s="8"/>
      <c r="H1981" s="9"/>
      <c r="I1981" s="9"/>
    </row>
    <row r="1982" spans="5:9" x14ac:dyDescent="0.2">
      <c r="E1982" s="8"/>
      <c r="F1982" s="8"/>
      <c r="H1982" s="9"/>
      <c r="I1982" s="9"/>
    </row>
    <row r="1983" spans="5:9" x14ac:dyDescent="0.2">
      <c r="E1983" s="8"/>
      <c r="F1983" s="8"/>
      <c r="H1983" s="9"/>
      <c r="I1983" s="9"/>
    </row>
    <row r="1984" spans="5:9" x14ac:dyDescent="0.2">
      <c r="E1984" s="8"/>
      <c r="F1984" s="8"/>
      <c r="H1984" s="9"/>
      <c r="I1984" s="9"/>
    </row>
    <row r="1985" spans="5:9" x14ac:dyDescent="0.2">
      <c r="E1985" s="8"/>
      <c r="F1985" s="8"/>
      <c r="H1985" s="9"/>
      <c r="I1985" s="9"/>
    </row>
    <row r="1986" spans="5:9" x14ac:dyDescent="0.2">
      <c r="E1986" s="8"/>
      <c r="F1986" s="8"/>
      <c r="H1986" s="9"/>
      <c r="I1986" s="9"/>
    </row>
    <row r="1987" spans="5:9" x14ac:dyDescent="0.2">
      <c r="E1987" s="8"/>
      <c r="F1987" s="8"/>
      <c r="H1987" s="9"/>
      <c r="I1987" s="9"/>
    </row>
    <row r="1988" spans="5:9" x14ac:dyDescent="0.2">
      <c r="E1988" s="8"/>
      <c r="F1988" s="8"/>
      <c r="H1988" s="9"/>
      <c r="I1988" s="9"/>
    </row>
    <row r="1989" spans="5:9" x14ac:dyDescent="0.2">
      <c r="E1989" s="8"/>
      <c r="F1989" s="8"/>
      <c r="H1989" s="9"/>
      <c r="I1989" s="9"/>
    </row>
    <row r="1990" spans="5:9" x14ac:dyDescent="0.2">
      <c r="E1990" s="8"/>
      <c r="F1990" s="8"/>
      <c r="H1990" s="9"/>
      <c r="I1990" s="9"/>
    </row>
    <row r="1991" spans="5:9" x14ac:dyDescent="0.2">
      <c r="E1991" s="8"/>
      <c r="F1991" s="8"/>
      <c r="H1991" s="9"/>
      <c r="I1991" s="9"/>
    </row>
    <row r="1992" spans="5:9" x14ac:dyDescent="0.2">
      <c r="E1992" s="8"/>
      <c r="F1992" s="8"/>
      <c r="H1992" s="9"/>
      <c r="I1992" s="9"/>
    </row>
    <row r="1993" spans="5:9" x14ac:dyDescent="0.2">
      <c r="E1993" s="8"/>
      <c r="F1993" s="8"/>
      <c r="H1993" s="9"/>
      <c r="I1993" s="9"/>
    </row>
    <row r="1994" spans="5:9" x14ac:dyDescent="0.2">
      <c r="E1994" s="8"/>
      <c r="F1994" s="8"/>
      <c r="H1994" s="9"/>
      <c r="I1994" s="9"/>
    </row>
    <row r="1995" spans="5:9" x14ac:dyDescent="0.2">
      <c r="E1995" s="8"/>
      <c r="F1995" s="8"/>
      <c r="H1995" s="9"/>
      <c r="I1995" s="9"/>
    </row>
    <row r="1996" spans="5:9" x14ac:dyDescent="0.2">
      <c r="E1996" s="8"/>
      <c r="F1996" s="8"/>
      <c r="H1996" s="9"/>
      <c r="I1996" s="9"/>
    </row>
    <row r="1997" spans="5:9" x14ac:dyDescent="0.2">
      <c r="E1997" s="8"/>
      <c r="F1997" s="8"/>
      <c r="H1997" s="9"/>
      <c r="I1997" s="9"/>
    </row>
    <row r="1998" spans="5:9" x14ac:dyDescent="0.2">
      <c r="E1998" s="8"/>
      <c r="F1998" s="8"/>
      <c r="H1998" s="9"/>
      <c r="I1998" s="9"/>
    </row>
    <row r="1999" spans="5:9" x14ac:dyDescent="0.2">
      <c r="E1999" s="8"/>
      <c r="F1999" s="8"/>
      <c r="H1999" s="9"/>
      <c r="I1999" s="9"/>
    </row>
    <row r="2000" spans="5:9" x14ac:dyDescent="0.2">
      <c r="E2000" s="8"/>
      <c r="F2000" s="8"/>
      <c r="H2000" s="9"/>
      <c r="I2000" s="9"/>
    </row>
    <row r="2001" spans="5:9" x14ac:dyDescent="0.2">
      <c r="E2001" s="8"/>
      <c r="F2001" s="8"/>
      <c r="H2001" s="9"/>
      <c r="I2001" s="9"/>
    </row>
    <row r="2002" spans="5:9" x14ac:dyDescent="0.2">
      <c r="E2002" s="8"/>
      <c r="F2002" s="8"/>
      <c r="H2002" s="9"/>
      <c r="I2002" s="9"/>
    </row>
    <row r="2003" spans="5:9" x14ac:dyDescent="0.2">
      <c r="E2003" s="8"/>
      <c r="F2003" s="8"/>
      <c r="H2003" s="9"/>
      <c r="I2003" s="9"/>
    </row>
    <row r="2004" spans="5:9" x14ac:dyDescent="0.2">
      <c r="E2004" s="8"/>
      <c r="F2004" s="8"/>
      <c r="H2004" s="9"/>
      <c r="I2004" s="9"/>
    </row>
    <row r="2005" spans="5:9" x14ac:dyDescent="0.2">
      <c r="E2005" s="8"/>
      <c r="F2005" s="8"/>
      <c r="H2005" s="9"/>
      <c r="I2005" s="9"/>
    </row>
    <row r="2006" spans="5:9" x14ac:dyDescent="0.2">
      <c r="E2006" s="8"/>
      <c r="F2006" s="8"/>
      <c r="H2006" s="9"/>
      <c r="I2006" s="9"/>
    </row>
    <row r="2007" spans="5:9" x14ac:dyDescent="0.2">
      <c r="E2007" s="8"/>
      <c r="F2007" s="8"/>
      <c r="H2007" s="9"/>
      <c r="I2007" s="9"/>
    </row>
    <row r="2008" spans="5:9" x14ac:dyDescent="0.2">
      <c r="E2008" s="8"/>
      <c r="F2008" s="8"/>
      <c r="H2008" s="9"/>
      <c r="I2008" s="9"/>
    </row>
    <row r="2009" spans="5:9" x14ac:dyDescent="0.2">
      <c r="E2009" s="8"/>
      <c r="F2009" s="8"/>
      <c r="H2009" s="9"/>
      <c r="I2009" s="9"/>
    </row>
    <row r="2010" spans="5:9" x14ac:dyDescent="0.2">
      <c r="E2010" s="8"/>
      <c r="F2010" s="8"/>
      <c r="H2010" s="9"/>
      <c r="I2010" s="9"/>
    </row>
    <row r="2011" spans="5:9" x14ac:dyDescent="0.2">
      <c r="E2011" s="8"/>
      <c r="F2011" s="8"/>
      <c r="H2011" s="9"/>
      <c r="I2011" s="9"/>
    </row>
    <row r="2012" spans="5:9" x14ac:dyDescent="0.2">
      <c r="E2012" s="8"/>
      <c r="F2012" s="8"/>
      <c r="H2012" s="9"/>
      <c r="I2012" s="9"/>
    </row>
    <row r="2013" spans="5:9" x14ac:dyDescent="0.2">
      <c r="E2013" s="8"/>
      <c r="F2013" s="8"/>
      <c r="H2013" s="9"/>
      <c r="I2013" s="9"/>
    </row>
    <row r="2014" spans="5:9" x14ac:dyDescent="0.2">
      <c r="E2014" s="8"/>
      <c r="F2014" s="8"/>
      <c r="H2014" s="9"/>
      <c r="I2014" s="9"/>
    </row>
    <row r="2015" spans="5:9" x14ac:dyDescent="0.2">
      <c r="E2015" s="8"/>
      <c r="F2015" s="8"/>
      <c r="H2015" s="9"/>
      <c r="I2015" s="9"/>
    </row>
    <row r="2016" spans="5:9" x14ac:dyDescent="0.2">
      <c r="E2016" s="8"/>
      <c r="F2016" s="8"/>
      <c r="H2016" s="9"/>
      <c r="I2016" s="9"/>
    </row>
    <row r="2017" spans="5:9" x14ac:dyDescent="0.2">
      <c r="E2017" s="8"/>
      <c r="F2017" s="8"/>
      <c r="H2017" s="9"/>
      <c r="I2017" s="9"/>
    </row>
    <row r="2018" spans="5:9" x14ac:dyDescent="0.2">
      <c r="E2018" s="8"/>
      <c r="F2018" s="8"/>
      <c r="H2018" s="9"/>
      <c r="I2018" s="9"/>
    </row>
    <row r="2019" spans="5:9" x14ac:dyDescent="0.2">
      <c r="E2019" s="8"/>
      <c r="F2019" s="8"/>
      <c r="H2019" s="9"/>
      <c r="I2019" s="9"/>
    </row>
    <row r="2020" spans="5:9" x14ac:dyDescent="0.2">
      <c r="E2020" s="8"/>
      <c r="F2020" s="8"/>
      <c r="H2020" s="9"/>
      <c r="I2020" s="9"/>
    </row>
    <row r="2021" spans="5:9" x14ac:dyDescent="0.2">
      <c r="E2021" s="8"/>
      <c r="F2021" s="8"/>
      <c r="H2021" s="9"/>
      <c r="I2021" s="9"/>
    </row>
    <row r="2022" spans="5:9" x14ac:dyDescent="0.2">
      <c r="E2022" s="8"/>
      <c r="F2022" s="8"/>
      <c r="H2022" s="9"/>
      <c r="I2022" s="9"/>
    </row>
    <row r="2023" spans="5:9" x14ac:dyDescent="0.2">
      <c r="E2023" s="8"/>
      <c r="F2023" s="8"/>
      <c r="H2023" s="9"/>
      <c r="I2023" s="9"/>
    </row>
    <row r="2024" spans="5:9" x14ac:dyDescent="0.2">
      <c r="E2024" s="8"/>
      <c r="F2024" s="8"/>
      <c r="H2024" s="9"/>
      <c r="I2024" s="9"/>
    </row>
    <row r="2025" spans="5:9" x14ac:dyDescent="0.2">
      <c r="E2025" s="8"/>
      <c r="F2025" s="8"/>
      <c r="H2025" s="9"/>
      <c r="I2025" s="9"/>
    </row>
    <row r="2026" spans="5:9" x14ac:dyDescent="0.2">
      <c r="E2026" s="8"/>
      <c r="F2026" s="8"/>
      <c r="H2026" s="9"/>
      <c r="I2026" s="9"/>
    </row>
    <row r="2027" spans="5:9" x14ac:dyDescent="0.2">
      <c r="E2027" s="8"/>
      <c r="F2027" s="8"/>
      <c r="H2027" s="9"/>
      <c r="I2027" s="9"/>
    </row>
    <row r="2028" spans="5:9" x14ac:dyDescent="0.2">
      <c r="E2028" s="8"/>
      <c r="F2028" s="8"/>
      <c r="H2028" s="9"/>
      <c r="I2028" s="9"/>
    </row>
    <row r="2029" spans="5:9" x14ac:dyDescent="0.2">
      <c r="E2029" s="8"/>
      <c r="F2029" s="8"/>
      <c r="H2029" s="9"/>
      <c r="I2029" s="9"/>
    </row>
    <row r="2030" spans="5:9" x14ac:dyDescent="0.2">
      <c r="E2030" s="8"/>
      <c r="F2030" s="8"/>
      <c r="H2030" s="9"/>
      <c r="I2030" s="9"/>
    </row>
    <row r="2031" spans="5:9" x14ac:dyDescent="0.2">
      <c r="E2031" s="8"/>
      <c r="F2031" s="8"/>
      <c r="H2031" s="9"/>
      <c r="I2031" s="9"/>
    </row>
    <row r="2032" spans="5:9" x14ac:dyDescent="0.2">
      <c r="E2032" s="8"/>
      <c r="F2032" s="8"/>
      <c r="H2032" s="9"/>
      <c r="I2032" s="9"/>
    </row>
    <row r="2033" spans="5:9" x14ac:dyDescent="0.2">
      <c r="E2033" s="8"/>
      <c r="F2033" s="8"/>
      <c r="H2033" s="9"/>
      <c r="I2033" s="9"/>
    </row>
    <row r="2034" spans="5:9" x14ac:dyDescent="0.2">
      <c r="E2034" s="8"/>
      <c r="F2034" s="8"/>
      <c r="H2034" s="9"/>
      <c r="I2034" s="9"/>
    </row>
    <row r="2035" spans="5:9" x14ac:dyDescent="0.2">
      <c r="E2035" s="8"/>
      <c r="F2035" s="8"/>
      <c r="H2035" s="9"/>
      <c r="I2035" s="9"/>
    </row>
    <row r="2036" spans="5:9" x14ac:dyDescent="0.2">
      <c r="E2036" s="8"/>
      <c r="F2036" s="8"/>
      <c r="H2036" s="9"/>
      <c r="I2036" s="9"/>
    </row>
    <row r="2037" spans="5:9" x14ac:dyDescent="0.2">
      <c r="E2037" s="8"/>
      <c r="F2037" s="8"/>
      <c r="H2037" s="9"/>
      <c r="I2037" s="9"/>
    </row>
    <row r="2038" spans="5:9" x14ac:dyDescent="0.2">
      <c r="E2038" s="8"/>
      <c r="F2038" s="8"/>
      <c r="H2038" s="9"/>
      <c r="I2038" s="9"/>
    </row>
    <row r="2039" spans="5:9" x14ac:dyDescent="0.2">
      <c r="E2039" s="8"/>
      <c r="F2039" s="8"/>
      <c r="H2039" s="9"/>
      <c r="I2039" s="9"/>
    </row>
    <row r="2040" spans="5:9" x14ac:dyDescent="0.2">
      <c r="E2040" s="8"/>
      <c r="F2040" s="8"/>
      <c r="H2040" s="9"/>
      <c r="I2040" s="9"/>
    </row>
    <row r="2041" spans="5:9" x14ac:dyDescent="0.2">
      <c r="E2041" s="8"/>
      <c r="F2041" s="8"/>
      <c r="H2041" s="9"/>
      <c r="I2041" s="9"/>
    </row>
    <row r="2042" spans="5:9" x14ac:dyDescent="0.2">
      <c r="E2042" s="8"/>
      <c r="F2042" s="8"/>
      <c r="H2042" s="9"/>
      <c r="I2042" s="9"/>
    </row>
    <row r="2043" spans="5:9" x14ac:dyDescent="0.2">
      <c r="E2043" s="8"/>
      <c r="F2043" s="8"/>
      <c r="H2043" s="9"/>
      <c r="I2043" s="9"/>
    </row>
    <row r="2044" spans="5:9" x14ac:dyDescent="0.2">
      <c r="E2044" s="8"/>
      <c r="F2044" s="8"/>
      <c r="H2044" s="9"/>
      <c r="I2044" s="9"/>
    </row>
    <row r="2045" spans="5:9" x14ac:dyDescent="0.2">
      <c r="E2045" s="8"/>
      <c r="F2045" s="8"/>
      <c r="H2045" s="9"/>
      <c r="I2045" s="9"/>
    </row>
    <row r="2046" spans="5:9" x14ac:dyDescent="0.2">
      <c r="E2046" s="8"/>
      <c r="F2046" s="8"/>
      <c r="H2046" s="9"/>
      <c r="I2046" s="9"/>
    </row>
    <row r="2047" spans="5:9" x14ac:dyDescent="0.2">
      <c r="E2047" s="8"/>
      <c r="F2047" s="8"/>
      <c r="H2047" s="9"/>
      <c r="I2047" s="9"/>
    </row>
    <row r="2048" spans="5:9" x14ac:dyDescent="0.2">
      <c r="E2048" s="8"/>
      <c r="F2048" s="8"/>
      <c r="H2048" s="9"/>
      <c r="I2048" s="9"/>
    </row>
    <row r="2049" spans="5:9" x14ac:dyDescent="0.2">
      <c r="E2049" s="8"/>
      <c r="F2049" s="8"/>
      <c r="H2049" s="9"/>
      <c r="I2049" s="9"/>
    </row>
    <row r="2050" spans="5:9" x14ac:dyDescent="0.2">
      <c r="E2050" s="8"/>
      <c r="F2050" s="8"/>
      <c r="H2050" s="9"/>
      <c r="I2050" s="9"/>
    </row>
    <row r="2051" spans="5:9" x14ac:dyDescent="0.2">
      <c r="E2051" s="8"/>
      <c r="F2051" s="8"/>
      <c r="H2051" s="9"/>
      <c r="I2051" s="9"/>
    </row>
    <row r="2052" spans="5:9" x14ac:dyDescent="0.2">
      <c r="E2052" s="8"/>
      <c r="F2052" s="8"/>
      <c r="H2052" s="9"/>
      <c r="I2052" s="9"/>
    </row>
    <row r="2053" spans="5:9" x14ac:dyDescent="0.2">
      <c r="E2053" s="8"/>
      <c r="F2053" s="8"/>
      <c r="H2053" s="9"/>
      <c r="I2053" s="9"/>
    </row>
    <row r="2054" spans="5:9" x14ac:dyDescent="0.2">
      <c r="E2054" s="8"/>
      <c r="F2054" s="8"/>
      <c r="H2054" s="9"/>
      <c r="I2054" s="9"/>
    </row>
    <row r="2055" spans="5:9" x14ac:dyDescent="0.2">
      <c r="E2055" s="8"/>
      <c r="F2055" s="8"/>
      <c r="H2055" s="9"/>
      <c r="I2055" s="9"/>
    </row>
    <row r="2056" spans="5:9" x14ac:dyDescent="0.2">
      <c r="E2056" s="8"/>
      <c r="F2056" s="8"/>
      <c r="H2056" s="9"/>
      <c r="I2056" s="9"/>
    </row>
    <row r="2057" spans="5:9" x14ac:dyDescent="0.2">
      <c r="E2057" s="8"/>
      <c r="F2057" s="8"/>
      <c r="H2057" s="9"/>
      <c r="I2057" s="9"/>
    </row>
    <row r="2058" spans="5:9" x14ac:dyDescent="0.2">
      <c r="E2058" s="8"/>
      <c r="F2058" s="8"/>
      <c r="H2058" s="9"/>
      <c r="I2058" s="9"/>
    </row>
    <row r="2059" spans="5:9" x14ac:dyDescent="0.2">
      <c r="E2059" s="8"/>
      <c r="F2059" s="8"/>
      <c r="H2059" s="9"/>
      <c r="I2059" s="9"/>
    </row>
    <row r="2060" spans="5:9" x14ac:dyDescent="0.2">
      <c r="E2060" s="8"/>
      <c r="F2060" s="8"/>
      <c r="H2060" s="9"/>
      <c r="I2060" s="9"/>
    </row>
    <row r="2061" spans="5:9" x14ac:dyDescent="0.2">
      <c r="E2061" s="8"/>
      <c r="F2061" s="8"/>
      <c r="H2061" s="9"/>
      <c r="I2061" s="9"/>
    </row>
    <row r="2062" spans="5:9" x14ac:dyDescent="0.2">
      <c r="E2062" s="8"/>
      <c r="F2062" s="8"/>
      <c r="H2062" s="9"/>
      <c r="I2062" s="9"/>
    </row>
    <row r="2063" spans="5:9" x14ac:dyDescent="0.2">
      <c r="E2063" s="8"/>
      <c r="F2063" s="8"/>
      <c r="H2063" s="9"/>
      <c r="I2063" s="9"/>
    </row>
    <row r="2064" spans="5:9" x14ac:dyDescent="0.2">
      <c r="E2064" s="8"/>
      <c r="F2064" s="8"/>
      <c r="H2064" s="9"/>
      <c r="I2064" s="9"/>
    </row>
    <row r="2065" spans="5:9" x14ac:dyDescent="0.2">
      <c r="E2065" s="8"/>
      <c r="F2065" s="8"/>
      <c r="H2065" s="9"/>
      <c r="I2065" s="9"/>
    </row>
    <row r="2066" spans="5:9" x14ac:dyDescent="0.2">
      <c r="E2066" s="8"/>
      <c r="F2066" s="8"/>
      <c r="H2066" s="9"/>
      <c r="I2066" s="9"/>
    </row>
    <row r="2067" spans="5:9" x14ac:dyDescent="0.2">
      <c r="E2067" s="8"/>
      <c r="F2067" s="8"/>
      <c r="H2067" s="9"/>
      <c r="I2067" s="9"/>
    </row>
    <row r="2068" spans="5:9" x14ac:dyDescent="0.2">
      <c r="E2068" s="8"/>
      <c r="F2068" s="8"/>
      <c r="H2068" s="9"/>
      <c r="I2068" s="9"/>
    </row>
    <row r="2069" spans="5:9" x14ac:dyDescent="0.2">
      <c r="E2069" s="8"/>
      <c r="F2069" s="8"/>
      <c r="H2069" s="9"/>
      <c r="I2069" s="9"/>
    </row>
    <row r="2070" spans="5:9" x14ac:dyDescent="0.2">
      <c r="E2070" s="8"/>
      <c r="F2070" s="8"/>
      <c r="H2070" s="9"/>
      <c r="I2070" s="9"/>
    </row>
    <row r="2071" spans="5:9" x14ac:dyDescent="0.2">
      <c r="E2071" s="8"/>
      <c r="F2071" s="8"/>
      <c r="H2071" s="9"/>
      <c r="I2071" s="9"/>
    </row>
    <row r="2072" spans="5:9" x14ac:dyDescent="0.2">
      <c r="E2072" s="8"/>
      <c r="F2072" s="8"/>
      <c r="H2072" s="9"/>
      <c r="I2072" s="9"/>
    </row>
    <row r="2073" spans="5:9" x14ac:dyDescent="0.2">
      <c r="E2073" s="8"/>
      <c r="F2073" s="8"/>
      <c r="H2073" s="9"/>
      <c r="I2073" s="9"/>
    </row>
    <row r="2074" spans="5:9" x14ac:dyDescent="0.2">
      <c r="E2074" s="8"/>
      <c r="F2074" s="8"/>
      <c r="H2074" s="9"/>
      <c r="I2074" s="9"/>
    </row>
    <row r="2075" spans="5:9" x14ac:dyDescent="0.2">
      <c r="E2075" s="8"/>
      <c r="F2075" s="8"/>
      <c r="H2075" s="9"/>
      <c r="I2075" s="9"/>
    </row>
    <row r="2076" spans="5:9" x14ac:dyDescent="0.2">
      <c r="E2076" s="8"/>
      <c r="F2076" s="8"/>
      <c r="H2076" s="9"/>
      <c r="I2076" s="9"/>
    </row>
    <row r="2077" spans="5:9" x14ac:dyDescent="0.2">
      <c r="E2077" s="8"/>
      <c r="F2077" s="8"/>
      <c r="H2077" s="9"/>
      <c r="I2077" s="9"/>
    </row>
    <row r="2078" spans="5:9" x14ac:dyDescent="0.2">
      <c r="E2078" s="8"/>
      <c r="F2078" s="8"/>
      <c r="H2078" s="9"/>
      <c r="I2078" s="9"/>
    </row>
    <row r="2079" spans="5:9" x14ac:dyDescent="0.2">
      <c r="E2079" s="8"/>
      <c r="F2079" s="8"/>
      <c r="H2079" s="9"/>
      <c r="I2079" s="9"/>
    </row>
    <row r="2080" spans="5:9" x14ac:dyDescent="0.2">
      <c r="E2080" s="8"/>
      <c r="F2080" s="8"/>
      <c r="H2080" s="9"/>
      <c r="I2080" s="9"/>
    </row>
    <row r="2081" spans="5:9" x14ac:dyDescent="0.2">
      <c r="E2081" s="8"/>
      <c r="F2081" s="8"/>
      <c r="H2081" s="9"/>
      <c r="I2081" s="9"/>
    </row>
    <row r="2082" spans="5:9" x14ac:dyDescent="0.2">
      <c r="E2082" s="8"/>
      <c r="F2082" s="8"/>
      <c r="H2082" s="9"/>
      <c r="I2082" s="9"/>
    </row>
    <row r="2083" spans="5:9" x14ac:dyDescent="0.2">
      <c r="E2083" s="8"/>
      <c r="F2083" s="8"/>
      <c r="H2083" s="9"/>
      <c r="I2083" s="9"/>
    </row>
    <row r="2084" spans="5:9" x14ac:dyDescent="0.2">
      <c r="E2084" s="8"/>
      <c r="F2084" s="8"/>
      <c r="H2084" s="9"/>
      <c r="I2084" s="9"/>
    </row>
    <row r="2085" spans="5:9" x14ac:dyDescent="0.2">
      <c r="E2085" s="8"/>
      <c r="F2085" s="8"/>
      <c r="H2085" s="9"/>
      <c r="I2085" s="9"/>
    </row>
    <row r="2086" spans="5:9" x14ac:dyDescent="0.2">
      <c r="E2086" s="8"/>
      <c r="F2086" s="8"/>
      <c r="H2086" s="9"/>
      <c r="I2086" s="9"/>
    </row>
    <row r="2087" spans="5:9" x14ac:dyDescent="0.2">
      <c r="E2087" s="8"/>
      <c r="F2087" s="8"/>
      <c r="H2087" s="9"/>
      <c r="I2087" s="9"/>
    </row>
    <row r="2088" spans="5:9" x14ac:dyDescent="0.2">
      <c r="E2088" s="8"/>
      <c r="F2088" s="8"/>
      <c r="H2088" s="9"/>
      <c r="I2088" s="9"/>
    </row>
    <row r="2089" spans="5:9" x14ac:dyDescent="0.2">
      <c r="E2089" s="8"/>
      <c r="F2089" s="8"/>
      <c r="H2089" s="9"/>
      <c r="I2089" s="9"/>
    </row>
    <row r="2090" spans="5:9" x14ac:dyDescent="0.2">
      <c r="E2090" s="8"/>
      <c r="F2090" s="8"/>
      <c r="H2090" s="9"/>
      <c r="I2090" s="9"/>
    </row>
    <row r="2091" spans="5:9" x14ac:dyDescent="0.2">
      <c r="E2091" s="8"/>
      <c r="F2091" s="8"/>
      <c r="H2091" s="9"/>
      <c r="I2091" s="9"/>
    </row>
    <row r="2092" spans="5:9" x14ac:dyDescent="0.2">
      <c r="E2092" s="8"/>
      <c r="F2092" s="8"/>
      <c r="H2092" s="9"/>
      <c r="I2092" s="9"/>
    </row>
    <row r="2093" spans="5:9" x14ac:dyDescent="0.2">
      <c r="E2093" s="8"/>
      <c r="F2093" s="8"/>
      <c r="H2093" s="9"/>
      <c r="I2093" s="9"/>
    </row>
    <row r="2094" spans="5:9" x14ac:dyDescent="0.2">
      <c r="E2094" s="8"/>
      <c r="F2094" s="8"/>
      <c r="H2094" s="9"/>
      <c r="I2094" s="9"/>
    </row>
    <row r="2095" spans="5:9" x14ac:dyDescent="0.2">
      <c r="E2095" s="8"/>
      <c r="F2095" s="8"/>
      <c r="H2095" s="9"/>
      <c r="I2095" s="9"/>
    </row>
    <row r="2096" spans="5:9" x14ac:dyDescent="0.2">
      <c r="E2096" s="8"/>
      <c r="F2096" s="8"/>
      <c r="H2096" s="9"/>
      <c r="I2096" s="9"/>
    </row>
    <row r="2097" spans="5:9" x14ac:dyDescent="0.2">
      <c r="E2097" s="8"/>
      <c r="F2097" s="8"/>
      <c r="H2097" s="9"/>
      <c r="I2097" s="9"/>
    </row>
    <row r="2098" spans="5:9" x14ac:dyDescent="0.2">
      <c r="E2098" s="8"/>
      <c r="F2098" s="8"/>
      <c r="H2098" s="9"/>
      <c r="I2098" s="9"/>
    </row>
    <row r="2099" spans="5:9" x14ac:dyDescent="0.2">
      <c r="E2099" s="8"/>
      <c r="F2099" s="8"/>
      <c r="H2099" s="9"/>
      <c r="I2099" s="9"/>
    </row>
    <row r="2100" spans="5:9" x14ac:dyDescent="0.2">
      <c r="E2100" s="8"/>
      <c r="F2100" s="8"/>
      <c r="H2100" s="9"/>
      <c r="I2100" s="9"/>
    </row>
    <row r="2101" spans="5:9" x14ac:dyDescent="0.2">
      <c r="E2101" s="8"/>
      <c r="F2101" s="8"/>
      <c r="H2101" s="9"/>
      <c r="I2101" s="9"/>
    </row>
    <row r="2102" spans="5:9" x14ac:dyDescent="0.2">
      <c r="E2102" s="8"/>
      <c r="F2102" s="8"/>
      <c r="H2102" s="9"/>
      <c r="I2102" s="9"/>
    </row>
    <row r="2103" spans="5:9" x14ac:dyDescent="0.2">
      <c r="E2103" s="8"/>
      <c r="F2103" s="8"/>
      <c r="H2103" s="9"/>
      <c r="I2103" s="9"/>
    </row>
    <row r="2104" spans="5:9" x14ac:dyDescent="0.2">
      <c r="E2104" s="8"/>
      <c r="F2104" s="8"/>
      <c r="H2104" s="9"/>
      <c r="I2104" s="9"/>
    </row>
    <row r="2105" spans="5:9" x14ac:dyDescent="0.2">
      <c r="E2105" s="8"/>
      <c r="F2105" s="8"/>
      <c r="H2105" s="9"/>
      <c r="I2105" s="9"/>
    </row>
    <row r="2106" spans="5:9" x14ac:dyDescent="0.2">
      <c r="E2106" s="8"/>
      <c r="F2106" s="8"/>
      <c r="H2106" s="9"/>
      <c r="I2106" s="9"/>
    </row>
    <row r="2107" spans="5:9" x14ac:dyDescent="0.2">
      <c r="E2107" s="8"/>
      <c r="F2107" s="8"/>
      <c r="H2107" s="9"/>
      <c r="I2107" s="9"/>
    </row>
    <row r="2108" spans="5:9" x14ac:dyDescent="0.2">
      <c r="E2108" s="8"/>
      <c r="F2108" s="8"/>
      <c r="H2108" s="9"/>
      <c r="I2108" s="9"/>
    </row>
    <row r="2109" spans="5:9" x14ac:dyDescent="0.2">
      <c r="E2109" s="8"/>
      <c r="F2109" s="8"/>
      <c r="H2109" s="9"/>
      <c r="I2109" s="9"/>
    </row>
    <row r="2110" spans="5:9" x14ac:dyDescent="0.2">
      <c r="E2110" s="8"/>
      <c r="F2110" s="8"/>
      <c r="H2110" s="9"/>
      <c r="I2110" s="9"/>
    </row>
    <row r="2111" spans="5:9" x14ac:dyDescent="0.2">
      <c r="E2111" s="8"/>
      <c r="F2111" s="8"/>
      <c r="H2111" s="9"/>
      <c r="I2111" s="9"/>
    </row>
    <row r="2112" spans="5:9" x14ac:dyDescent="0.2">
      <c r="E2112" s="8"/>
      <c r="F2112" s="8"/>
      <c r="H2112" s="9"/>
      <c r="I2112" s="9"/>
    </row>
    <row r="2113" spans="5:9" x14ac:dyDescent="0.2">
      <c r="E2113" s="8"/>
      <c r="F2113" s="8"/>
      <c r="H2113" s="9"/>
      <c r="I2113" s="9"/>
    </row>
    <row r="2114" spans="5:9" x14ac:dyDescent="0.2">
      <c r="E2114" s="8"/>
      <c r="F2114" s="8"/>
      <c r="H2114" s="9"/>
      <c r="I2114" s="9"/>
    </row>
    <row r="2115" spans="5:9" x14ac:dyDescent="0.2">
      <c r="E2115" s="8"/>
      <c r="F2115" s="8"/>
      <c r="H2115" s="9"/>
      <c r="I2115" s="9"/>
    </row>
    <row r="2116" spans="5:9" x14ac:dyDescent="0.2">
      <c r="E2116" s="8"/>
      <c r="F2116" s="8"/>
      <c r="H2116" s="9"/>
      <c r="I2116" s="9"/>
    </row>
    <row r="2117" spans="5:9" x14ac:dyDescent="0.2">
      <c r="E2117" s="8"/>
      <c r="F2117" s="8"/>
      <c r="H2117" s="9"/>
      <c r="I2117" s="9"/>
    </row>
    <row r="2118" spans="5:9" x14ac:dyDescent="0.2">
      <c r="E2118" s="8"/>
      <c r="F2118" s="8"/>
      <c r="H2118" s="9"/>
      <c r="I2118" s="9"/>
    </row>
    <row r="2119" spans="5:9" x14ac:dyDescent="0.2">
      <c r="E2119" s="8"/>
      <c r="F2119" s="8"/>
      <c r="H2119" s="9"/>
      <c r="I2119" s="9"/>
    </row>
    <row r="2120" spans="5:9" x14ac:dyDescent="0.2">
      <c r="E2120" s="8"/>
      <c r="F2120" s="8"/>
      <c r="H2120" s="9"/>
      <c r="I2120" s="9"/>
    </row>
    <row r="2121" spans="5:9" x14ac:dyDescent="0.2">
      <c r="E2121" s="8"/>
      <c r="F2121" s="8"/>
      <c r="H2121" s="9"/>
      <c r="I2121" s="9"/>
    </row>
    <row r="2122" spans="5:9" x14ac:dyDescent="0.2">
      <c r="E2122" s="8"/>
      <c r="F2122" s="8"/>
      <c r="H2122" s="9"/>
      <c r="I2122" s="9"/>
    </row>
    <row r="2123" spans="5:9" x14ac:dyDescent="0.2">
      <c r="E2123" s="8"/>
      <c r="F2123" s="8"/>
      <c r="H2123" s="9"/>
      <c r="I2123" s="9"/>
    </row>
    <row r="2124" spans="5:9" x14ac:dyDescent="0.2">
      <c r="E2124" s="8"/>
      <c r="F2124" s="8"/>
      <c r="H2124" s="9"/>
      <c r="I2124" s="9"/>
    </row>
    <row r="2125" spans="5:9" x14ac:dyDescent="0.2">
      <c r="E2125" s="8"/>
      <c r="F2125" s="8"/>
      <c r="H2125" s="9"/>
      <c r="I2125" s="9"/>
    </row>
    <row r="2126" spans="5:9" x14ac:dyDescent="0.2">
      <c r="E2126" s="8"/>
      <c r="F2126" s="8"/>
      <c r="H2126" s="9"/>
      <c r="I2126" s="9"/>
    </row>
    <row r="2127" spans="5:9" x14ac:dyDescent="0.2">
      <c r="E2127" s="8"/>
      <c r="F2127" s="8"/>
      <c r="H2127" s="9"/>
      <c r="I2127" s="9"/>
    </row>
    <row r="2128" spans="5:9" x14ac:dyDescent="0.2">
      <c r="E2128" s="8"/>
      <c r="F2128" s="8"/>
      <c r="H2128" s="9"/>
      <c r="I2128" s="9"/>
    </row>
    <row r="2129" spans="5:9" x14ac:dyDescent="0.2">
      <c r="E2129" s="8"/>
      <c r="F2129" s="8"/>
      <c r="H2129" s="9"/>
      <c r="I2129" s="9"/>
    </row>
    <row r="2130" spans="5:9" x14ac:dyDescent="0.2">
      <c r="E2130" s="8"/>
      <c r="F2130" s="8"/>
      <c r="H2130" s="9"/>
      <c r="I2130" s="9"/>
    </row>
    <row r="2131" spans="5:9" x14ac:dyDescent="0.2">
      <c r="E2131" s="8"/>
      <c r="F2131" s="8"/>
      <c r="H2131" s="9"/>
      <c r="I2131" s="9"/>
    </row>
    <row r="2132" spans="5:9" x14ac:dyDescent="0.2">
      <c r="E2132" s="8"/>
      <c r="F2132" s="8"/>
      <c r="H2132" s="9"/>
      <c r="I2132" s="9"/>
    </row>
    <row r="2133" spans="5:9" x14ac:dyDescent="0.2">
      <c r="E2133" s="8"/>
      <c r="F2133" s="8"/>
      <c r="H2133" s="9"/>
      <c r="I2133" s="9"/>
    </row>
    <row r="2134" spans="5:9" x14ac:dyDescent="0.2">
      <c r="E2134" s="8"/>
      <c r="F2134" s="8"/>
      <c r="H2134" s="9"/>
      <c r="I2134" s="9"/>
    </row>
    <row r="2135" spans="5:9" x14ac:dyDescent="0.2">
      <c r="E2135" s="8"/>
      <c r="F2135" s="8"/>
      <c r="H2135" s="9"/>
      <c r="I2135" s="9"/>
    </row>
    <row r="2136" spans="5:9" x14ac:dyDescent="0.2">
      <c r="E2136" s="8"/>
      <c r="F2136" s="8"/>
      <c r="H2136" s="9"/>
      <c r="I2136" s="9"/>
    </row>
    <row r="2137" spans="5:9" x14ac:dyDescent="0.2">
      <c r="E2137" s="8"/>
      <c r="F2137" s="8"/>
      <c r="H2137" s="9"/>
      <c r="I2137" s="9"/>
    </row>
    <row r="2138" spans="5:9" x14ac:dyDescent="0.2">
      <c r="E2138" s="8"/>
      <c r="F2138" s="8"/>
      <c r="H2138" s="9"/>
      <c r="I2138" s="9"/>
    </row>
    <row r="2139" spans="5:9" x14ac:dyDescent="0.2">
      <c r="E2139" s="8"/>
      <c r="F2139" s="8"/>
      <c r="H2139" s="9"/>
      <c r="I2139" s="9"/>
    </row>
    <row r="2140" spans="5:9" x14ac:dyDescent="0.2">
      <c r="E2140" s="8"/>
      <c r="F2140" s="8"/>
      <c r="H2140" s="9"/>
      <c r="I2140" s="9"/>
    </row>
    <row r="2141" spans="5:9" x14ac:dyDescent="0.2">
      <c r="E2141" s="8"/>
      <c r="F2141" s="8"/>
      <c r="H2141" s="9"/>
      <c r="I2141" s="9"/>
    </row>
    <row r="2142" spans="5:9" x14ac:dyDescent="0.2">
      <c r="E2142" s="8"/>
      <c r="F2142" s="8"/>
      <c r="H2142" s="9"/>
      <c r="I2142" s="9"/>
    </row>
    <row r="2143" spans="5:9" x14ac:dyDescent="0.2">
      <c r="E2143" s="8"/>
      <c r="F2143" s="8"/>
      <c r="H2143" s="9"/>
      <c r="I2143" s="9"/>
    </row>
    <row r="2144" spans="5:9" x14ac:dyDescent="0.2">
      <c r="E2144" s="8"/>
      <c r="F2144" s="8"/>
      <c r="H2144" s="9"/>
      <c r="I2144" s="9"/>
    </row>
    <row r="2145" spans="5:9" x14ac:dyDescent="0.2">
      <c r="E2145" s="8"/>
      <c r="F2145" s="8"/>
      <c r="H2145" s="9"/>
      <c r="I2145" s="9"/>
    </row>
    <row r="2146" spans="5:9" x14ac:dyDescent="0.2">
      <c r="E2146" s="8"/>
      <c r="F2146" s="8"/>
      <c r="H2146" s="9"/>
      <c r="I2146" s="9"/>
    </row>
    <row r="2147" spans="5:9" x14ac:dyDescent="0.2">
      <c r="E2147" s="8"/>
      <c r="F2147" s="8"/>
      <c r="H2147" s="9"/>
      <c r="I2147" s="9"/>
    </row>
    <row r="2148" spans="5:9" x14ac:dyDescent="0.2">
      <c r="E2148" s="8"/>
      <c r="F2148" s="8"/>
      <c r="H2148" s="9"/>
      <c r="I2148" s="9"/>
    </row>
    <row r="2149" spans="5:9" x14ac:dyDescent="0.2">
      <c r="E2149" s="8"/>
      <c r="F2149" s="8"/>
      <c r="H2149" s="9"/>
      <c r="I2149" s="9"/>
    </row>
    <row r="2150" spans="5:9" x14ac:dyDescent="0.2">
      <c r="E2150" s="8"/>
      <c r="F2150" s="8"/>
      <c r="H2150" s="9"/>
      <c r="I2150" s="9"/>
    </row>
    <row r="2151" spans="5:9" x14ac:dyDescent="0.2">
      <c r="E2151" s="8"/>
      <c r="F2151" s="8"/>
      <c r="H2151" s="9"/>
      <c r="I2151" s="9"/>
    </row>
    <row r="2152" spans="5:9" x14ac:dyDescent="0.2">
      <c r="E2152" s="8"/>
      <c r="F2152" s="8"/>
      <c r="H2152" s="9"/>
      <c r="I2152" s="9"/>
    </row>
    <row r="2153" spans="5:9" x14ac:dyDescent="0.2">
      <c r="E2153" s="8"/>
      <c r="F2153" s="8"/>
      <c r="H2153" s="9"/>
      <c r="I2153" s="9"/>
    </row>
    <row r="2154" spans="5:9" x14ac:dyDescent="0.2">
      <c r="E2154" s="8"/>
      <c r="F2154" s="8"/>
      <c r="H2154" s="9"/>
      <c r="I2154" s="9"/>
    </row>
    <row r="2155" spans="5:9" x14ac:dyDescent="0.2">
      <c r="E2155" s="8"/>
      <c r="F2155" s="8"/>
      <c r="H2155" s="9"/>
      <c r="I2155" s="9"/>
    </row>
    <row r="2156" spans="5:9" x14ac:dyDescent="0.2">
      <c r="E2156" s="8"/>
      <c r="F2156" s="8"/>
      <c r="H2156" s="9"/>
      <c r="I2156" s="9"/>
    </row>
    <row r="2157" spans="5:9" x14ac:dyDescent="0.2">
      <c r="E2157" s="8"/>
      <c r="F2157" s="8"/>
      <c r="H2157" s="9"/>
      <c r="I2157" s="9"/>
    </row>
    <row r="2158" spans="5:9" x14ac:dyDescent="0.2">
      <c r="E2158" s="8"/>
      <c r="F2158" s="8"/>
      <c r="H2158" s="9"/>
      <c r="I2158" s="9"/>
    </row>
    <row r="2159" spans="5:9" x14ac:dyDescent="0.2">
      <c r="E2159" s="8"/>
      <c r="F2159" s="8"/>
      <c r="H2159" s="9"/>
      <c r="I2159" s="9"/>
    </row>
    <row r="2160" spans="5:9" x14ac:dyDescent="0.2">
      <c r="E2160" s="8"/>
      <c r="F2160" s="8"/>
      <c r="H2160" s="9"/>
      <c r="I2160" s="9"/>
    </row>
    <row r="2161" spans="5:9" x14ac:dyDescent="0.2">
      <c r="E2161" s="8"/>
      <c r="F2161" s="8"/>
      <c r="H2161" s="9"/>
      <c r="I2161" s="9"/>
    </row>
    <row r="2162" spans="5:9" x14ac:dyDescent="0.2">
      <c r="E2162" s="8"/>
      <c r="F2162" s="8"/>
      <c r="H2162" s="9"/>
      <c r="I2162" s="9"/>
    </row>
    <row r="2163" spans="5:9" x14ac:dyDescent="0.2">
      <c r="E2163" s="8"/>
      <c r="F2163" s="8"/>
      <c r="H2163" s="9"/>
      <c r="I2163" s="9"/>
    </row>
    <row r="2164" spans="5:9" x14ac:dyDescent="0.2">
      <c r="E2164" s="8"/>
      <c r="F2164" s="8"/>
      <c r="H2164" s="9"/>
      <c r="I2164" s="9"/>
    </row>
    <row r="2165" spans="5:9" x14ac:dyDescent="0.2">
      <c r="E2165" s="8"/>
      <c r="F2165" s="8"/>
      <c r="H2165" s="9"/>
      <c r="I2165" s="9"/>
    </row>
    <row r="2166" spans="5:9" x14ac:dyDescent="0.2">
      <c r="E2166" s="8"/>
      <c r="F2166" s="8"/>
      <c r="H2166" s="9"/>
      <c r="I2166" s="9"/>
    </row>
    <row r="2167" spans="5:9" x14ac:dyDescent="0.2">
      <c r="E2167" s="8"/>
      <c r="F2167" s="8"/>
      <c r="H2167" s="9"/>
      <c r="I2167" s="9"/>
    </row>
    <row r="2168" spans="5:9" x14ac:dyDescent="0.2">
      <c r="E2168" s="8"/>
      <c r="F2168" s="8"/>
      <c r="H2168" s="9"/>
      <c r="I2168" s="9"/>
    </row>
    <row r="2169" spans="5:9" x14ac:dyDescent="0.2">
      <c r="E2169" s="8"/>
      <c r="F2169" s="8"/>
      <c r="H2169" s="9"/>
      <c r="I2169" s="9"/>
    </row>
    <row r="2170" spans="5:9" x14ac:dyDescent="0.2">
      <c r="E2170" s="8"/>
      <c r="F2170" s="8"/>
      <c r="H2170" s="9"/>
      <c r="I2170" s="9"/>
    </row>
    <row r="2171" spans="5:9" x14ac:dyDescent="0.2">
      <c r="E2171" s="8"/>
      <c r="F2171" s="8"/>
      <c r="H2171" s="9"/>
      <c r="I2171" s="9"/>
    </row>
    <row r="2172" spans="5:9" x14ac:dyDescent="0.2">
      <c r="E2172" s="8"/>
      <c r="F2172" s="8"/>
      <c r="H2172" s="9"/>
      <c r="I2172" s="9"/>
    </row>
    <row r="2173" spans="5:9" x14ac:dyDescent="0.2">
      <c r="E2173" s="8"/>
      <c r="F2173" s="8"/>
      <c r="H2173" s="9"/>
      <c r="I2173" s="9"/>
    </row>
    <row r="2174" spans="5:9" x14ac:dyDescent="0.2">
      <c r="E2174" s="8"/>
      <c r="F2174" s="8"/>
      <c r="H2174" s="9"/>
      <c r="I2174" s="9"/>
    </row>
    <row r="2175" spans="5:9" x14ac:dyDescent="0.2">
      <c r="E2175" s="8"/>
      <c r="F2175" s="8"/>
      <c r="H2175" s="9"/>
      <c r="I2175" s="9"/>
    </row>
    <row r="2176" spans="5:9" x14ac:dyDescent="0.2">
      <c r="E2176" s="8"/>
      <c r="F2176" s="8"/>
      <c r="H2176" s="9"/>
      <c r="I2176" s="9"/>
    </row>
    <row r="2177" spans="5:9" x14ac:dyDescent="0.2">
      <c r="E2177" s="8"/>
      <c r="F2177" s="8"/>
      <c r="H2177" s="9"/>
      <c r="I2177" s="9"/>
    </row>
    <row r="2178" spans="5:9" x14ac:dyDescent="0.2">
      <c r="E2178" s="8"/>
      <c r="F2178" s="8"/>
      <c r="H2178" s="9"/>
      <c r="I2178" s="9"/>
    </row>
    <row r="2179" spans="5:9" x14ac:dyDescent="0.2">
      <c r="E2179" s="8"/>
      <c r="F2179" s="8"/>
      <c r="H2179" s="9"/>
      <c r="I2179" s="9"/>
    </row>
    <row r="2180" spans="5:9" x14ac:dyDescent="0.2">
      <c r="E2180" s="8"/>
      <c r="F2180" s="8"/>
      <c r="H2180" s="9"/>
      <c r="I2180" s="9"/>
    </row>
    <row r="2181" spans="5:9" x14ac:dyDescent="0.2">
      <c r="E2181" s="8"/>
      <c r="F2181" s="8"/>
      <c r="H2181" s="9"/>
      <c r="I2181" s="9"/>
    </row>
    <row r="2182" spans="5:9" x14ac:dyDescent="0.2">
      <c r="E2182" s="8"/>
      <c r="F2182" s="8"/>
      <c r="H2182" s="9"/>
      <c r="I2182" s="9"/>
    </row>
    <row r="2183" spans="5:9" x14ac:dyDescent="0.2">
      <c r="E2183" s="8"/>
      <c r="F2183" s="8"/>
      <c r="H2183" s="9"/>
      <c r="I2183" s="9"/>
    </row>
    <row r="2184" spans="5:9" x14ac:dyDescent="0.2">
      <c r="E2184" s="8"/>
      <c r="F2184" s="8"/>
      <c r="H2184" s="9"/>
      <c r="I2184" s="9"/>
    </row>
    <row r="2185" spans="5:9" x14ac:dyDescent="0.2">
      <c r="E2185" s="8"/>
      <c r="F2185" s="8"/>
      <c r="H2185" s="9"/>
      <c r="I2185" s="9"/>
    </row>
    <row r="2186" spans="5:9" x14ac:dyDescent="0.2">
      <c r="E2186" s="8"/>
      <c r="F2186" s="8"/>
      <c r="H2186" s="9"/>
      <c r="I2186" s="9"/>
    </row>
    <row r="2187" spans="5:9" x14ac:dyDescent="0.2">
      <c r="E2187" s="8"/>
      <c r="F2187" s="8"/>
      <c r="H2187" s="9"/>
      <c r="I2187" s="9"/>
    </row>
    <row r="2188" spans="5:9" x14ac:dyDescent="0.2">
      <c r="E2188" s="8"/>
      <c r="F2188" s="8"/>
      <c r="H2188" s="9"/>
      <c r="I2188" s="9"/>
    </row>
    <row r="2189" spans="5:9" x14ac:dyDescent="0.2">
      <c r="E2189" s="8"/>
      <c r="F2189" s="8"/>
      <c r="H2189" s="9"/>
      <c r="I2189" s="9"/>
    </row>
    <row r="2190" spans="5:9" x14ac:dyDescent="0.2">
      <c r="E2190" s="8"/>
      <c r="F2190" s="8"/>
      <c r="H2190" s="9"/>
      <c r="I2190" s="9"/>
    </row>
    <row r="2191" spans="5:9" x14ac:dyDescent="0.2">
      <c r="E2191" s="8"/>
      <c r="F2191" s="8"/>
      <c r="H2191" s="9"/>
      <c r="I2191" s="9"/>
    </row>
    <row r="2192" spans="5:9" x14ac:dyDescent="0.2">
      <c r="E2192" s="8"/>
      <c r="F2192" s="8"/>
      <c r="H2192" s="9"/>
      <c r="I2192" s="9"/>
    </row>
    <row r="2193" spans="5:9" x14ac:dyDescent="0.2">
      <c r="E2193" s="8"/>
      <c r="F2193" s="8"/>
      <c r="H2193" s="9"/>
      <c r="I2193" s="9"/>
    </row>
    <row r="2194" spans="5:9" x14ac:dyDescent="0.2">
      <c r="E2194" s="8"/>
      <c r="F2194" s="8"/>
      <c r="H2194" s="9"/>
      <c r="I2194" s="9"/>
    </row>
    <row r="2195" spans="5:9" x14ac:dyDescent="0.2">
      <c r="E2195" s="8"/>
      <c r="F2195" s="8"/>
      <c r="H2195" s="9"/>
      <c r="I2195" s="9"/>
    </row>
    <row r="2196" spans="5:9" x14ac:dyDescent="0.2">
      <c r="E2196" s="8"/>
      <c r="F2196" s="8"/>
      <c r="H2196" s="9"/>
      <c r="I2196" s="9"/>
    </row>
    <row r="2197" spans="5:9" x14ac:dyDescent="0.2">
      <c r="E2197" s="8"/>
      <c r="F2197" s="8"/>
      <c r="H2197" s="9"/>
      <c r="I2197" s="9"/>
    </row>
    <row r="2198" spans="5:9" x14ac:dyDescent="0.2">
      <c r="E2198" s="8"/>
      <c r="F2198" s="8"/>
      <c r="H2198" s="9"/>
      <c r="I2198" s="9"/>
    </row>
    <row r="2199" spans="5:9" x14ac:dyDescent="0.2">
      <c r="E2199" s="8"/>
      <c r="F2199" s="8"/>
      <c r="H2199" s="9"/>
      <c r="I2199" s="9"/>
    </row>
    <row r="2200" spans="5:9" x14ac:dyDescent="0.2">
      <c r="E2200" s="8"/>
      <c r="F2200" s="8"/>
      <c r="H2200" s="9"/>
      <c r="I2200" s="9"/>
    </row>
    <row r="2201" spans="5:9" x14ac:dyDescent="0.2">
      <c r="E2201" s="8"/>
      <c r="F2201" s="8"/>
      <c r="H2201" s="9"/>
      <c r="I2201" s="9"/>
    </row>
    <row r="2202" spans="5:9" x14ac:dyDescent="0.2">
      <c r="E2202" s="8"/>
      <c r="F2202" s="8"/>
      <c r="H2202" s="9"/>
      <c r="I2202" s="9"/>
    </row>
    <row r="2203" spans="5:9" x14ac:dyDescent="0.2">
      <c r="E2203" s="8"/>
      <c r="F2203" s="8"/>
      <c r="H2203" s="9"/>
      <c r="I2203" s="9"/>
    </row>
    <row r="2204" spans="5:9" x14ac:dyDescent="0.2">
      <c r="E2204" s="8"/>
      <c r="F2204" s="8"/>
      <c r="H2204" s="9"/>
      <c r="I2204" s="9"/>
    </row>
    <row r="2205" spans="5:9" x14ac:dyDescent="0.2">
      <c r="E2205" s="8"/>
      <c r="F2205" s="8"/>
      <c r="H2205" s="9"/>
      <c r="I2205" s="9"/>
    </row>
    <row r="2206" spans="5:9" x14ac:dyDescent="0.2">
      <c r="E2206" s="8"/>
      <c r="F2206" s="8"/>
      <c r="H2206" s="9"/>
      <c r="I2206" s="9"/>
    </row>
    <row r="2207" spans="5:9" x14ac:dyDescent="0.2">
      <c r="E2207" s="8"/>
      <c r="F2207" s="8"/>
      <c r="H2207" s="9"/>
      <c r="I2207" s="9"/>
    </row>
    <row r="2208" spans="5:9" x14ac:dyDescent="0.2">
      <c r="E2208" s="8"/>
      <c r="F2208" s="8"/>
      <c r="H2208" s="9"/>
      <c r="I2208" s="9"/>
    </row>
    <row r="2209" spans="5:9" x14ac:dyDescent="0.2">
      <c r="E2209" s="8"/>
      <c r="F2209" s="8"/>
      <c r="H2209" s="9"/>
      <c r="I2209" s="9"/>
    </row>
    <row r="2210" spans="5:9" x14ac:dyDescent="0.2">
      <c r="E2210" s="8"/>
      <c r="F2210" s="8"/>
      <c r="H2210" s="9"/>
      <c r="I2210" s="9"/>
    </row>
    <row r="2211" spans="5:9" x14ac:dyDescent="0.2">
      <c r="E2211" s="8"/>
      <c r="F2211" s="8"/>
      <c r="H2211" s="9"/>
      <c r="I2211" s="9"/>
    </row>
    <row r="2212" spans="5:9" x14ac:dyDescent="0.2">
      <c r="E2212" s="8"/>
      <c r="F2212" s="8"/>
      <c r="H2212" s="9"/>
      <c r="I2212" s="9"/>
    </row>
    <row r="2213" spans="5:9" x14ac:dyDescent="0.2">
      <c r="E2213" s="8"/>
      <c r="F2213" s="8"/>
      <c r="H2213" s="9"/>
      <c r="I2213" s="9"/>
    </row>
    <row r="2214" spans="5:9" x14ac:dyDescent="0.2">
      <c r="E2214" s="8"/>
      <c r="F2214" s="8"/>
      <c r="H2214" s="9"/>
      <c r="I2214" s="9"/>
    </row>
    <row r="2215" spans="5:9" x14ac:dyDescent="0.2">
      <c r="E2215" s="8"/>
      <c r="F2215" s="8"/>
      <c r="H2215" s="9"/>
      <c r="I2215" s="9"/>
    </row>
    <row r="2216" spans="5:9" x14ac:dyDescent="0.2">
      <c r="E2216" s="8"/>
      <c r="F2216" s="8"/>
      <c r="H2216" s="9"/>
      <c r="I2216" s="9"/>
    </row>
    <row r="2217" spans="5:9" x14ac:dyDescent="0.2">
      <c r="E2217" s="8"/>
      <c r="F2217" s="8"/>
      <c r="H2217" s="9"/>
      <c r="I2217" s="9"/>
    </row>
    <row r="2218" spans="5:9" x14ac:dyDescent="0.2">
      <c r="E2218" s="8"/>
      <c r="F2218" s="8"/>
      <c r="H2218" s="9"/>
      <c r="I2218" s="9"/>
    </row>
    <row r="2219" spans="5:9" x14ac:dyDescent="0.2">
      <c r="E2219" s="8"/>
      <c r="F2219" s="8"/>
      <c r="H2219" s="9"/>
      <c r="I2219" s="9"/>
    </row>
    <row r="2220" spans="5:9" x14ac:dyDescent="0.2">
      <c r="E2220" s="8"/>
      <c r="F2220" s="8"/>
      <c r="H2220" s="9"/>
      <c r="I2220" s="9"/>
    </row>
    <row r="2221" spans="5:9" x14ac:dyDescent="0.2">
      <c r="E2221" s="8"/>
      <c r="F2221" s="8"/>
      <c r="H2221" s="9"/>
      <c r="I2221" s="9"/>
    </row>
    <row r="2222" spans="5:9" x14ac:dyDescent="0.2">
      <c r="E2222" s="8"/>
      <c r="F2222" s="8"/>
      <c r="H2222" s="9"/>
      <c r="I2222" s="9"/>
    </row>
    <row r="2223" spans="5:9" x14ac:dyDescent="0.2">
      <c r="E2223" s="8"/>
      <c r="F2223" s="8"/>
      <c r="H2223" s="9"/>
      <c r="I2223" s="9"/>
    </row>
    <row r="2224" spans="5:9" x14ac:dyDescent="0.2">
      <c r="E2224" s="8"/>
      <c r="F2224" s="8"/>
      <c r="H2224" s="9"/>
      <c r="I2224" s="9"/>
    </row>
    <row r="2225" spans="5:9" x14ac:dyDescent="0.2">
      <c r="E2225" s="8"/>
      <c r="F2225" s="8"/>
      <c r="H2225" s="9"/>
      <c r="I2225" s="9"/>
    </row>
    <row r="2226" spans="5:9" x14ac:dyDescent="0.2">
      <c r="E2226" s="8"/>
      <c r="F2226" s="8"/>
      <c r="H2226" s="9"/>
      <c r="I2226" s="9"/>
    </row>
    <row r="2227" spans="5:9" x14ac:dyDescent="0.2">
      <c r="E2227" s="8"/>
      <c r="F2227" s="8"/>
      <c r="H2227" s="9"/>
      <c r="I2227" s="9"/>
    </row>
    <row r="2228" spans="5:9" x14ac:dyDescent="0.2">
      <c r="E2228" s="8"/>
      <c r="F2228" s="8"/>
      <c r="H2228" s="9"/>
      <c r="I2228" s="9"/>
    </row>
    <row r="2229" spans="5:9" x14ac:dyDescent="0.2">
      <c r="E2229" s="8"/>
      <c r="F2229" s="8"/>
      <c r="H2229" s="9"/>
      <c r="I2229" s="9"/>
    </row>
    <row r="2230" spans="5:9" x14ac:dyDescent="0.2">
      <c r="E2230" s="8"/>
      <c r="F2230" s="8"/>
      <c r="H2230" s="9"/>
      <c r="I2230" s="9"/>
    </row>
    <row r="2231" spans="5:9" x14ac:dyDescent="0.2">
      <c r="E2231" s="8"/>
      <c r="F2231" s="8"/>
      <c r="H2231" s="9"/>
      <c r="I2231" s="9"/>
    </row>
    <row r="2232" spans="5:9" x14ac:dyDescent="0.2">
      <c r="E2232" s="8"/>
      <c r="F2232" s="8"/>
      <c r="H2232" s="9"/>
      <c r="I2232" s="9"/>
    </row>
    <row r="2233" spans="5:9" x14ac:dyDescent="0.2">
      <c r="E2233" s="8"/>
      <c r="F2233" s="8"/>
      <c r="H2233" s="9"/>
      <c r="I2233" s="9"/>
    </row>
    <row r="2234" spans="5:9" x14ac:dyDescent="0.2">
      <c r="E2234" s="8"/>
      <c r="F2234" s="8"/>
      <c r="H2234" s="9"/>
      <c r="I2234" s="9"/>
    </row>
    <row r="2235" spans="5:9" x14ac:dyDescent="0.2">
      <c r="E2235" s="8"/>
      <c r="F2235" s="8"/>
      <c r="H2235" s="9"/>
      <c r="I2235" s="9"/>
    </row>
    <row r="2236" spans="5:9" x14ac:dyDescent="0.2">
      <c r="E2236" s="8"/>
      <c r="F2236" s="8"/>
      <c r="H2236" s="9"/>
      <c r="I2236" s="9"/>
    </row>
    <row r="2237" spans="5:9" x14ac:dyDescent="0.2">
      <c r="E2237" s="8"/>
      <c r="F2237" s="8"/>
      <c r="H2237" s="9"/>
      <c r="I2237" s="9"/>
    </row>
    <row r="2238" spans="5:9" x14ac:dyDescent="0.2">
      <c r="E2238" s="8"/>
      <c r="F2238" s="8"/>
      <c r="H2238" s="9"/>
      <c r="I2238" s="9"/>
    </row>
    <row r="2239" spans="5:9" x14ac:dyDescent="0.2">
      <c r="E2239" s="8"/>
      <c r="F2239" s="8"/>
      <c r="H2239" s="9"/>
      <c r="I2239" s="9"/>
    </row>
    <row r="2240" spans="5:9" x14ac:dyDescent="0.2">
      <c r="E2240" s="8"/>
      <c r="F2240" s="8"/>
      <c r="H2240" s="9"/>
      <c r="I2240" s="9"/>
    </row>
    <row r="2241" spans="5:9" x14ac:dyDescent="0.2">
      <c r="E2241" s="8"/>
      <c r="F2241" s="8"/>
      <c r="H2241" s="9"/>
      <c r="I2241" s="9"/>
    </row>
    <row r="2242" spans="5:9" x14ac:dyDescent="0.2">
      <c r="E2242" s="8"/>
      <c r="F2242" s="8"/>
      <c r="H2242" s="9"/>
      <c r="I2242" s="9"/>
    </row>
    <row r="2243" spans="5:9" x14ac:dyDescent="0.2">
      <c r="E2243" s="8"/>
      <c r="F2243" s="8"/>
      <c r="H2243" s="9"/>
      <c r="I2243" s="9"/>
    </row>
    <row r="2244" spans="5:9" x14ac:dyDescent="0.2">
      <c r="E2244" s="8"/>
      <c r="F2244" s="8"/>
      <c r="H2244" s="9"/>
      <c r="I2244" s="9"/>
    </row>
    <row r="2245" spans="5:9" x14ac:dyDescent="0.2">
      <c r="E2245" s="8"/>
      <c r="F2245" s="8"/>
      <c r="H2245" s="9"/>
      <c r="I2245" s="9"/>
    </row>
    <row r="2246" spans="5:9" x14ac:dyDescent="0.2">
      <c r="E2246" s="8"/>
      <c r="F2246" s="8"/>
      <c r="H2246" s="9"/>
      <c r="I2246" s="9"/>
    </row>
    <row r="2247" spans="5:9" x14ac:dyDescent="0.2">
      <c r="E2247" s="8"/>
      <c r="F2247" s="8"/>
      <c r="H2247" s="9"/>
      <c r="I2247" s="9"/>
    </row>
    <row r="2248" spans="5:9" x14ac:dyDescent="0.2">
      <c r="E2248" s="8"/>
      <c r="F2248" s="8"/>
      <c r="H2248" s="9"/>
      <c r="I2248" s="9"/>
    </row>
    <row r="2249" spans="5:9" x14ac:dyDescent="0.2">
      <c r="E2249" s="8"/>
      <c r="F2249" s="8"/>
      <c r="H2249" s="9"/>
      <c r="I2249" s="9"/>
    </row>
    <row r="2250" spans="5:9" x14ac:dyDescent="0.2">
      <c r="E2250" s="8"/>
      <c r="F2250" s="8"/>
      <c r="H2250" s="9"/>
      <c r="I2250" s="9"/>
    </row>
    <row r="2251" spans="5:9" x14ac:dyDescent="0.2">
      <c r="E2251" s="8"/>
      <c r="F2251" s="8"/>
      <c r="H2251" s="9"/>
      <c r="I2251" s="9"/>
    </row>
    <row r="2252" spans="5:9" x14ac:dyDescent="0.2">
      <c r="E2252" s="8"/>
      <c r="F2252" s="8"/>
      <c r="H2252" s="9"/>
      <c r="I2252" s="9"/>
    </row>
    <row r="2253" spans="5:9" x14ac:dyDescent="0.2">
      <c r="E2253" s="8"/>
      <c r="F2253" s="8"/>
      <c r="H2253" s="9"/>
      <c r="I2253" s="9"/>
    </row>
    <row r="2254" spans="5:9" x14ac:dyDescent="0.2">
      <c r="E2254" s="8"/>
      <c r="F2254" s="8"/>
      <c r="H2254" s="9"/>
      <c r="I2254" s="9"/>
    </row>
    <row r="2255" spans="5:9" x14ac:dyDescent="0.2">
      <c r="E2255" s="8"/>
      <c r="F2255" s="8"/>
      <c r="H2255" s="9"/>
      <c r="I2255" s="9"/>
    </row>
    <row r="2256" spans="5:9" x14ac:dyDescent="0.2">
      <c r="E2256" s="8"/>
      <c r="F2256" s="8"/>
      <c r="H2256" s="9"/>
      <c r="I2256" s="9"/>
    </row>
    <row r="2257" spans="5:9" x14ac:dyDescent="0.2">
      <c r="E2257" s="8"/>
      <c r="F2257" s="8"/>
      <c r="H2257" s="9"/>
      <c r="I2257" s="9"/>
    </row>
    <row r="2258" spans="5:9" x14ac:dyDescent="0.2">
      <c r="E2258" s="8"/>
      <c r="F2258" s="8"/>
      <c r="H2258" s="9"/>
      <c r="I2258" s="9"/>
    </row>
    <row r="2259" spans="5:9" x14ac:dyDescent="0.2">
      <c r="E2259" s="8"/>
      <c r="F2259" s="8"/>
      <c r="H2259" s="9"/>
      <c r="I2259" s="9"/>
    </row>
    <row r="2260" spans="5:9" x14ac:dyDescent="0.2">
      <c r="E2260" s="8"/>
      <c r="F2260" s="8"/>
      <c r="H2260" s="9"/>
      <c r="I2260" s="9"/>
    </row>
    <row r="2261" spans="5:9" x14ac:dyDescent="0.2">
      <c r="E2261" s="8"/>
      <c r="F2261" s="8"/>
      <c r="H2261" s="9"/>
      <c r="I2261" s="9"/>
    </row>
    <row r="2262" spans="5:9" x14ac:dyDescent="0.2">
      <c r="E2262" s="8"/>
      <c r="F2262" s="8"/>
      <c r="H2262" s="9"/>
      <c r="I2262" s="9"/>
    </row>
    <row r="2263" spans="5:9" x14ac:dyDescent="0.2">
      <c r="E2263" s="8"/>
      <c r="F2263" s="8"/>
      <c r="H2263" s="9"/>
      <c r="I2263" s="9"/>
    </row>
    <row r="2264" spans="5:9" x14ac:dyDescent="0.2">
      <c r="E2264" s="8"/>
      <c r="F2264" s="8"/>
      <c r="H2264" s="9"/>
      <c r="I2264" s="9"/>
    </row>
    <row r="2265" spans="5:9" x14ac:dyDescent="0.2">
      <c r="E2265" s="8"/>
      <c r="F2265" s="8"/>
      <c r="H2265" s="9"/>
      <c r="I2265" s="9"/>
    </row>
    <row r="2266" spans="5:9" x14ac:dyDescent="0.2">
      <c r="E2266" s="8"/>
      <c r="F2266" s="8"/>
      <c r="H2266" s="9"/>
      <c r="I2266" s="9"/>
    </row>
    <row r="2267" spans="5:9" x14ac:dyDescent="0.2">
      <c r="E2267" s="8"/>
      <c r="F2267" s="8"/>
      <c r="H2267" s="9"/>
      <c r="I2267" s="9"/>
    </row>
    <row r="2268" spans="5:9" x14ac:dyDescent="0.2">
      <c r="E2268" s="8"/>
      <c r="F2268" s="8"/>
      <c r="H2268" s="9"/>
      <c r="I2268" s="9"/>
    </row>
    <row r="2269" spans="5:9" x14ac:dyDescent="0.2">
      <c r="E2269" s="8"/>
      <c r="F2269" s="8"/>
      <c r="H2269" s="9"/>
      <c r="I2269" s="9"/>
    </row>
    <row r="2270" spans="5:9" x14ac:dyDescent="0.2">
      <c r="E2270" s="8"/>
      <c r="F2270" s="8"/>
      <c r="H2270" s="9"/>
      <c r="I2270" s="9"/>
    </row>
    <row r="2271" spans="5:9" x14ac:dyDescent="0.2">
      <c r="E2271" s="8"/>
      <c r="F2271" s="8"/>
      <c r="H2271" s="9"/>
      <c r="I2271" s="9"/>
    </row>
    <row r="2272" spans="5:9" x14ac:dyDescent="0.2">
      <c r="E2272" s="8"/>
      <c r="F2272" s="8"/>
      <c r="H2272" s="9"/>
      <c r="I2272" s="9"/>
    </row>
    <row r="2273" spans="5:9" x14ac:dyDescent="0.2">
      <c r="E2273" s="8"/>
      <c r="F2273" s="8"/>
      <c r="H2273" s="9"/>
      <c r="I2273" s="9"/>
    </row>
    <row r="2274" spans="5:9" x14ac:dyDescent="0.2">
      <c r="E2274" s="8"/>
      <c r="F2274" s="8"/>
      <c r="H2274" s="9"/>
      <c r="I2274" s="9"/>
    </row>
    <row r="2275" spans="5:9" x14ac:dyDescent="0.2">
      <c r="E2275" s="8"/>
      <c r="F2275" s="8"/>
      <c r="H2275" s="9"/>
      <c r="I2275" s="9"/>
    </row>
    <row r="2276" spans="5:9" x14ac:dyDescent="0.2">
      <c r="E2276" s="8"/>
      <c r="F2276" s="8"/>
      <c r="H2276" s="9"/>
      <c r="I2276" s="9"/>
    </row>
    <row r="2277" spans="5:9" x14ac:dyDescent="0.2">
      <c r="E2277" s="8"/>
      <c r="F2277" s="8"/>
      <c r="H2277" s="9"/>
      <c r="I2277" s="9"/>
    </row>
    <row r="2278" spans="5:9" x14ac:dyDescent="0.2">
      <c r="E2278" s="8"/>
      <c r="F2278" s="8"/>
      <c r="H2278" s="9"/>
      <c r="I2278" s="9"/>
    </row>
    <row r="2279" spans="5:9" x14ac:dyDescent="0.2">
      <c r="E2279" s="8"/>
      <c r="F2279" s="8"/>
      <c r="H2279" s="9"/>
      <c r="I2279" s="9"/>
    </row>
    <row r="2280" spans="5:9" x14ac:dyDescent="0.2">
      <c r="E2280" s="8"/>
      <c r="F2280" s="8"/>
      <c r="H2280" s="9"/>
      <c r="I2280" s="9"/>
    </row>
    <row r="2281" spans="5:9" x14ac:dyDescent="0.2">
      <c r="E2281" s="8"/>
      <c r="F2281" s="8"/>
      <c r="H2281" s="9"/>
      <c r="I2281" s="9"/>
    </row>
    <row r="2282" spans="5:9" x14ac:dyDescent="0.2">
      <c r="E2282" s="8"/>
      <c r="F2282" s="8"/>
      <c r="H2282" s="9"/>
      <c r="I2282" s="9"/>
    </row>
    <row r="2283" spans="5:9" x14ac:dyDescent="0.2">
      <c r="E2283" s="8"/>
      <c r="F2283" s="8"/>
      <c r="H2283" s="9"/>
      <c r="I2283" s="9"/>
    </row>
    <row r="2284" spans="5:9" x14ac:dyDescent="0.2">
      <c r="E2284" s="8"/>
      <c r="F2284" s="8"/>
      <c r="H2284" s="9"/>
      <c r="I2284" s="9"/>
    </row>
    <row r="2285" spans="5:9" x14ac:dyDescent="0.2">
      <c r="E2285" s="8"/>
      <c r="F2285" s="8"/>
      <c r="H2285" s="9"/>
      <c r="I2285" s="9"/>
    </row>
    <row r="2286" spans="5:9" x14ac:dyDescent="0.2">
      <c r="E2286" s="8"/>
      <c r="F2286" s="8"/>
      <c r="H2286" s="9"/>
      <c r="I2286" s="9"/>
    </row>
    <row r="2287" spans="5:9" x14ac:dyDescent="0.2">
      <c r="E2287" s="8"/>
      <c r="F2287" s="8"/>
      <c r="H2287" s="9"/>
      <c r="I2287" s="9"/>
    </row>
    <row r="2288" spans="5:9" x14ac:dyDescent="0.2">
      <c r="E2288" s="8"/>
      <c r="F2288" s="8"/>
      <c r="H2288" s="9"/>
      <c r="I2288" s="9"/>
    </row>
    <row r="2289" spans="5:9" x14ac:dyDescent="0.2">
      <c r="E2289" s="8"/>
      <c r="F2289" s="8"/>
      <c r="H2289" s="9"/>
      <c r="I2289" s="9"/>
    </row>
    <row r="2290" spans="5:9" x14ac:dyDescent="0.2">
      <c r="E2290" s="8"/>
      <c r="F2290" s="8"/>
      <c r="H2290" s="9"/>
      <c r="I2290" s="9"/>
    </row>
    <row r="2291" spans="5:9" x14ac:dyDescent="0.2">
      <c r="E2291" s="8"/>
      <c r="F2291" s="8"/>
      <c r="H2291" s="9"/>
      <c r="I2291" s="9"/>
    </row>
    <row r="2292" spans="5:9" x14ac:dyDescent="0.2">
      <c r="E2292" s="8"/>
      <c r="F2292" s="8"/>
      <c r="H2292" s="9"/>
      <c r="I2292" s="9"/>
    </row>
    <row r="2293" spans="5:9" x14ac:dyDescent="0.2">
      <c r="E2293" s="8"/>
      <c r="F2293" s="8"/>
      <c r="H2293" s="9"/>
      <c r="I2293" s="9"/>
    </row>
    <row r="2294" spans="5:9" x14ac:dyDescent="0.2">
      <c r="E2294" s="8"/>
      <c r="F2294" s="8"/>
      <c r="H2294" s="9"/>
      <c r="I2294" s="9"/>
    </row>
    <row r="2295" spans="5:9" x14ac:dyDescent="0.2">
      <c r="E2295" s="8"/>
      <c r="F2295" s="8"/>
      <c r="H2295" s="9"/>
      <c r="I2295" s="9"/>
    </row>
    <row r="2296" spans="5:9" x14ac:dyDescent="0.2">
      <c r="E2296" s="8"/>
      <c r="F2296" s="8"/>
      <c r="H2296" s="9"/>
      <c r="I2296" s="9"/>
    </row>
    <row r="2297" spans="5:9" x14ac:dyDescent="0.2">
      <c r="E2297" s="8"/>
      <c r="F2297" s="8"/>
      <c r="H2297" s="9"/>
      <c r="I2297" s="9"/>
    </row>
    <row r="2298" spans="5:9" x14ac:dyDescent="0.2">
      <c r="E2298" s="8"/>
      <c r="F2298" s="8"/>
      <c r="H2298" s="9"/>
      <c r="I2298" s="9"/>
    </row>
    <row r="2299" spans="5:9" x14ac:dyDescent="0.2">
      <c r="E2299" s="8"/>
      <c r="F2299" s="8"/>
      <c r="H2299" s="9"/>
      <c r="I2299" s="9"/>
    </row>
    <row r="2300" spans="5:9" x14ac:dyDescent="0.2">
      <c r="E2300" s="8"/>
      <c r="F2300" s="8"/>
      <c r="H2300" s="9"/>
      <c r="I2300" s="9"/>
    </row>
    <row r="2301" spans="5:9" x14ac:dyDescent="0.2">
      <c r="E2301" s="8"/>
      <c r="F2301" s="8"/>
      <c r="H2301" s="9"/>
      <c r="I2301" s="9"/>
    </row>
    <row r="2302" spans="5:9" x14ac:dyDescent="0.2">
      <c r="E2302" s="8"/>
      <c r="F2302" s="8"/>
      <c r="H2302" s="9"/>
      <c r="I2302" s="9"/>
    </row>
    <row r="2303" spans="5:9" x14ac:dyDescent="0.2">
      <c r="E2303" s="8"/>
      <c r="F2303" s="8"/>
      <c r="H2303" s="9"/>
      <c r="I2303" s="9"/>
    </row>
    <row r="2304" spans="5:9" x14ac:dyDescent="0.2">
      <c r="E2304" s="8"/>
      <c r="F2304" s="8"/>
      <c r="H2304" s="9"/>
      <c r="I2304" s="9"/>
    </row>
    <row r="2305" spans="5:9" x14ac:dyDescent="0.2">
      <c r="E2305" s="8"/>
      <c r="F2305" s="8"/>
      <c r="H2305" s="9"/>
      <c r="I2305" s="9"/>
    </row>
    <row r="2306" spans="5:9" x14ac:dyDescent="0.2">
      <c r="E2306" s="8"/>
      <c r="F2306" s="8"/>
      <c r="H2306" s="9"/>
      <c r="I2306" s="9"/>
    </row>
    <row r="2307" spans="5:9" x14ac:dyDescent="0.2">
      <c r="E2307" s="8"/>
      <c r="F2307" s="8"/>
      <c r="H2307" s="9"/>
      <c r="I2307" s="9"/>
    </row>
    <row r="2308" spans="5:9" x14ac:dyDescent="0.2">
      <c r="E2308" s="8"/>
      <c r="F2308" s="8"/>
      <c r="H2308" s="9"/>
      <c r="I2308" s="9"/>
    </row>
    <row r="2309" spans="5:9" x14ac:dyDescent="0.2">
      <c r="E2309" s="8"/>
      <c r="F2309" s="8"/>
      <c r="H2309" s="9"/>
      <c r="I2309" s="9"/>
    </row>
    <row r="2310" spans="5:9" x14ac:dyDescent="0.2">
      <c r="E2310" s="8"/>
      <c r="F2310" s="8"/>
      <c r="H2310" s="9"/>
      <c r="I2310" s="9"/>
    </row>
    <row r="2311" spans="5:9" x14ac:dyDescent="0.2">
      <c r="E2311" s="8"/>
      <c r="F2311" s="8"/>
      <c r="H2311" s="9"/>
      <c r="I2311" s="9"/>
    </row>
    <row r="2312" spans="5:9" x14ac:dyDescent="0.2">
      <c r="E2312" s="8"/>
      <c r="F2312" s="8"/>
      <c r="H2312" s="9"/>
      <c r="I2312" s="9"/>
    </row>
    <row r="2313" spans="5:9" x14ac:dyDescent="0.2">
      <c r="E2313" s="8"/>
      <c r="F2313" s="8"/>
      <c r="H2313" s="9"/>
      <c r="I2313" s="9"/>
    </row>
    <row r="2314" spans="5:9" x14ac:dyDescent="0.2">
      <c r="E2314" s="8"/>
      <c r="F2314" s="8"/>
      <c r="H2314" s="9"/>
      <c r="I2314" s="9"/>
    </row>
    <row r="2315" spans="5:9" x14ac:dyDescent="0.2">
      <c r="E2315" s="8"/>
      <c r="F2315" s="8"/>
      <c r="H2315" s="9"/>
      <c r="I2315" s="9"/>
    </row>
    <row r="2316" spans="5:9" x14ac:dyDescent="0.2">
      <c r="E2316" s="8"/>
      <c r="F2316" s="8"/>
      <c r="H2316" s="9"/>
      <c r="I2316" s="9"/>
    </row>
    <row r="2317" spans="5:9" x14ac:dyDescent="0.2">
      <c r="E2317" s="8"/>
      <c r="F2317" s="8"/>
      <c r="H2317" s="9"/>
      <c r="I2317" s="9"/>
    </row>
    <row r="2318" spans="5:9" x14ac:dyDescent="0.2">
      <c r="E2318" s="8"/>
      <c r="F2318" s="8"/>
      <c r="H2318" s="9"/>
      <c r="I2318" s="9"/>
    </row>
    <row r="2319" spans="5:9" x14ac:dyDescent="0.2">
      <c r="E2319" s="8"/>
      <c r="F2319" s="8"/>
      <c r="H2319" s="9"/>
      <c r="I2319" s="9"/>
    </row>
    <row r="2320" spans="5:9" x14ac:dyDescent="0.2">
      <c r="E2320" s="8"/>
      <c r="F2320" s="8"/>
      <c r="H2320" s="9"/>
      <c r="I2320" s="9"/>
    </row>
    <row r="2321" spans="5:9" x14ac:dyDescent="0.2">
      <c r="E2321" s="8"/>
      <c r="F2321" s="8"/>
      <c r="H2321" s="9"/>
      <c r="I2321" s="9"/>
    </row>
    <row r="2322" spans="5:9" x14ac:dyDescent="0.2">
      <c r="E2322" s="8"/>
      <c r="F2322" s="8"/>
      <c r="H2322" s="9"/>
      <c r="I2322" s="9"/>
    </row>
    <row r="2323" spans="5:9" x14ac:dyDescent="0.2">
      <c r="E2323" s="8"/>
      <c r="F2323" s="8"/>
      <c r="H2323" s="9"/>
      <c r="I2323" s="9"/>
    </row>
    <row r="2324" spans="5:9" x14ac:dyDescent="0.2">
      <c r="E2324" s="8"/>
      <c r="F2324" s="8"/>
      <c r="H2324" s="9"/>
      <c r="I2324" s="9"/>
    </row>
    <row r="2325" spans="5:9" x14ac:dyDescent="0.2">
      <c r="E2325" s="8"/>
      <c r="F2325" s="8"/>
      <c r="H2325" s="9"/>
      <c r="I2325" s="9"/>
    </row>
    <row r="2326" spans="5:9" x14ac:dyDescent="0.2">
      <c r="E2326" s="8"/>
      <c r="F2326" s="8"/>
      <c r="H2326" s="9"/>
      <c r="I2326" s="9"/>
    </row>
    <row r="2327" spans="5:9" x14ac:dyDescent="0.2">
      <c r="E2327" s="8"/>
      <c r="F2327" s="8"/>
      <c r="H2327" s="9"/>
      <c r="I2327" s="9"/>
    </row>
    <row r="2328" spans="5:9" x14ac:dyDescent="0.2">
      <c r="E2328" s="8"/>
      <c r="F2328" s="8"/>
      <c r="H2328" s="9"/>
      <c r="I2328" s="9"/>
    </row>
    <row r="2329" spans="5:9" x14ac:dyDescent="0.2">
      <c r="E2329" s="8"/>
      <c r="F2329" s="8"/>
      <c r="H2329" s="9"/>
      <c r="I2329" s="9"/>
    </row>
    <row r="2330" spans="5:9" x14ac:dyDescent="0.2">
      <c r="E2330" s="8"/>
      <c r="F2330" s="8"/>
      <c r="H2330" s="9"/>
      <c r="I2330" s="9"/>
    </row>
    <row r="2331" spans="5:9" x14ac:dyDescent="0.2">
      <c r="E2331" s="8"/>
      <c r="F2331" s="8"/>
      <c r="H2331" s="9"/>
      <c r="I2331" s="9"/>
    </row>
    <row r="2332" spans="5:9" x14ac:dyDescent="0.2">
      <c r="E2332" s="8"/>
      <c r="F2332" s="8"/>
      <c r="H2332" s="9"/>
      <c r="I2332" s="9"/>
    </row>
    <row r="2333" spans="5:9" x14ac:dyDescent="0.2">
      <c r="E2333" s="8"/>
      <c r="F2333" s="8"/>
      <c r="H2333" s="9"/>
      <c r="I2333" s="9"/>
    </row>
    <row r="2334" spans="5:9" x14ac:dyDescent="0.2">
      <c r="E2334" s="8"/>
      <c r="F2334" s="8"/>
      <c r="H2334" s="9"/>
      <c r="I2334" s="9"/>
    </row>
    <row r="2335" spans="5:9" x14ac:dyDescent="0.2">
      <c r="E2335" s="8"/>
      <c r="F2335" s="8"/>
      <c r="H2335" s="9"/>
      <c r="I2335" s="9"/>
    </row>
    <row r="2336" spans="5:9" x14ac:dyDescent="0.2">
      <c r="E2336" s="8"/>
      <c r="F2336" s="8"/>
      <c r="H2336" s="9"/>
      <c r="I2336" s="9"/>
    </row>
    <row r="2337" spans="5:9" x14ac:dyDescent="0.2">
      <c r="E2337" s="8"/>
      <c r="F2337" s="8"/>
      <c r="H2337" s="9"/>
      <c r="I2337" s="9"/>
    </row>
    <row r="2338" spans="5:9" x14ac:dyDescent="0.2">
      <c r="E2338" s="8"/>
      <c r="F2338" s="8"/>
      <c r="H2338" s="9"/>
      <c r="I2338" s="9"/>
    </row>
    <row r="2339" spans="5:9" x14ac:dyDescent="0.2">
      <c r="E2339" s="8"/>
      <c r="F2339" s="8"/>
      <c r="H2339" s="9"/>
      <c r="I2339" s="9"/>
    </row>
    <row r="2340" spans="5:9" x14ac:dyDescent="0.2">
      <c r="E2340" s="8"/>
      <c r="F2340" s="8"/>
      <c r="H2340" s="9"/>
      <c r="I2340" s="9"/>
    </row>
    <row r="2341" spans="5:9" x14ac:dyDescent="0.2">
      <c r="E2341" s="8"/>
      <c r="F2341" s="8"/>
      <c r="H2341" s="9"/>
      <c r="I2341" s="9"/>
    </row>
    <row r="2342" spans="5:9" x14ac:dyDescent="0.2">
      <c r="E2342" s="8"/>
      <c r="F2342" s="8"/>
      <c r="H2342" s="9"/>
      <c r="I2342" s="9"/>
    </row>
    <row r="2343" spans="5:9" x14ac:dyDescent="0.2">
      <c r="E2343" s="8"/>
      <c r="F2343" s="8"/>
      <c r="H2343" s="9"/>
      <c r="I2343" s="9"/>
    </row>
    <row r="2344" spans="5:9" x14ac:dyDescent="0.2">
      <c r="E2344" s="8"/>
      <c r="F2344" s="8"/>
      <c r="H2344" s="9"/>
      <c r="I2344" s="9"/>
    </row>
    <row r="2345" spans="5:9" x14ac:dyDescent="0.2">
      <c r="E2345" s="8"/>
      <c r="F2345" s="8"/>
      <c r="H2345" s="9"/>
      <c r="I2345" s="9"/>
    </row>
    <row r="2346" spans="5:9" x14ac:dyDescent="0.2">
      <c r="E2346" s="8"/>
      <c r="F2346" s="8"/>
      <c r="H2346" s="9"/>
      <c r="I2346" s="9"/>
    </row>
    <row r="2347" spans="5:9" x14ac:dyDescent="0.2">
      <c r="E2347" s="8"/>
      <c r="F2347" s="8"/>
      <c r="H2347" s="9"/>
      <c r="I2347" s="9"/>
    </row>
    <row r="2348" spans="5:9" x14ac:dyDescent="0.2">
      <c r="E2348" s="8"/>
      <c r="F2348" s="8"/>
      <c r="H2348" s="9"/>
      <c r="I2348" s="9"/>
    </row>
    <row r="2349" spans="5:9" x14ac:dyDescent="0.2">
      <c r="E2349" s="8"/>
      <c r="F2349" s="8"/>
      <c r="H2349" s="9"/>
      <c r="I2349" s="9"/>
    </row>
    <row r="2350" spans="5:9" x14ac:dyDescent="0.2">
      <c r="E2350" s="8"/>
      <c r="F2350" s="8"/>
      <c r="H2350" s="9"/>
      <c r="I2350" s="9"/>
    </row>
    <row r="2351" spans="5:9" x14ac:dyDescent="0.2">
      <c r="E2351" s="8"/>
      <c r="F2351" s="8"/>
      <c r="H2351" s="9"/>
      <c r="I2351" s="9"/>
    </row>
    <row r="2352" spans="5:9" x14ac:dyDescent="0.2">
      <c r="E2352" s="8"/>
      <c r="F2352" s="8"/>
      <c r="H2352" s="9"/>
      <c r="I2352" s="9"/>
    </row>
    <row r="2353" spans="5:9" x14ac:dyDescent="0.2">
      <c r="E2353" s="8"/>
      <c r="F2353" s="8"/>
      <c r="H2353" s="9"/>
      <c r="I2353" s="9"/>
    </row>
    <row r="2354" spans="5:9" x14ac:dyDescent="0.2">
      <c r="E2354" s="8"/>
      <c r="F2354" s="8"/>
      <c r="H2354" s="9"/>
      <c r="I2354" s="9"/>
    </row>
    <row r="2355" spans="5:9" x14ac:dyDescent="0.2">
      <c r="E2355" s="8"/>
      <c r="F2355" s="8"/>
      <c r="H2355" s="9"/>
      <c r="I2355" s="9"/>
    </row>
    <row r="2356" spans="5:9" x14ac:dyDescent="0.2">
      <c r="E2356" s="8"/>
      <c r="F2356" s="8"/>
      <c r="H2356" s="9"/>
      <c r="I2356" s="9"/>
    </row>
    <row r="2357" spans="5:9" x14ac:dyDescent="0.2">
      <c r="E2357" s="8"/>
      <c r="F2357" s="8"/>
      <c r="H2357" s="9"/>
      <c r="I2357" s="9"/>
    </row>
    <row r="2358" spans="5:9" x14ac:dyDescent="0.2">
      <c r="E2358" s="8"/>
      <c r="F2358" s="8"/>
      <c r="H2358" s="9"/>
      <c r="I2358" s="9"/>
    </row>
    <row r="2359" spans="5:9" x14ac:dyDescent="0.2">
      <c r="E2359" s="8"/>
      <c r="F2359" s="8"/>
      <c r="H2359" s="9"/>
      <c r="I2359" s="9"/>
    </row>
    <row r="2360" spans="5:9" x14ac:dyDescent="0.2">
      <c r="E2360" s="8"/>
      <c r="F2360" s="8"/>
      <c r="H2360" s="9"/>
      <c r="I2360" s="9"/>
    </row>
    <row r="2361" spans="5:9" x14ac:dyDescent="0.2">
      <c r="E2361" s="8"/>
      <c r="F2361" s="8"/>
      <c r="H2361" s="9"/>
      <c r="I2361" s="9"/>
    </row>
    <row r="2362" spans="5:9" x14ac:dyDescent="0.2">
      <c r="E2362" s="8"/>
      <c r="F2362" s="8"/>
      <c r="H2362" s="9"/>
      <c r="I2362" s="9"/>
    </row>
    <row r="2363" spans="5:9" x14ac:dyDescent="0.2">
      <c r="E2363" s="8"/>
      <c r="F2363" s="8"/>
      <c r="H2363" s="9"/>
      <c r="I2363" s="9"/>
    </row>
    <row r="2364" spans="5:9" x14ac:dyDescent="0.2">
      <c r="E2364" s="8"/>
      <c r="F2364" s="8"/>
      <c r="H2364" s="9"/>
      <c r="I2364" s="9"/>
    </row>
    <row r="2365" spans="5:9" x14ac:dyDescent="0.2">
      <c r="E2365" s="8"/>
      <c r="F2365" s="8"/>
      <c r="H2365" s="9"/>
      <c r="I2365" s="9"/>
    </row>
    <row r="2366" spans="5:9" x14ac:dyDescent="0.2">
      <c r="E2366" s="8"/>
      <c r="F2366" s="8"/>
      <c r="H2366" s="9"/>
      <c r="I2366" s="9"/>
    </row>
    <row r="2367" spans="5:9" x14ac:dyDescent="0.2">
      <c r="E2367" s="8"/>
      <c r="F2367" s="8"/>
      <c r="H2367" s="9"/>
      <c r="I2367" s="9"/>
    </row>
    <row r="2368" spans="5:9" x14ac:dyDescent="0.2">
      <c r="E2368" s="8"/>
      <c r="F2368" s="8"/>
      <c r="H2368" s="9"/>
      <c r="I2368" s="9"/>
    </row>
    <row r="2369" spans="5:9" x14ac:dyDescent="0.2">
      <c r="E2369" s="8"/>
      <c r="F2369" s="8"/>
      <c r="H2369" s="9"/>
      <c r="I2369" s="9"/>
    </row>
    <row r="2370" spans="5:9" x14ac:dyDescent="0.2">
      <c r="E2370" s="8"/>
      <c r="F2370" s="8"/>
      <c r="H2370" s="9"/>
      <c r="I2370" s="9"/>
    </row>
    <row r="2371" spans="5:9" x14ac:dyDescent="0.2">
      <c r="E2371" s="8"/>
      <c r="F2371" s="8"/>
      <c r="H2371" s="9"/>
      <c r="I2371" s="9"/>
    </row>
    <row r="2372" spans="5:9" x14ac:dyDescent="0.2">
      <c r="E2372" s="8"/>
      <c r="F2372" s="8"/>
      <c r="H2372" s="9"/>
      <c r="I2372" s="9"/>
    </row>
  </sheetData>
  <mergeCells count="20">
    <mergeCell ref="B55:G55"/>
    <mergeCell ref="C59:G59"/>
    <mergeCell ref="P3:P4"/>
    <mergeCell ref="Q3:Q4"/>
    <mergeCell ref="R3:R4"/>
    <mergeCell ref="S3:S4"/>
    <mergeCell ref="B2:B4"/>
    <mergeCell ref="C2:C4"/>
    <mergeCell ref="D2:D4"/>
    <mergeCell ref="E2:F4"/>
    <mergeCell ref="G2:G4"/>
    <mergeCell ref="H2:Q2"/>
    <mergeCell ref="H3:H4"/>
    <mergeCell ref="J3:J4"/>
    <mergeCell ref="L3:L4"/>
    <mergeCell ref="N3:N4"/>
    <mergeCell ref="O3:O4"/>
    <mergeCell ref="M3:M4"/>
    <mergeCell ref="K3:K4"/>
    <mergeCell ref="I3:I4"/>
  </mergeCells>
  <hyperlinks>
    <hyperlink ref="H1" r:id="rId1" display="http://www.odotonline.org/cmsportal/02000-BidAndItemData/2003.asp?costDataItemNbr=202E38000%20%20%20%20"/>
  </hyperlinks>
  <pageMargins left="0.75" right="0.75" top="1" bottom="1" header="0.5" footer="0.5"/>
  <pageSetup paperSize="17" scale="70" orientation="landscape" r:id="rId2"/>
  <headerFooter alignWithMargins="0">
    <oddFooter>&amp;CPage &amp;P of &amp;N&amp;R&amp;T &amp;D &amp;F</oddFooter>
  </headerFooter>
  <colBreaks count="1" manualBreakCount="1">
    <brk id="2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372"/>
  <sheetViews>
    <sheetView zoomScale="115" zoomScaleNormal="115" zoomScaleSheetLayoutView="40" workbookViewId="0">
      <pane ySplit="5" topLeftCell="A6" activePane="bottomLeft" state="frozen"/>
      <selection activeCell="J3" sqref="J3:J4"/>
      <selection pane="bottomLeft" activeCell="J3" sqref="J3:J4"/>
    </sheetView>
  </sheetViews>
  <sheetFormatPr defaultColWidth="8.7109375" defaultRowHeight="12.75" x14ac:dyDescent="0.2"/>
  <cols>
    <col min="1" max="1" width="9.140625" style="8" customWidth="1"/>
    <col min="2" max="3" width="8.7109375" style="8" customWidth="1"/>
    <col min="4" max="4" width="23.7109375" style="8" customWidth="1"/>
    <col min="5" max="6" width="16.28515625" style="46" customWidth="1"/>
    <col min="7" max="16" width="8.7109375" style="8"/>
    <col min="17" max="17" width="16.5703125" style="8" bestFit="1" customWidth="1"/>
    <col min="18" max="16384" width="8.7109375" style="8"/>
  </cols>
  <sheetData>
    <row r="1" spans="1:29" s="1" customFormat="1" x14ac:dyDescent="0.15">
      <c r="E1" s="42"/>
      <c r="F1" s="42"/>
      <c r="H1" s="20" t="s">
        <v>8</v>
      </c>
      <c r="I1" s="20"/>
      <c r="J1" s="2" t="s">
        <v>107</v>
      </c>
      <c r="K1" s="2"/>
      <c r="L1" s="2" t="s">
        <v>110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9" s="36" customFormat="1" ht="12" customHeight="1" x14ac:dyDescent="0.2">
      <c r="B2" s="99" t="s">
        <v>1</v>
      </c>
      <c r="C2" s="101" t="s">
        <v>6</v>
      </c>
      <c r="D2" s="102" t="s">
        <v>7</v>
      </c>
      <c r="E2" s="92" t="s">
        <v>3</v>
      </c>
      <c r="F2" s="93"/>
      <c r="G2" s="100" t="s">
        <v>2</v>
      </c>
      <c r="H2" s="89">
        <v>202</v>
      </c>
      <c r="I2" s="90"/>
      <c r="J2" s="90"/>
      <c r="K2" s="90"/>
      <c r="L2" s="90"/>
      <c r="M2" s="90"/>
      <c r="N2" s="90"/>
      <c r="O2" s="90"/>
      <c r="P2" s="90"/>
      <c r="Q2" s="91"/>
      <c r="R2" s="39">
        <v>254</v>
      </c>
      <c r="S2" s="39">
        <v>625</v>
      </c>
    </row>
    <row r="3" spans="1:29" s="5" customFormat="1" ht="131.25" customHeight="1" x14ac:dyDescent="0.2">
      <c r="B3" s="99"/>
      <c r="C3" s="101"/>
      <c r="D3" s="102"/>
      <c r="E3" s="94"/>
      <c r="F3" s="95"/>
      <c r="G3" s="100"/>
      <c r="H3" s="87" t="s">
        <v>9</v>
      </c>
      <c r="I3" s="87" t="s">
        <v>298</v>
      </c>
      <c r="J3" s="87" t="s">
        <v>108</v>
      </c>
      <c r="K3" s="87" t="s">
        <v>301</v>
      </c>
      <c r="L3" s="87" t="s">
        <v>269</v>
      </c>
      <c r="M3" s="87" t="s">
        <v>270</v>
      </c>
      <c r="N3" s="87" t="s">
        <v>261</v>
      </c>
      <c r="O3" s="87" t="s">
        <v>268</v>
      </c>
      <c r="P3" s="87" t="s">
        <v>265</v>
      </c>
      <c r="Q3" s="87" t="s">
        <v>262</v>
      </c>
      <c r="R3" s="87" t="s">
        <v>182</v>
      </c>
      <c r="S3" s="87" t="s">
        <v>259</v>
      </c>
      <c r="T3" s="4"/>
      <c r="U3" s="4"/>
      <c r="V3" s="4"/>
      <c r="W3" s="4"/>
      <c r="X3" s="4"/>
      <c r="Y3" s="4"/>
      <c r="Z3" s="4"/>
      <c r="AA3" s="4"/>
      <c r="AB3" s="4"/>
      <c r="AC3" s="6"/>
    </row>
    <row r="4" spans="1:29" s="36" customFormat="1" ht="12" customHeight="1" x14ac:dyDescent="0.2">
      <c r="B4" s="99"/>
      <c r="C4" s="101"/>
      <c r="D4" s="102"/>
      <c r="E4" s="96"/>
      <c r="F4" s="97"/>
      <c r="G4" s="100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</row>
    <row r="5" spans="1:29" s="36" customFormat="1" ht="12" customHeight="1" x14ac:dyDescent="0.2">
      <c r="B5" s="37"/>
      <c r="C5" s="40"/>
      <c r="D5" s="41"/>
      <c r="E5" s="43" t="s">
        <v>4</v>
      </c>
      <c r="F5" s="43" t="s">
        <v>5</v>
      </c>
      <c r="G5" s="38"/>
      <c r="H5" s="12" t="s">
        <v>10</v>
      </c>
      <c r="I5" s="12" t="s">
        <v>30</v>
      </c>
      <c r="J5" s="12" t="s">
        <v>10</v>
      </c>
      <c r="K5" s="12" t="s">
        <v>111</v>
      </c>
      <c r="L5" s="12" t="s">
        <v>111</v>
      </c>
      <c r="M5" s="12" t="s">
        <v>111</v>
      </c>
      <c r="N5" s="12" t="s">
        <v>10</v>
      </c>
      <c r="O5" s="12" t="s">
        <v>111</v>
      </c>
      <c r="P5" s="12" t="s">
        <v>10</v>
      </c>
      <c r="Q5" s="12" t="s">
        <v>30</v>
      </c>
      <c r="R5" s="12" t="s">
        <v>111</v>
      </c>
      <c r="S5" s="12" t="s">
        <v>30</v>
      </c>
    </row>
    <row r="6" spans="1:29" ht="12.2" customHeight="1" x14ac:dyDescent="0.2">
      <c r="B6" s="32"/>
      <c r="C6" s="32"/>
      <c r="D6" s="32"/>
      <c r="E6" s="33"/>
      <c r="F6" s="33"/>
      <c r="G6" s="32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spans="1:29" ht="12.2" customHeight="1" x14ac:dyDescent="0.2">
      <c r="B7" s="32">
        <v>893</v>
      </c>
      <c r="C7" s="32" t="s">
        <v>11</v>
      </c>
      <c r="D7" s="32" t="s">
        <v>12</v>
      </c>
      <c r="E7" s="33" t="s">
        <v>122</v>
      </c>
      <c r="F7" s="33" t="s">
        <v>123</v>
      </c>
      <c r="G7" s="22" t="s">
        <v>38</v>
      </c>
      <c r="H7" s="11"/>
      <c r="I7" s="11"/>
      <c r="J7" s="11">
        <v>1250</v>
      </c>
      <c r="K7" s="11"/>
      <c r="L7" s="11"/>
      <c r="M7" s="11"/>
      <c r="N7" s="11"/>
      <c r="O7" s="11"/>
      <c r="P7" s="11"/>
      <c r="Q7" s="11"/>
      <c r="R7" s="11"/>
      <c r="S7" s="11"/>
    </row>
    <row r="8" spans="1:29" ht="12.2" customHeight="1" x14ac:dyDescent="0.2">
      <c r="B8" s="32">
        <v>893</v>
      </c>
      <c r="C8" s="32" t="s">
        <v>16</v>
      </c>
      <c r="D8" s="32" t="s">
        <v>12</v>
      </c>
      <c r="E8" s="45" t="s">
        <v>80</v>
      </c>
      <c r="F8" s="33" t="s">
        <v>81</v>
      </c>
      <c r="G8" s="22" t="s">
        <v>38</v>
      </c>
      <c r="H8" s="11">
        <v>183</v>
      </c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spans="1:29" ht="12.2" customHeight="1" x14ac:dyDescent="0.2">
      <c r="B9" s="32">
        <v>893</v>
      </c>
      <c r="C9" s="32" t="s">
        <v>20</v>
      </c>
      <c r="D9" s="32" t="s">
        <v>12</v>
      </c>
      <c r="E9" s="45" t="s">
        <v>82</v>
      </c>
      <c r="F9" s="33" t="s">
        <v>83</v>
      </c>
      <c r="G9" s="22" t="s">
        <v>29</v>
      </c>
      <c r="H9" s="11">
        <v>184</v>
      </c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  <row r="10" spans="1:29" ht="12.2" customHeight="1" x14ac:dyDescent="0.2">
      <c r="B10" s="32">
        <v>893</v>
      </c>
      <c r="C10" s="32" t="s">
        <v>22</v>
      </c>
      <c r="D10" s="32" t="s">
        <v>12</v>
      </c>
      <c r="E10" s="45" t="s">
        <v>86</v>
      </c>
      <c r="F10" s="33" t="s">
        <v>87</v>
      </c>
      <c r="G10" s="22" t="s">
        <v>38</v>
      </c>
      <c r="H10" s="11">
        <v>258</v>
      </c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</row>
    <row r="11" spans="1:29" ht="12.2" customHeight="1" x14ac:dyDescent="0.2">
      <c r="B11" s="32">
        <v>893</v>
      </c>
      <c r="C11" s="32" t="s">
        <v>24</v>
      </c>
      <c r="D11" s="32" t="s">
        <v>12</v>
      </c>
      <c r="E11" s="45" t="s">
        <v>88</v>
      </c>
      <c r="F11" s="33" t="s">
        <v>89</v>
      </c>
      <c r="G11" s="22" t="s">
        <v>29</v>
      </c>
      <c r="H11" s="11">
        <v>258</v>
      </c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</row>
    <row r="12" spans="1:29" customFormat="1" ht="12.2" customHeight="1" x14ac:dyDescent="0.2">
      <c r="A12" s="8"/>
      <c r="B12" s="16"/>
      <c r="C12" s="16"/>
      <c r="D12" s="16"/>
      <c r="E12" s="16"/>
      <c r="F12" s="16"/>
      <c r="G12" s="16"/>
      <c r="H12" s="17"/>
      <c r="I12" s="17"/>
      <c r="J12" s="17"/>
      <c r="K12" s="17"/>
      <c r="L12" s="18"/>
      <c r="M12" s="18"/>
      <c r="N12" s="18"/>
      <c r="O12" s="18"/>
      <c r="P12" s="18"/>
      <c r="Q12" s="18"/>
      <c r="R12" s="19"/>
      <c r="S12" s="19"/>
      <c r="T12" s="52"/>
      <c r="U12" s="52"/>
      <c r="V12" s="52"/>
      <c r="W12" s="52"/>
      <c r="X12" s="52"/>
      <c r="Y12" s="52"/>
      <c r="Z12" s="52"/>
    </row>
    <row r="13" spans="1:29" ht="12.2" customHeight="1" x14ac:dyDescent="0.2">
      <c r="B13" s="32">
        <v>893</v>
      </c>
      <c r="C13" s="32" t="s">
        <v>28</v>
      </c>
      <c r="D13" s="32" t="s">
        <v>12</v>
      </c>
      <c r="E13" s="45" t="s">
        <v>229</v>
      </c>
      <c r="F13" s="33" t="s">
        <v>79</v>
      </c>
      <c r="G13" s="22" t="s">
        <v>38</v>
      </c>
      <c r="H13" s="11">
        <v>158</v>
      </c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</row>
    <row r="14" spans="1:29" ht="12.2" customHeight="1" x14ac:dyDescent="0.2">
      <c r="B14" s="32">
        <v>893</v>
      </c>
      <c r="C14" s="32" t="s">
        <v>32</v>
      </c>
      <c r="D14" s="32" t="s">
        <v>12</v>
      </c>
      <c r="E14" s="45" t="s">
        <v>90</v>
      </c>
      <c r="F14" s="33" t="s">
        <v>230</v>
      </c>
      <c r="G14" s="22" t="s">
        <v>38</v>
      </c>
      <c r="H14" s="11">
        <v>159</v>
      </c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</row>
    <row r="15" spans="1:29" ht="12.2" customHeight="1" x14ac:dyDescent="0.2">
      <c r="B15" s="32">
        <v>893</v>
      </c>
      <c r="C15" s="32" t="s">
        <v>33</v>
      </c>
      <c r="D15" s="32" t="s">
        <v>12</v>
      </c>
      <c r="E15" s="45" t="s">
        <v>231</v>
      </c>
      <c r="F15" s="33" t="s">
        <v>232</v>
      </c>
      <c r="G15" s="22" t="s">
        <v>38</v>
      </c>
      <c r="H15" s="11"/>
      <c r="I15" s="11"/>
      <c r="J15" s="11"/>
      <c r="K15" s="11"/>
      <c r="L15" s="11"/>
      <c r="M15" s="11"/>
      <c r="N15" s="11">
        <v>82</v>
      </c>
      <c r="O15" s="11"/>
      <c r="P15" s="11"/>
      <c r="Q15" s="11"/>
      <c r="R15" s="11"/>
      <c r="S15" s="11"/>
    </row>
    <row r="16" spans="1:29" ht="12.2" customHeight="1" x14ac:dyDescent="0.2">
      <c r="B16" s="32">
        <v>893</v>
      </c>
      <c r="C16" s="32" t="s">
        <v>39</v>
      </c>
      <c r="D16" s="32" t="s">
        <v>12</v>
      </c>
      <c r="E16" s="45" t="s">
        <v>122</v>
      </c>
      <c r="F16" s="33" t="s">
        <v>234</v>
      </c>
      <c r="G16" s="22" t="s">
        <v>29</v>
      </c>
      <c r="H16" s="11"/>
      <c r="I16" s="11"/>
      <c r="J16" s="11"/>
      <c r="K16" s="11"/>
      <c r="L16" s="11"/>
      <c r="M16" s="11"/>
      <c r="N16" s="11">
        <v>1001</v>
      </c>
      <c r="O16" s="25"/>
      <c r="P16" s="11"/>
      <c r="Q16" s="11"/>
      <c r="R16" s="11"/>
      <c r="S16" s="11"/>
    </row>
    <row r="17" spans="1:26" ht="12.2" customHeight="1" x14ac:dyDescent="0.2">
      <c r="B17" s="32">
        <v>893</v>
      </c>
      <c r="C17" s="32" t="s">
        <v>137</v>
      </c>
      <c r="D17" s="32" t="s">
        <v>12</v>
      </c>
      <c r="E17" s="45" t="s">
        <v>235</v>
      </c>
      <c r="F17" s="33" t="s">
        <v>123</v>
      </c>
      <c r="G17" s="11" t="s">
        <v>38</v>
      </c>
      <c r="H17" s="11"/>
      <c r="I17" s="11"/>
      <c r="J17" s="11"/>
      <c r="K17" s="11"/>
      <c r="L17" s="11"/>
      <c r="M17" s="11"/>
      <c r="N17" s="11">
        <v>1055</v>
      </c>
      <c r="O17" s="25"/>
      <c r="P17" s="11"/>
      <c r="Q17" s="11"/>
      <c r="R17" s="11"/>
      <c r="S17" s="11"/>
    </row>
    <row r="18" spans="1:26" customFormat="1" ht="12.2" customHeight="1" x14ac:dyDescent="0.2">
      <c r="A18" s="8"/>
      <c r="B18" s="16"/>
      <c r="C18" s="16"/>
      <c r="D18" s="16"/>
      <c r="E18" s="16"/>
      <c r="F18" s="16"/>
      <c r="G18" s="16"/>
      <c r="H18" s="17"/>
      <c r="I18" s="17"/>
      <c r="J18" s="17"/>
      <c r="K18" s="17"/>
      <c r="L18" s="18"/>
      <c r="M18" s="18"/>
      <c r="N18" s="18"/>
      <c r="O18" s="18"/>
      <c r="P18" s="18"/>
      <c r="Q18" s="18"/>
      <c r="R18" s="19"/>
      <c r="S18" s="19"/>
      <c r="T18" s="52"/>
      <c r="U18" s="52"/>
      <c r="V18" s="52"/>
      <c r="W18" s="52"/>
      <c r="X18" s="52"/>
      <c r="Y18" s="52"/>
      <c r="Z18" s="52"/>
    </row>
    <row r="19" spans="1:26" ht="12.2" customHeight="1" x14ac:dyDescent="0.2">
      <c r="B19" s="32">
        <v>893</v>
      </c>
      <c r="C19" s="32" t="s">
        <v>139</v>
      </c>
      <c r="D19" s="32" t="s">
        <v>12</v>
      </c>
      <c r="E19" s="44" t="s">
        <v>236</v>
      </c>
      <c r="F19" s="33" t="s">
        <v>237</v>
      </c>
      <c r="G19" s="11" t="s">
        <v>38</v>
      </c>
      <c r="H19" s="11"/>
      <c r="I19" s="11"/>
      <c r="J19" s="11"/>
      <c r="K19" s="11"/>
      <c r="L19" s="11"/>
      <c r="M19" s="11"/>
      <c r="N19" s="11">
        <v>164</v>
      </c>
      <c r="O19" s="25"/>
      <c r="P19" s="11"/>
      <c r="Q19" s="11"/>
      <c r="R19" s="11"/>
      <c r="S19" s="11"/>
    </row>
    <row r="20" spans="1:26" ht="12.2" customHeight="1" x14ac:dyDescent="0.2">
      <c r="B20" s="32">
        <v>893</v>
      </c>
      <c r="C20" s="32" t="s">
        <v>143</v>
      </c>
      <c r="D20" s="32" t="s">
        <v>12</v>
      </c>
      <c r="E20" s="33" t="s">
        <v>122</v>
      </c>
      <c r="F20" s="33" t="s">
        <v>123</v>
      </c>
      <c r="G20" s="22" t="s">
        <v>38</v>
      </c>
      <c r="H20" s="11"/>
      <c r="I20" s="11"/>
      <c r="J20" s="11"/>
      <c r="K20" s="11"/>
      <c r="L20" s="11">
        <f>ROUNDUP(135106.6/9,0)</f>
        <v>15012</v>
      </c>
      <c r="M20" s="11">
        <v>12715</v>
      </c>
      <c r="N20" s="11"/>
      <c r="O20" s="25"/>
      <c r="P20" s="11"/>
      <c r="Q20" s="11"/>
      <c r="R20" s="11"/>
      <c r="S20" s="11"/>
    </row>
    <row r="21" spans="1:26" ht="12.2" customHeight="1" x14ac:dyDescent="0.2">
      <c r="B21" s="32">
        <v>893</v>
      </c>
      <c r="C21" s="32" t="s">
        <v>144</v>
      </c>
      <c r="D21" s="32" t="s">
        <v>12</v>
      </c>
      <c r="E21" s="33" t="s">
        <v>122</v>
      </c>
      <c r="F21" s="33" t="s">
        <v>123</v>
      </c>
      <c r="G21" s="22" t="s">
        <v>29</v>
      </c>
      <c r="H21" s="11"/>
      <c r="I21" s="11"/>
      <c r="J21" s="11"/>
      <c r="K21" s="11"/>
      <c r="L21" s="11">
        <f>ROUNDUP(105997.769/9,0)</f>
        <v>11778</v>
      </c>
      <c r="M21" s="11">
        <v>9338</v>
      </c>
      <c r="N21" s="11"/>
      <c r="O21" s="25"/>
      <c r="P21" s="11"/>
      <c r="Q21" s="11"/>
      <c r="R21" s="11"/>
      <c r="S21" s="11"/>
    </row>
    <row r="22" spans="1:26" ht="12.2" customHeight="1" x14ac:dyDescent="0.2">
      <c r="B22" s="32">
        <v>893</v>
      </c>
      <c r="C22" s="32" t="s">
        <v>145</v>
      </c>
      <c r="D22" s="32" t="s">
        <v>166</v>
      </c>
      <c r="E22" s="33">
        <v>173195</v>
      </c>
      <c r="F22" s="33"/>
      <c r="G22" s="22" t="s">
        <v>38</v>
      </c>
      <c r="H22" s="11"/>
      <c r="I22" s="11"/>
      <c r="J22" s="11"/>
      <c r="K22" s="11"/>
      <c r="L22" s="11"/>
      <c r="M22" s="11"/>
      <c r="N22" s="11"/>
      <c r="O22" s="25"/>
      <c r="P22" s="11"/>
      <c r="Q22" s="11"/>
      <c r="R22" s="11"/>
      <c r="S22" s="11">
        <v>1</v>
      </c>
    </row>
    <row r="23" spans="1:26" ht="12.2" customHeight="1" x14ac:dyDescent="0.2">
      <c r="B23" s="32">
        <v>893</v>
      </c>
      <c r="C23" s="32" t="s">
        <v>146</v>
      </c>
      <c r="D23" s="32" t="s">
        <v>166</v>
      </c>
      <c r="E23" s="33">
        <v>173199</v>
      </c>
      <c r="F23" s="33"/>
      <c r="G23" s="22" t="s">
        <v>29</v>
      </c>
      <c r="H23" s="11"/>
      <c r="I23" s="11"/>
      <c r="J23" s="11"/>
      <c r="K23" s="11"/>
      <c r="L23" s="11"/>
      <c r="M23" s="11"/>
      <c r="N23" s="11"/>
      <c r="O23" s="25"/>
      <c r="P23" s="11"/>
      <c r="Q23" s="11"/>
      <c r="R23" s="11"/>
      <c r="S23" s="11">
        <v>1</v>
      </c>
    </row>
    <row r="24" spans="1:26" customFormat="1" ht="12.2" customHeight="1" x14ac:dyDescent="0.2">
      <c r="A24" s="8"/>
      <c r="B24" s="16"/>
      <c r="C24" s="16"/>
      <c r="D24" s="16"/>
      <c r="E24" s="16"/>
      <c r="F24" s="16"/>
      <c r="G24" s="16"/>
      <c r="H24" s="17"/>
      <c r="I24" s="17"/>
      <c r="J24" s="17"/>
      <c r="K24" s="17"/>
      <c r="L24" s="18"/>
      <c r="M24" s="18"/>
      <c r="N24" s="18"/>
      <c r="O24" s="18"/>
      <c r="P24" s="18"/>
      <c r="Q24" s="18"/>
      <c r="R24" s="19"/>
      <c r="S24" s="19"/>
      <c r="T24" s="52"/>
      <c r="U24" s="52"/>
      <c r="V24" s="52"/>
      <c r="W24" s="52"/>
      <c r="X24" s="52"/>
      <c r="Y24" s="52"/>
      <c r="Z24" s="52"/>
    </row>
    <row r="25" spans="1:26" ht="12.2" customHeight="1" x14ac:dyDescent="0.2">
      <c r="B25" s="32">
        <v>893</v>
      </c>
      <c r="C25" s="32" t="s">
        <v>277</v>
      </c>
      <c r="D25" s="32" t="s">
        <v>12</v>
      </c>
      <c r="E25" s="33">
        <v>173189</v>
      </c>
      <c r="F25" s="33"/>
      <c r="G25" s="22" t="s">
        <v>29</v>
      </c>
      <c r="H25" s="11"/>
      <c r="I25" s="11"/>
      <c r="J25" s="11"/>
      <c r="K25" s="11"/>
      <c r="L25" s="11"/>
      <c r="M25" s="11"/>
      <c r="N25" s="11"/>
      <c r="O25" s="25"/>
      <c r="P25" s="11"/>
      <c r="Q25" s="11"/>
      <c r="R25" s="11"/>
      <c r="S25" s="11">
        <v>1</v>
      </c>
    </row>
    <row r="26" spans="1:26" ht="12.2" customHeight="1" x14ac:dyDescent="0.2">
      <c r="B26" s="32">
        <v>893</v>
      </c>
      <c r="C26" s="32" t="s">
        <v>278</v>
      </c>
      <c r="D26" s="32" t="s">
        <v>12</v>
      </c>
      <c r="E26" s="33">
        <v>173189</v>
      </c>
      <c r="F26" s="33"/>
      <c r="G26" s="22" t="s">
        <v>29</v>
      </c>
      <c r="H26" s="11"/>
      <c r="I26" s="11"/>
      <c r="J26" s="11"/>
      <c r="K26" s="11"/>
      <c r="L26" s="11"/>
      <c r="M26" s="11"/>
      <c r="N26" s="11"/>
      <c r="O26" s="25"/>
      <c r="P26" s="11"/>
      <c r="Q26" s="11"/>
      <c r="R26" s="11"/>
      <c r="S26" s="11">
        <v>1</v>
      </c>
    </row>
    <row r="27" spans="1:26" ht="12.2" customHeight="1" x14ac:dyDescent="0.2">
      <c r="B27" s="32">
        <v>893</v>
      </c>
      <c r="C27" s="32" t="s">
        <v>279</v>
      </c>
      <c r="D27" s="32" t="s">
        <v>12</v>
      </c>
      <c r="E27" s="33">
        <v>173690</v>
      </c>
      <c r="F27" s="33"/>
      <c r="G27" s="22" t="s">
        <v>29</v>
      </c>
      <c r="H27" s="11"/>
      <c r="I27" s="11"/>
      <c r="J27" s="11"/>
      <c r="K27" s="11"/>
      <c r="L27" s="11"/>
      <c r="M27" s="11"/>
      <c r="N27" s="11"/>
      <c r="O27" s="25"/>
      <c r="P27" s="11"/>
      <c r="Q27" s="11"/>
      <c r="R27" s="11"/>
      <c r="S27" s="11">
        <v>1</v>
      </c>
    </row>
    <row r="28" spans="1:26" ht="12.2" customHeight="1" x14ac:dyDescent="0.2">
      <c r="B28" s="32">
        <v>893</v>
      </c>
      <c r="C28" s="32" t="s">
        <v>280</v>
      </c>
      <c r="D28" s="32" t="s">
        <v>12</v>
      </c>
      <c r="E28" s="33">
        <v>174189</v>
      </c>
      <c r="F28" s="33"/>
      <c r="G28" s="22" t="s">
        <v>29</v>
      </c>
      <c r="H28" s="11"/>
      <c r="I28" s="11"/>
      <c r="J28" s="11"/>
      <c r="K28" s="11"/>
      <c r="L28" s="11"/>
      <c r="M28" s="11"/>
      <c r="N28" s="11"/>
      <c r="O28" s="25"/>
      <c r="P28" s="11"/>
      <c r="Q28" s="11"/>
      <c r="R28" s="11"/>
      <c r="S28" s="11">
        <v>1</v>
      </c>
    </row>
    <row r="29" spans="1:26" ht="12.2" customHeight="1" x14ac:dyDescent="0.2">
      <c r="B29" s="32">
        <v>893</v>
      </c>
      <c r="C29" s="32" t="s">
        <v>281</v>
      </c>
      <c r="D29" s="32" t="s">
        <v>12</v>
      </c>
      <c r="E29" s="33">
        <v>174190</v>
      </c>
      <c r="F29" s="33"/>
      <c r="G29" s="22" t="s">
        <v>38</v>
      </c>
      <c r="H29" s="11"/>
      <c r="I29" s="11"/>
      <c r="J29" s="11"/>
      <c r="K29" s="11"/>
      <c r="L29" s="11"/>
      <c r="M29" s="11"/>
      <c r="N29" s="11"/>
      <c r="O29" s="25"/>
      <c r="P29" s="11"/>
      <c r="Q29" s="11"/>
      <c r="R29" s="11"/>
      <c r="S29" s="11">
        <v>1</v>
      </c>
    </row>
    <row r="30" spans="1:26" customFormat="1" ht="12.2" customHeight="1" x14ac:dyDescent="0.2">
      <c r="A30" s="8"/>
      <c r="B30" s="16"/>
      <c r="C30" s="16"/>
      <c r="D30" s="16"/>
      <c r="E30" s="16"/>
      <c r="F30" s="16"/>
      <c r="G30" s="16"/>
      <c r="H30" s="17"/>
      <c r="I30" s="17"/>
      <c r="J30" s="17"/>
      <c r="K30" s="17"/>
      <c r="L30" s="18"/>
      <c r="M30" s="18"/>
      <c r="N30" s="18"/>
      <c r="O30" s="18"/>
      <c r="P30" s="18"/>
      <c r="Q30" s="18"/>
      <c r="R30" s="19"/>
      <c r="S30" s="19"/>
      <c r="T30" s="52"/>
      <c r="U30" s="52"/>
      <c r="V30" s="52"/>
      <c r="W30" s="52"/>
      <c r="X30" s="52"/>
      <c r="Y30" s="52"/>
      <c r="Z30" s="52"/>
    </row>
    <row r="31" spans="1:26" ht="12.2" customHeight="1" x14ac:dyDescent="0.2">
      <c r="B31" s="32">
        <v>893</v>
      </c>
      <c r="C31" s="32" t="s">
        <v>282</v>
      </c>
      <c r="D31" s="32" t="s">
        <v>12</v>
      </c>
      <c r="E31" s="33">
        <v>173235</v>
      </c>
      <c r="F31" s="33">
        <v>173249</v>
      </c>
      <c r="G31" s="22" t="s">
        <v>38</v>
      </c>
      <c r="H31" s="11"/>
      <c r="I31" s="11"/>
      <c r="J31" s="11"/>
      <c r="K31" s="11"/>
      <c r="L31" s="11"/>
      <c r="M31" s="11"/>
      <c r="N31" s="11"/>
      <c r="O31" s="25"/>
      <c r="P31" s="11"/>
      <c r="Q31" s="11">
        <v>2</v>
      </c>
      <c r="R31" s="11"/>
      <c r="S31" s="11"/>
    </row>
    <row r="32" spans="1:26" ht="12.2" customHeight="1" x14ac:dyDescent="0.2">
      <c r="B32" s="32">
        <v>894</v>
      </c>
      <c r="C32" s="32" t="s">
        <v>11</v>
      </c>
      <c r="D32" s="32" t="s">
        <v>12</v>
      </c>
      <c r="E32" s="33" t="s">
        <v>123</v>
      </c>
      <c r="F32" s="33" t="s">
        <v>92</v>
      </c>
      <c r="G32" s="22" t="s">
        <v>38</v>
      </c>
      <c r="H32" s="11"/>
      <c r="I32" s="11"/>
      <c r="J32" s="11">
        <v>531</v>
      </c>
      <c r="K32" s="11"/>
      <c r="L32" s="11"/>
      <c r="M32" s="11"/>
      <c r="N32" s="11"/>
      <c r="O32" s="25"/>
      <c r="P32" s="11"/>
      <c r="Q32" s="11"/>
      <c r="R32" s="11"/>
      <c r="S32" s="11"/>
    </row>
    <row r="33" spans="1:26" ht="12.2" customHeight="1" x14ac:dyDescent="0.2">
      <c r="B33" s="32">
        <v>894</v>
      </c>
      <c r="C33" s="32" t="s">
        <v>16</v>
      </c>
      <c r="D33" s="32" t="s">
        <v>12</v>
      </c>
      <c r="E33" s="33" t="s">
        <v>91</v>
      </c>
      <c r="F33" s="33" t="s">
        <v>125</v>
      </c>
      <c r="G33" s="22" t="s">
        <v>38</v>
      </c>
      <c r="H33" s="11"/>
      <c r="I33" s="11"/>
      <c r="J33" s="11">
        <v>821</v>
      </c>
      <c r="K33" s="11"/>
      <c r="L33" s="11"/>
      <c r="M33" s="11"/>
      <c r="N33" s="11"/>
      <c r="O33" s="25"/>
      <c r="P33" s="11"/>
      <c r="Q33" s="11"/>
      <c r="R33" s="11"/>
      <c r="S33" s="11"/>
    </row>
    <row r="34" spans="1:26" ht="12.2" customHeight="1" x14ac:dyDescent="0.2">
      <c r="B34" s="32">
        <v>894</v>
      </c>
      <c r="C34" s="32" t="s">
        <v>22</v>
      </c>
      <c r="D34" s="32" t="s">
        <v>12</v>
      </c>
      <c r="E34" s="33" t="s">
        <v>123</v>
      </c>
      <c r="F34" s="33" t="s">
        <v>125</v>
      </c>
      <c r="G34" s="22" t="s">
        <v>38</v>
      </c>
      <c r="H34" s="11"/>
      <c r="I34" s="11"/>
      <c r="J34" s="11"/>
      <c r="K34" s="11"/>
      <c r="L34" s="11">
        <f>ROUNDUP(136431.01/9,0)</f>
        <v>15160</v>
      </c>
      <c r="M34" s="11">
        <v>12629</v>
      </c>
      <c r="N34" s="11"/>
      <c r="O34" s="25"/>
      <c r="P34" s="11"/>
      <c r="Q34" s="11"/>
      <c r="R34" s="11"/>
      <c r="S34" s="11"/>
    </row>
    <row r="35" spans="1:26" ht="12.2" customHeight="1" x14ac:dyDescent="0.2">
      <c r="B35" s="32">
        <v>894</v>
      </c>
      <c r="C35" s="32" t="s">
        <v>24</v>
      </c>
      <c r="D35" s="32" t="s">
        <v>12</v>
      </c>
      <c r="E35" s="33" t="s">
        <v>123</v>
      </c>
      <c r="F35" s="33" t="s">
        <v>125</v>
      </c>
      <c r="G35" s="22" t="s">
        <v>29</v>
      </c>
      <c r="H35" s="11"/>
      <c r="I35" s="11"/>
      <c r="J35" s="11"/>
      <c r="K35" s="11"/>
      <c r="L35" s="11">
        <f>ROUNDUP(79025.31/9,0)</f>
        <v>8781</v>
      </c>
      <c r="M35" s="11">
        <v>5792</v>
      </c>
      <c r="N35" s="11"/>
      <c r="O35" s="25"/>
      <c r="P35" s="11"/>
      <c r="Q35" s="11"/>
      <c r="R35" s="11"/>
      <c r="S35" s="11"/>
    </row>
    <row r="36" spans="1:26" customFormat="1" ht="12.2" customHeight="1" x14ac:dyDescent="0.2">
      <c r="A36" s="8"/>
      <c r="B36" s="16"/>
      <c r="C36" s="16"/>
      <c r="D36" s="16"/>
      <c r="E36" s="16"/>
      <c r="F36" s="16"/>
      <c r="G36" s="16"/>
      <c r="H36" s="17"/>
      <c r="I36" s="17"/>
      <c r="J36" s="17"/>
      <c r="K36" s="17"/>
      <c r="L36" s="18"/>
      <c r="M36" s="18"/>
      <c r="N36" s="18"/>
      <c r="O36" s="18"/>
      <c r="P36" s="18"/>
      <c r="Q36" s="18"/>
      <c r="R36" s="19"/>
      <c r="S36" s="19"/>
      <c r="T36" s="52"/>
      <c r="U36" s="52"/>
      <c r="V36" s="52"/>
      <c r="W36" s="52"/>
      <c r="X36" s="52"/>
      <c r="Y36" s="52"/>
      <c r="Z36" s="52"/>
    </row>
    <row r="37" spans="1:26" ht="12.2" customHeight="1" x14ac:dyDescent="0.2">
      <c r="B37" s="32">
        <v>894</v>
      </c>
      <c r="C37" s="32" t="s">
        <v>32</v>
      </c>
      <c r="D37" s="32" t="s">
        <v>12</v>
      </c>
      <c r="E37" s="33">
        <v>175188</v>
      </c>
      <c r="F37" s="33"/>
      <c r="G37" s="22" t="s">
        <v>38</v>
      </c>
      <c r="H37" s="11"/>
      <c r="I37" s="11"/>
      <c r="J37" s="11"/>
      <c r="K37" s="11"/>
      <c r="L37" s="11"/>
      <c r="M37" s="11"/>
      <c r="N37" s="11"/>
      <c r="O37" s="25"/>
      <c r="P37" s="11"/>
      <c r="Q37" s="11"/>
      <c r="R37" s="11"/>
      <c r="S37" s="11">
        <v>1</v>
      </c>
    </row>
    <row r="38" spans="1:26" ht="12.2" customHeight="1" x14ac:dyDescent="0.2">
      <c r="B38" s="32">
        <v>894</v>
      </c>
      <c r="C38" s="32" t="s">
        <v>33</v>
      </c>
      <c r="D38" s="32" t="s">
        <v>12</v>
      </c>
      <c r="E38" s="33" t="s">
        <v>123</v>
      </c>
      <c r="F38" s="33" t="s">
        <v>125</v>
      </c>
      <c r="G38" s="22" t="s">
        <v>38</v>
      </c>
      <c r="H38" s="11"/>
      <c r="I38" s="11"/>
      <c r="J38" s="11"/>
      <c r="K38" s="11"/>
      <c r="L38" s="11"/>
      <c r="M38" s="11"/>
      <c r="N38" s="11">
        <v>1250</v>
      </c>
      <c r="O38" s="25"/>
      <c r="P38" s="11"/>
      <c r="Q38" s="11"/>
      <c r="R38" s="11"/>
      <c r="S38" s="11"/>
    </row>
    <row r="39" spans="1:26" ht="12.2" customHeight="1" x14ac:dyDescent="0.2">
      <c r="B39" s="32">
        <v>894</v>
      </c>
      <c r="C39" s="32" t="s">
        <v>39</v>
      </c>
      <c r="D39" s="32" t="s">
        <v>12</v>
      </c>
      <c r="E39" s="33">
        <v>175186</v>
      </c>
      <c r="F39" s="33"/>
      <c r="G39" s="22" t="s">
        <v>38</v>
      </c>
      <c r="H39" s="11"/>
      <c r="I39" s="11"/>
      <c r="J39" s="11"/>
      <c r="K39" s="11"/>
      <c r="L39" s="11"/>
      <c r="M39" s="11"/>
      <c r="N39" s="11"/>
      <c r="O39" s="25"/>
      <c r="P39" s="11"/>
      <c r="Q39" s="11"/>
      <c r="R39" s="11"/>
      <c r="S39" s="11">
        <v>1</v>
      </c>
    </row>
    <row r="40" spans="1:26" ht="12.2" customHeight="1" x14ac:dyDescent="0.2">
      <c r="B40" s="32">
        <v>894</v>
      </c>
      <c r="C40" s="32" t="s">
        <v>133</v>
      </c>
      <c r="D40" s="32" t="s">
        <v>12</v>
      </c>
      <c r="E40" s="33">
        <v>175119</v>
      </c>
      <c r="F40" s="33"/>
      <c r="G40" s="22" t="s">
        <v>29</v>
      </c>
      <c r="H40" s="11"/>
      <c r="I40" s="11"/>
      <c r="J40" s="11"/>
      <c r="K40" s="11"/>
      <c r="L40" s="11"/>
      <c r="M40" s="11"/>
      <c r="N40" s="11"/>
      <c r="O40" s="25"/>
      <c r="P40" s="11"/>
      <c r="Q40" s="11"/>
      <c r="R40" s="11"/>
      <c r="S40" s="11">
        <v>1</v>
      </c>
    </row>
    <row r="41" spans="1:26" ht="12.2" customHeight="1" x14ac:dyDescent="0.2">
      <c r="B41" s="32">
        <v>894</v>
      </c>
      <c r="C41" s="32" t="s">
        <v>134</v>
      </c>
      <c r="D41" s="32" t="s">
        <v>12</v>
      </c>
      <c r="E41" s="33">
        <v>175187</v>
      </c>
      <c r="F41" s="33"/>
      <c r="G41" s="22" t="s">
        <v>29</v>
      </c>
      <c r="H41" s="11"/>
      <c r="I41" s="11"/>
      <c r="J41" s="11"/>
      <c r="K41" s="11"/>
      <c r="L41" s="11"/>
      <c r="M41" s="11"/>
      <c r="N41" s="11"/>
      <c r="O41" s="25"/>
      <c r="P41" s="11"/>
      <c r="Q41" s="11"/>
      <c r="R41" s="11"/>
      <c r="S41" s="11">
        <v>1</v>
      </c>
    </row>
    <row r="42" spans="1:26" customFormat="1" ht="12.2" customHeight="1" x14ac:dyDescent="0.2">
      <c r="A42" s="8"/>
      <c r="B42" s="16"/>
      <c r="C42" s="16"/>
      <c r="D42" s="16"/>
      <c r="E42" s="16"/>
      <c r="F42" s="16"/>
      <c r="G42" s="16"/>
      <c r="H42" s="17"/>
      <c r="I42" s="17"/>
      <c r="J42" s="17"/>
      <c r="K42" s="17"/>
      <c r="L42" s="18"/>
      <c r="M42" s="18"/>
      <c r="N42" s="18"/>
      <c r="O42" s="18"/>
      <c r="P42" s="18"/>
      <c r="Q42" s="18"/>
      <c r="R42" s="19"/>
      <c r="S42" s="19"/>
      <c r="T42" s="52"/>
      <c r="U42" s="52"/>
      <c r="V42" s="52"/>
      <c r="W42" s="52"/>
      <c r="X42" s="52"/>
      <c r="Y42" s="52"/>
      <c r="Z42" s="52"/>
    </row>
    <row r="43" spans="1:26" ht="12.2" customHeight="1" x14ac:dyDescent="0.2">
      <c r="B43" s="32">
        <v>894</v>
      </c>
      <c r="C43" s="32" t="s">
        <v>84</v>
      </c>
      <c r="D43" s="32" t="s">
        <v>12</v>
      </c>
      <c r="E43" s="33">
        <v>175204</v>
      </c>
      <c r="F43" s="33"/>
      <c r="G43" s="22" t="s">
        <v>29</v>
      </c>
      <c r="H43" s="11"/>
      <c r="I43" s="11"/>
      <c r="J43" s="11"/>
      <c r="K43" s="11"/>
      <c r="L43" s="11"/>
      <c r="M43" s="11"/>
      <c r="N43" s="11"/>
      <c r="O43" s="25"/>
      <c r="P43" s="11"/>
      <c r="Q43" s="11"/>
      <c r="R43" s="11"/>
      <c r="S43" s="11">
        <v>1</v>
      </c>
    </row>
    <row r="44" spans="1:26" ht="12.2" customHeight="1" x14ac:dyDescent="0.2">
      <c r="B44" s="32">
        <v>894</v>
      </c>
      <c r="C44" s="32" t="s">
        <v>85</v>
      </c>
      <c r="D44" s="32" t="s">
        <v>12</v>
      </c>
      <c r="E44" s="33">
        <v>174690</v>
      </c>
      <c r="F44" s="33"/>
      <c r="G44" s="22" t="s">
        <v>29</v>
      </c>
      <c r="H44" s="11"/>
      <c r="I44" s="11"/>
      <c r="J44" s="11"/>
      <c r="K44" s="11"/>
      <c r="L44" s="11"/>
      <c r="M44" s="11"/>
      <c r="N44" s="11"/>
      <c r="O44" s="25"/>
      <c r="P44" s="11"/>
      <c r="Q44" s="11"/>
      <c r="R44" s="11"/>
      <c r="S44" s="11">
        <v>1</v>
      </c>
    </row>
    <row r="45" spans="1:26" ht="12.2" customHeight="1" x14ac:dyDescent="0.2">
      <c r="B45" s="32">
        <v>894</v>
      </c>
      <c r="C45" s="32" t="s">
        <v>135</v>
      </c>
      <c r="D45" s="32" t="s">
        <v>12</v>
      </c>
      <c r="E45" s="33">
        <v>175188</v>
      </c>
      <c r="F45" s="33"/>
      <c r="G45" s="22" t="s">
        <v>29</v>
      </c>
      <c r="H45" s="11"/>
      <c r="I45" s="11"/>
      <c r="J45" s="11"/>
      <c r="K45" s="11"/>
      <c r="L45" s="11"/>
      <c r="M45" s="11"/>
      <c r="N45" s="11"/>
      <c r="O45" s="25"/>
      <c r="P45" s="11"/>
      <c r="Q45" s="11"/>
      <c r="R45" s="11"/>
      <c r="S45" s="11">
        <v>1</v>
      </c>
    </row>
    <row r="46" spans="1:26" ht="12.2" customHeight="1" x14ac:dyDescent="0.2">
      <c r="B46" s="32">
        <v>895</v>
      </c>
      <c r="C46" s="32" t="s">
        <v>11</v>
      </c>
      <c r="D46" s="32" t="s">
        <v>12</v>
      </c>
      <c r="E46" s="33" t="s">
        <v>125</v>
      </c>
      <c r="F46" s="33" t="s">
        <v>126</v>
      </c>
      <c r="G46" s="22" t="s">
        <v>38</v>
      </c>
      <c r="H46" s="11"/>
      <c r="I46" s="11"/>
      <c r="J46" s="11">
        <v>1250</v>
      </c>
      <c r="K46" s="11"/>
      <c r="L46" s="11"/>
      <c r="M46" s="11"/>
      <c r="N46" s="11"/>
      <c r="O46" s="25"/>
      <c r="P46" s="11"/>
      <c r="Q46" s="11"/>
      <c r="R46" s="11"/>
      <c r="S46" s="11"/>
    </row>
    <row r="47" spans="1:26" ht="12.2" customHeight="1" x14ac:dyDescent="0.2">
      <c r="B47" s="32">
        <v>895</v>
      </c>
      <c r="C47" s="32" t="s">
        <v>16</v>
      </c>
      <c r="D47" s="32" t="s">
        <v>12</v>
      </c>
      <c r="E47" s="33" t="s">
        <v>125</v>
      </c>
      <c r="F47" s="33" t="s">
        <v>238</v>
      </c>
      <c r="G47" s="22" t="s">
        <v>38</v>
      </c>
      <c r="H47" s="11"/>
      <c r="I47" s="11"/>
      <c r="J47" s="11"/>
      <c r="K47" s="11"/>
      <c r="L47" s="11"/>
      <c r="M47" s="11"/>
      <c r="N47" s="11">
        <v>19</v>
      </c>
      <c r="O47" s="25"/>
      <c r="P47" s="11"/>
      <c r="Q47" s="11"/>
      <c r="R47" s="11"/>
      <c r="S47" s="11"/>
    </row>
    <row r="48" spans="1:26" customFormat="1" ht="12.2" customHeight="1" x14ac:dyDescent="0.2">
      <c r="A48" s="8"/>
      <c r="B48" s="16"/>
      <c r="C48" s="16"/>
      <c r="D48" s="16"/>
      <c r="E48" s="16"/>
      <c r="F48" s="16"/>
      <c r="G48" s="16"/>
      <c r="H48" s="17"/>
      <c r="I48" s="17"/>
      <c r="J48" s="18"/>
      <c r="K48" s="18"/>
      <c r="L48" s="18"/>
      <c r="M48" s="18"/>
      <c r="N48" s="19"/>
      <c r="O48" s="18"/>
      <c r="P48" s="19"/>
      <c r="Q48" s="19"/>
      <c r="R48" s="18"/>
      <c r="S48" s="18"/>
    </row>
    <row r="49" spans="2:35" ht="12.2" customHeight="1" x14ac:dyDescent="0.2">
      <c r="B49" s="32">
        <v>895</v>
      </c>
      <c r="C49" s="32" t="s">
        <v>20</v>
      </c>
      <c r="D49" s="32" t="s">
        <v>12</v>
      </c>
      <c r="E49" s="33" t="s">
        <v>93</v>
      </c>
      <c r="F49" s="33" t="s">
        <v>94</v>
      </c>
      <c r="G49" s="22" t="s">
        <v>38</v>
      </c>
      <c r="H49" s="11">
        <v>157</v>
      </c>
      <c r="I49" s="11"/>
      <c r="J49" s="11"/>
      <c r="K49" s="11"/>
      <c r="L49" s="11"/>
      <c r="M49" s="11"/>
      <c r="N49" s="11"/>
      <c r="O49" s="25"/>
      <c r="P49" s="11"/>
      <c r="Q49" s="11"/>
      <c r="R49" s="11"/>
      <c r="S49" s="11"/>
    </row>
    <row r="50" spans="2:35" ht="12.2" customHeight="1" x14ac:dyDescent="0.2">
      <c r="B50" s="32">
        <v>895</v>
      </c>
      <c r="C50" s="32" t="s">
        <v>22</v>
      </c>
      <c r="D50" s="32" t="s">
        <v>12</v>
      </c>
      <c r="E50" s="33" t="s">
        <v>125</v>
      </c>
      <c r="F50" s="33" t="s">
        <v>239</v>
      </c>
      <c r="G50" s="22" t="s">
        <v>38</v>
      </c>
      <c r="H50" s="11"/>
      <c r="I50" s="11"/>
      <c r="J50" s="11"/>
      <c r="K50" s="11"/>
      <c r="L50" s="11"/>
      <c r="M50" s="11"/>
      <c r="N50" s="11">
        <v>517</v>
      </c>
      <c r="O50" s="25"/>
      <c r="P50" s="11"/>
      <c r="Q50" s="11"/>
      <c r="R50" s="11"/>
      <c r="S50" s="11"/>
    </row>
    <row r="51" spans="2:35" ht="12.2" customHeight="1" x14ac:dyDescent="0.2">
      <c r="B51" s="32">
        <v>895</v>
      </c>
      <c r="C51" s="32" t="s">
        <v>24</v>
      </c>
      <c r="D51" s="32" t="s">
        <v>12</v>
      </c>
      <c r="E51" s="33" t="s">
        <v>239</v>
      </c>
      <c r="F51" s="33" t="s">
        <v>240</v>
      </c>
      <c r="G51" s="22" t="s">
        <v>38</v>
      </c>
      <c r="H51" s="11"/>
      <c r="I51" s="11">
        <v>1</v>
      </c>
      <c r="J51" s="11"/>
      <c r="K51" s="11"/>
      <c r="L51" s="11"/>
      <c r="M51" s="11"/>
      <c r="N51" s="11"/>
      <c r="O51" s="25"/>
      <c r="P51" s="11"/>
      <c r="Q51" s="11"/>
      <c r="R51" s="11"/>
      <c r="S51" s="11"/>
    </row>
    <row r="52" spans="2:35" ht="12.2" customHeight="1" x14ac:dyDescent="0.2">
      <c r="B52" s="32">
        <v>895</v>
      </c>
      <c r="C52" s="32" t="s">
        <v>84</v>
      </c>
      <c r="D52" s="32" t="s">
        <v>12</v>
      </c>
      <c r="E52" s="33" t="s">
        <v>125</v>
      </c>
      <c r="F52" s="33" t="s">
        <v>126</v>
      </c>
      <c r="G52" s="22" t="s">
        <v>38</v>
      </c>
      <c r="H52" s="11"/>
      <c r="I52" s="11"/>
      <c r="J52" s="11"/>
      <c r="K52" s="11"/>
      <c r="L52" s="11">
        <f>ROUNDUP(123640.06/9,0)</f>
        <v>13738</v>
      </c>
      <c r="M52" s="11">
        <v>10965</v>
      </c>
      <c r="N52" s="11"/>
      <c r="O52" s="25"/>
      <c r="P52" s="11"/>
      <c r="Q52" s="11"/>
      <c r="R52" s="11"/>
      <c r="S52" s="11"/>
    </row>
    <row r="53" spans="2:35" ht="12.2" customHeight="1" x14ac:dyDescent="0.2">
      <c r="B53" s="32">
        <v>895</v>
      </c>
      <c r="C53" s="32" t="s">
        <v>85</v>
      </c>
      <c r="D53" s="32" t="s">
        <v>12</v>
      </c>
      <c r="E53" s="33" t="s">
        <v>125</v>
      </c>
      <c r="F53" s="33" t="s">
        <v>126</v>
      </c>
      <c r="G53" s="22" t="s">
        <v>29</v>
      </c>
      <c r="H53" s="11"/>
      <c r="I53" s="11"/>
      <c r="J53" s="11"/>
      <c r="K53" s="11"/>
      <c r="L53" s="11">
        <f>ROUNDUP(110308.49/9,0)</f>
        <v>12257</v>
      </c>
      <c r="M53" s="11">
        <v>9503</v>
      </c>
      <c r="N53" s="11"/>
      <c r="O53" s="11"/>
      <c r="P53" s="11"/>
      <c r="Q53" s="11"/>
      <c r="R53" s="11"/>
      <c r="S53" s="11"/>
    </row>
    <row r="54" spans="2:35" ht="12.2" customHeight="1" thickBot="1" x14ac:dyDescent="0.25">
      <c r="B54" s="58"/>
      <c r="C54" s="58"/>
      <c r="D54" s="58"/>
      <c r="E54" s="59"/>
      <c r="F54" s="59"/>
      <c r="G54" s="62"/>
      <c r="H54" s="60"/>
      <c r="I54" s="60"/>
      <c r="J54" s="60"/>
      <c r="K54" s="60"/>
      <c r="L54" s="60"/>
      <c r="M54" s="60"/>
      <c r="N54" s="60"/>
      <c r="O54" s="61"/>
      <c r="P54" s="60"/>
      <c r="Q54" s="60"/>
      <c r="R54" s="60"/>
      <c r="S54" s="60"/>
    </row>
    <row r="55" spans="2:35" ht="17.850000000000001" customHeight="1" thickBot="1" x14ac:dyDescent="0.25">
      <c r="B55" s="103" t="s">
        <v>299</v>
      </c>
      <c r="C55" s="104"/>
      <c r="D55" s="104"/>
      <c r="E55" s="104"/>
      <c r="F55" s="104"/>
      <c r="G55" s="104"/>
      <c r="H55" s="56">
        <f t="shared" ref="H55:S55" si="0">SUM(H6:H54)</f>
        <v>1357</v>
      </c>
      <c r="I55" s="56">
        <f t="shared" si="0"/>
        <v>1</v>
      </c>
      <c r="J55" s="56">
        <f t="shared" si="0"/>
        <v>3852</v>
      </c>
      <c r="K55" s="56">
        <f t="shared" si="0"/>
        <v>0</v>
      </c>
      <c r="L55" s="56">
        <f t="shared" si="0"/>
        <v>76726</v>
      </c>
      <c r="M55" s="56">
        <f t="shared" si="0"/>
        <v>60942</v>
      </c>
      <c r="N55" s="56">
        <f t="shared" si="0"/>
        <v>4088</v>
      </c>
      <c r="O55" s="56">
        <f t="shared" si="0"/>
        <v>0</v>
      </c>
      <c r="P55" s="56">
        <f t="shared" si="0"/>
        <v>0</v>
      </c>
      <c r="Q55" s="56">
        <f t="shared" si="0"/>
        <v>2</v>
      </c>
      <c r="R55" s="56">
        <f t="shared" si="0"/>
        <v>0</v>
      </c>
      <c r="S55" s="56">
        <f t="shared" si="0"/>
        <v>14</v>
      </c>
      <c r="T55" s="53"/>
      <c r="U55" s="53"/>
      <c r="V55" s="53"/>
      <c r="W55" s="53"/>
      <c r="X55" s="53"/>
      <c r="Y55" s="53"/>
      <c r="Z55" s="53"/>
      <c r="AA55" s="7"/>
      <c r="AB55" s="7"/>
      <c r="AC55" s="7"/>
      <c r="AD55" s="7"/>
      <c r="AE55" s="7"/>
      <c r="AF55" s="7"/>
      <c r="AG55" s="7"/>
      <c r="AH55" s="7"/>
      <c r="AI55" s="7"/>
    </row>
    <row r="56" spans="2:35" x14ac:dyDescent="0.2">
      <c r="H56" s="9"/>
      <c r="I56" s="9"/>
    </row>
    <row r="57" spans="2:35" x14ac:dyDescent="0.2">
      <c r="H57" s="9"/>
      <c r="I57" s="9"/>
    </row>
    <row r="58" spans="2:35" x14ac:dyDescent="0.2">
      <c r="H58" s="9"/>
      <c r="I58" s="9"/>
    </row>
    <row r="59" spans="2:35" x14ac:dyDescent="0.2">
      <c r="C59" s="98"/>
      <c r="D59" s="98"/>
      <c r="E59" s="98"/>
      <c r="F59" s="98"/>
      <c r="G59" s="98"/>
      <c r="H59" s="9"/>
      <c r="I59" s="9"/>
    </row>
    <row r="60" spans="2:35" x14ac:dyDescent="0.2">
      <c r="L60" s="9"/>
      <c r="M60" s="9"/>
    </row>
    <row r="61" spans="2:35" x14ac:dyDescent="0.2">
      <c r="L61" s="9"/>
      <c r="M61" s="9"/>
    </row>
    <row r="80" spans="5:13" x14ac:dyDescent="0.2">
      <c r="E80" s="8"/>
      <c r="F80" s="8"/>
      <c r="L80" s="9"/>
      <c r="M80" s="9"/>
    </row>
    <row r="81" spans="5:13" x14ac:dyDescent="0.2">
      <c r="E81" s="8"/>
      <c r="F81" s="8"/>
      <c r="L81" s="9"/>
      <c r="M81" s="9"/>
    </row>
    <row r="98" spans="5:9" x14ac:dyDescent="0.2">
      <c r="E98" s="8"/>
      <c r="F98" s="8"/>
      <c r="H98" s="9"/>
      <c r="I98" s="9"/>
    </row>
    <row r="99" spans="5:9" x14ac:dyDescent="0.2">
      <c r="E99" s="8"/>
      <c r="F99" s="8"/>
      <c r="H99" s="9"/>
      <c r="I99" s="9"/>
    </row>
    <row r="100" spans="5:9" x14ac:dyDescent="0.2">
      <c r="E100" s="8"/>
      <c r="F100" s="8"/>
      <c r="H100" s="9"/>
      <c r="I100" s="9"/>
    </row>
    <row r="101" spans="5:9" x14ac:dyDescent="0.2">
      <c r="E101" s="8"/>
      <c r="F101" s="8"/>
      <c r="H101" s="9"/>
      <c r="I101" s="9"/>
    </row>
    <row r="102" spans="5:9" x14ac:dyDescent="0.2">
      <c r="E102" s="8"/>
      <c r="F102" s="8"/>
      <c r="H102" s="9"/>
      <c r="I102" s="9"/>
    </row>
    <row r="103" spans="5:9" x14ac:dyDescent="0.2">
      <c r="E103" s="8"/>
      <c r="F103" s="8"/>
      <c r="H103" s="9"/>
      <c r="I103" s="9"/>
    </row>
    <row r="104" spans="5:9" x14ac:dyDescent="0.2">
      <c r="E104" s="8"/>
      <c r="F104" s="8"/>
      <c r="H104" s="9"/>
      <c r="I104" s="9"/>
    </row>
    <row r="105" spans="5:9" x14ac:dyDescent="0.2">
      <c r="E105" s="8"/>
      <c r="F105" s="8"/>
      <c r="H105" s="9"/>
      <c r="I105" s="9"/>
    </row>
    <row r="106" spans="5:9" x14ac:dyDescent="0.2">
      <c r="E106" s="8"/>
      <c r="F106" s="8"/>
      <c r="H106" s="9"/>
      <c r="I106" s="9"/>
    </row>
    <row r="107" spans="5:9" x14ac:dyDescent="0.2">
      <c r="E107" s="8"/>
      <c r="F107" s="8"/>
      <c r="H107" s="9"/>
      <c r="I107" s="9"/>
    </row>
    <row r="108" spans="5:9" x14ac:dyDescent="0.2">
      <c r="E108" s="8"/>
      <c r="F108" s="8"/>
      <c r="H108" s="9"/>
      <c r="I108" s="9"/>
    </row>
    <row r="109" spans="5:9" x14ac:dyDescent="0.2">
      <c r="E109" s="8"/>
      <c r="F109" s="8"/>
      <c r="H109" s="9"/>
      <c r="I109" s="9"/>
    </row>
    <row r="110" spans="5:9" x14ac:dyDescent="0.2">
      <c r="E110" s="8"/>
      <c r="F110" s="8"/>
      <c r="H110" s="9"/>
      <c r="I110" s="9"/>
    </row>
    <row r="111" spans="5:9" x14ac:dyDescent="0.2">
      <c r="E111" s="8"/>
      <c r="F111" s="8"/>
      <c r="H111" s="9"/>
      <c r="I111" s="9"/>
    </row>
    <row r="112" spans="5:9" x14ac:dyDescent="0.2">
      <c r="E112" s="8"/>
      <c r="F112" s="8"/>
      <c r="H112" s="9"/>
      <c r="I112" s="9"/>
    </row>
    <row r="113" spans="5:9" x14ac:dyDescent="0.2">
      <c r="E113" s="8"/>
      <c r="F113" s="8"/>
      <c r="H113" s="9"/>
      <c r="I113" s="9"/>
    </row>
    <row r="114" spans="5:9" x14ac:dyDescent="0.2">
      <c r="E114" s="8"/>
      <c r="F114" s="8"/>
      <c r="H114" s="9"/>
      <c r="I114" s="9"/>
    </row>
    <row r="115" spans="5:9" x14ac:dyDescent="0.2">
      <c r="E115" s="8"/>
      <c r="F115" s="8"/>
      <c r="H115" s="9"/>
      <c r="I115" s="9"/>
    </row>
    <row r="116" spans="5:9" x14ac:dyDescent="0.2">
      <c r="E116" s="8"/>
      <c r="F116" s="8"/>
      <c r="H116" s="9"/>
      <c r="I116" s="9"/>
    </row>
    <row r="117" spans="5:9" x14ac:dyDescent="0.2">
      <c r="E117" s="8"/>
      <c r="F117" s="8"/>
      <c r="H117" s="9"/>
      <c r="I117" s="9"/>
    </row>
    <row r="118" spans="5:9" x14ac:dyDescent="0.2">
      <c r="E118" s="8"/>
      <c r="F118" s="8"/>
      <c r="H118" s="9"/>
      <c r="I118" s="9"/>
    </row>
    <row r="119" spans="5:9" x14ac:dyDescent="0.2">
      <c r="E119" s="8"/>
      <c r="F119" s="8"/>
      <c r="H119" s="9"/>
      <c r="I119" s="9"/>
    </row>
    <row r="120" spans="5:9" x14ac:dyDescent="0.2">
      <c r="E120" s="8"/>
      <c r="F120" s="8"/>
      <c r="H120" s="9"/>
      <c r="I120" s="9"/>
    </row>
    <row r="121" spans="5:9" x14ac:dyDescent="0.2">
      <c r="E121" s="8"/>
      <c r="F121" s="8"/>
      <c r="H121" s="9"/>
      <c r="I121" s="9"/>
    </row>
    <row r="122" spans="5:9" x14ac:dyDescent="0.2">
      <c r="E122" s="8"/>
      <c r="F122" s="8"/>
      <c r="H122" s="9"/>
      <c r="I122" s="9"/>
    </row>
    <row r="123" spans="5:9" x14ac:dyDescent="0.2">
      <c r="E123" s="8"/>
      <c r="F123" s="8"/>
      <c r="H123" s="9"/>
      <c r="I123" s="9"/>
    </row>
    <row r="124" spans="5:9" x14ac:dyDescent="0.2">
      <c r="E124" s="8"/>
      <c r="F124" s="8"/>
      <c r="H124" s="9"/>
      <c r="I124" s="9"/>
    </row>
    <row r="125" spans="5:9" x14ac:dyDescent="0.2">
      <c r="E125" s="8"/>
      <c r="F125" s="8"/>
      <c r="H125" s="9"/>
      <c r="I125" s="9"/>
    </row>
    <row r="126" spans="5:9" x14ac:dyDescent="0.2">
      <c r="E126" s="8"/>
      <c r="F126" s="8"/>
      <c r="H126" s="9"/>
      <c r="I126" s="9"/>
    </row>
    <row r="127" spans="5:9" x14ac:dyDescent="0.2">
      <c r="E127" s="8"/>
      <c r="F127" s="8"/>
      <c r="H127" s="9"/>
      <c r="I127" s="9"/>
    </row>
    <row r="128" spans="5:9" x14ac:dyDescent="0.2">
      <c r="E128" s="8"/>
      <c r="F128" s="8"/>
      <c r="H128" s="9"/>
      <c r="I128" s="9"/>
    </row>
    <row r="129" spans="5:9" x14ac:dyDescent="0.2">
      <c r="E129" s="8"/>
      <c r="F129" s="8"/>
      <c r="H129" s="9"/>
      <c r="I129" s="9"/>
    </row>
    <row r="130" spans="5:9" x14ac:dyDescent="0.2">
      <c r="E130" s="8"/>
      <c r="F130" s="8"/>
      <c r="H130" s="9"/>
      <c r="I130" s="9"/>
    </row>
    <row r="131" spans="5:9" x14ac:dyDescent="0.2">
      <c r="E131" s="8"/>
      <c r="F131" s="8"/>
      <c r="H131" s="9"/>
      <c r="I131" s="9"/>
    </row>
    <row r="132" spans="5:9" x14ac:dyDescent="0.2">
      <c r="E132" s="8"/>
      <c r="F132" s="8"/>
      <c r="H132" s="9"/>
      <c r="I132" s="9"/>
    </row>
    <row r="133" spans="5:9" x14ac:dyDescent="0.2">
      <c r="E133" s="8"/>
      <c r="F133" s="8"/>
      <c r="H133" s="9"/>
      <c r="I133" s="9"/>
    </row>
    <row r="134" spans="5:9" x14ac:dyDescent="0.2">
      <c r="E134" s="8"/>
      <c r="F134" s="8"/>
      <c r="H134" s="9"/>
      <c r="I134" s="9"/>
    </row>
    <row r="135" spans="5:9" x14ac:dyDescent="0.2">
      <c r="E135" s="8"/>
      <c r="F135" s="8"/>
      <c r="H135" s="9"/>
      <c r="I135" s="9"/>
    </row>
    <row r="136" spans="5:9" x14ac:dyDescent="0.2">
      <c r="E136" s="8"/>
      <c r="F136" s="8"/>
      <c r="H136" s="9"/>
      <c r="I136" s="9"/>
    </row>
    <row r="137" spans="5:9" x14ac:dyDescent="0.2">
      <c r="E137" s="8"/>
      <c r="F137" s="8"/>
      <c r="H137" s="9"/>
      <c r="I137" s="9"/>
    </row>
    <row r="138" spans="5:9" x14ac:dyDescent="0.2">
      <c r="E138" s="8"/>
      <c r="F138" s="8"/>
      <c r="H138" s="9"/>
      <c r="I138" s="9"/>
    </row>
    <row r="139" spans="5:9" x14ac:dyDescent="0.2">
      <c r="E139" s="8"/>
      <c r="F139" s="8"/>
      <c r="H139" s="9"/>
      <c r="I139" s="9"/>
    </row>
    <row r="140" spans="5:9" x14ac:dyDescent="0.2">
      <c r="E140" s="8"/>
      <c r="F140" s="8"/>
      <c r="H140" s="9"/>
      <c r="I140" s="9"/>
    </row>
    <row r="141" spans="5:9" x14ac:dyDescent="0.2">
      <c r="E141" s="8"/>
      <c r="F141" s="8"/>
      <c r="H141" s="9"/>
      <c r="I141" s="9"/>
    </row>
    <row r="142" spans="5:9" x14ac:dyDescent="0.2">
      <c r="E142" s="8"/>
      <c r="F142" s="8"/>
      <c r="H142" s="9"/>
      <c r="I142" s="9"/>
    </row>
    <row r="143" spans="5:9" x14ac:dyDescent="0.2">
      <c r="E143" s="8"/>
      <c r="F143" s="8"/>
      <c r="H143" s="9"/>
      <c r="I143" s="9"/>
    </row>
    <row r="144" spans="5:9" x14ac:dyDescent="0.2">
      <c r="E144" s="8"/>
      <c r="F144" s="8"/>
      <c r="H144" s="9"/>
      <c r="I144" s="9"/>
    </row>
    <row r="145" spans="5:9" x14ac:dyDescent="0.2">
      <c r="E145" s="8"/>
      <c r="F145" s="8"/>
      <c r="H145" s="9"/>
      <c r="I145" s="9"/>
    </row>
    <row r="146" spans="5:9" x14ac:dyDescent="0.2">
      <c r="E146" s="8"/>
      <c r="F146" s="8"/>
      <c r="H146" s="9"/>
      <c r="I146" s="9"/>
    </row>
    <row r="147" spans="5:9" x14ac:dyDescent="0.2">
      <c r="E147" s="8"/>
      <c r="F147" s="8"/>
      <c r="H147" s="9"/>
      <c r="I147" s="9"/>
    </row>
    <row r="148" spans="5:9" x14ac:dyDescent="0.2">
      <c r="E148" s="8"/>
      <c r="F148" s="8"/>
      <c r="H148" s="9"/>
      <c r="I148" s="9"/>
    </row>
    <row r="149" spans="5:9" x14ac:dyDescent="0.2">
      <c r="E149" s="8"/>
      <c r="F149" s="8"/>
      <c r="H149" s="9"/>
      <c r="I149" s="9"/>
    </row>
    <row r="150" spans="5:9" x14ac:dyDescent="0.2">
      <c r="E150" s="8"/>
      <c r="F150" s="8"/>
      <c r="H150" s="9"/>
      <c r="I150" s="9"/>
    </row>
    <row r="151" spans="5:9" x14ac:dyDescent="0.2">
      <c r="E151" s="8"/>
      <c r="F151" s="8"/>
      <c r="H151" s="9"/>
      <c r="I151" s="9"/>
    </row>
    <row r="152" spans="5:9" x14ac:dyDescent="0.2">
      <c r="E152" s="8"/>
      <c r="F152" s="8"/>
      <c r="H152" s="9"/>
      <c r="I152" s="9"/>
    </row>
    <row r="153" spans="5:9" x14ac:dyDescent="0.2">
      <c r="E153" s="8"/>
      <c r="F153" s="8"/>
      <c r="H153" s="9"/>
      <c r="I153" s="9"/>
    </row>
    <row r="154" spans="5:9" x14ac:dyDescent="0.2">
      <c r="E154" s="8"/>
      <c r="F154" s="8"/>
      <c r="H154" s="9"/>
      <c r="I154" s="9"/>
    </row>
    <row r="155" spans="5:9" x14ac:dyDescent="0.2">
      <c r="E155" s="8"/>
      <c r="F155" s="8"/>
      <c r="H155" s="9"/>
      <c r="I155" s="9"/>
    </row>
    <row r="156" spans="5:9" x14ac:dyDescent="0.2">
      <c r="E156" s="8"/>
      <c r="F156" s="8"/>
      <c r="H156" s="9"/>
      <c r="I156" s="9"/>
    </row>
    <row r="157" spans="5:9" x14ac:dyDescent="0.2">
      <c r="E157" s="8"/>
      <c r="F157" s="8"/>
      <c r="H157" s="9"/>
      <c r="I157" s="9"/>
    </row>
    <row r="158" spans="5:9" x14ac:dyDescent="0.2">
      <c r="E158" s="8"/>
      <c r="F158" s="8"/>
      <c r="H158" s="9"/>
      <c r="I158" s="9"/>
    </row>
    <row r="159" spans="5:9" x14ac:dyDescent="0.2">
      <c r="E159" s="8"/>
      <c r="F159" s="8"/>
      <c r="H159" s="9"/>
      <c r="I159" s="9"/>
    </row>
    <row r="160" spans="5:9" x14ac:dyDescent="0.2">
      <c r="E160" s="8"/>
      <c r="F160" s="8"/>
      <c r="H160" s="9"/>
      <c r="I160" s="9"/>
    </row>
    <row r="161" spans="5:9" x14ac:dyDescent="0.2">
      <c r="E161" s="8"/>
      <c r="F161" s="8"/>
      <c r="H161" s="9"/>
      <c r="I161" s="9"/>
    </row>
    <row r="162" spans="5:9" x14ac:dyDescent="0.2">
      <c r="E162" s="8"/>
      <c r="F162" s="8"/>
      <c r="H162" s="9"/>
      <c r="I162" s="9"/>
    </row>
    <row r="163" spans="5:9" x14ac:dyDescent="0.2">
      <c r="E163" s="8"/>
      <c r="F163" s="8"/>
      <c r="H163" s="9"/>
      <c r="I163" s="9"/>
    </row>
    <row r="164" spans="5:9" x14ac:dyDescent="0.2">
      <c r="E164" s="8"/>
      <c r="F164" s="8"/>
      <c r="H164" s="9"/>
      <c r="I164" s="9"/>
    </row>
    <row r="165" spans="5:9" x14ac:dyDescent="0.2">
      <c r="E165" s="8"/>
      <c r="F165" s="8"/>
      <c r="H165" s="9"/>
      <c r="I165" s="9"/>
    </row>
    <row r="166" spans="5:9" x14ac:dyDescent="0.2">
      <c r="E166" s="8"/>
      <c r="F166" s="8"/>
      <c r="H166" s="9"/>
      <c r="I166" s="9"/>
    </row>
    <row r="167" spans="5:9" x14ac:dyDescent="0.2">
      <c r="E167" s="8"/>
      <c r="F167" s="8"/>
      <c r="H167" s="9"/>
      <c r="I167" s="9"/>
    </row>
    <row r="168" spans="5:9" x14ac:dyDescent="0.2">
      <c r="E168" s="8"/>
      <c r="F168" s="8"/>
      <c r="H168" s="9"/>
      <c r="I168" s="9"/>
    </row>
    <row r="169" spans="5:9" x14ac:dyDescent="0.2">
      <c r="E169" s="8"/>
      <c r="F169" s="8"/>
      <c r="H169" s="9"/>
      <c r="I169" s="9"/>
    </row>
    <row r="170" spans="5:9" x14ac:dyDescent="0.2">
      <c r="E170" s="8"/>
      <c r="F170" s="8"/>
      <c r="H170" s="9"/>
      <c r="I170" s="9"/>
    </row>
    <row r="171" spans="5:9" x14ac:dyDescent="0.2">
      <c r="E171" s="8"/>
      <c r="F171" s="8"/>
      <c r="H171" s="9"/>
      <c r="I171" s="9"/>
    </row>
    <row r="172" spans="5:9" x14ac:dyDescent="0.2">
      <c r="E172" s="8"/>
      <c r="F172" s="8"/>
      <c r="H172" s="9"/>
      <c r="I172" s="9"/>
    </row>
    <row r="173" spans="5:9" x14ac:dyDescent="0.2">
      <c r="E173" s="8"/>
      <c r="F173" s="8"/>
      <c r="H173" s="9"/>
      <c r="I173" s="9"/>
    </row>
    <row r="174" spans="5:9" x14ac:dyDescent="0.2">
      <c r="E174" s="8"/>
      <c r="F174" s="8"/>
      <c r="H174" s="9"/>
      <c r="I174" s="9"/>
    </row>
    <row r="175" spans="5:9" x14ac:dyDescent="0.2">
      <c r="E175" s="8"/>
      <c r="F175" s="8"/>
      <c r="H175" s="9"/>
      <c r="I175" s="9"/>
    </row>
    <row r="176" spans="5:9" x14ac:dyDescent="0.2">
      <c r="E176" s="8"/>
      <c r="F176" s="8"/>
      <c r="H176" s="9"/>
      <c r="I176" s="9"/>
    </row>
    <row r="177" spans="5:9" x14ac:dyDescent="0.2">
      <c r="E177" s="8"/>
      <c r="F177" s="8"/>
      <c r="H177" s="9"/>
      <c r="I177" s="9"/>
    </row>
    <row r="178" spans="5:9" x14ac:dyDescent="0.2">
      <c r="E178" s="8"/>
      <c r="F178" s="8"/>
      <c r="H178" s="9"/>
      <c r="I178" s="9"/>
    </row>
    <row r="179" spans="5:9" x14ac:dyDescent="0.2">
      <c r="E179" s="8"/>
      <c r="F179" s="8"/>
      <c r="H179" s="9"/>
      <c r="I179" s="9"/>
    </row>
    <row r="180" spans="5:9" x14ac:dyDescent="0.2">
      <c r="E180" s="8"/>
      <c r="F180" s="8"/>
      <c r="H180" s="9"/>
      <c r="I180" s="9"/>
    </row>
    <row r="181" spans="5:9" x14ac:dyDescent="0.2">
      <c r="E181" s="8"/>
      <c r="F181" s="8"/>
      <c r="H181" s="9"/>
      <c r="I181" s="9"/>
    </row>
    <row r="182" spans="5:9" x14ac:dyDescent="0.2">
      <c r="E182" s="8"/>
      <c r="F182" s="8"/>
      <c r="H182" s="9"/>
      <c r="I182" s="9"/>
    </row>
    <row r="183" spans="5:9" x14ac:dyDescent="0.2">
      <c r="E183" s="8"/>
      <c r="F183" s="8"/>
      <c r="H183" s="9"/>
      <c r="I183" s="9"/>
    </row>
    <row r="184" spans="5:9" x14ac:dyDescent="0.2">
      <c r="E184" s="8"/>
      <c r="F184" s="8"/>
      <c r="H184" s="9"/>
      <c r="I184" s="9"/>
    </row>
    <row r="185" spans="5:9" x14ac:dyDescent="0.2">
      <c r="E185" s="8"/>
      <c r="F185" s="8"/>
      <c r="H185" s="9"/>
      <c r="I185" s="9"/>
    </row>
    <row r="186" spans="5:9" x14ac:dyDescent="0.2">
      <c r="E186" s="8"/>
      <c r="F186" s="8"/>
      <c r="H186" s="9"/>
      <c r="I186" s="9"/>
    </row>
    <row r="187" spans="5:9" x14ac:dyDescent="0.2">
      <c r="E187" s="8"/>
      <c r="F187" s="8"/>
      <c r="H187" s="9"/>
      <c r="I187" s="9"/>
    </row>
    <row r="188" spans="5:9" x14ac:dyDescent="0.2">
      <c r="E188" s="8"/>
      <c r="F188" s="8"/>
      <c r="H188" s="9"/>
      <c r="I188" s="9"/>
    </row>
    <row r="189" spans="5:9" x14ac:dyDescent="0.2">
      <c r="E189" s="8"/>
      <c r="F189" s="8"/>
      <c r="H189" s="9"/>
      <c r="I189" s="9"/>
    </row>
    <row r="190" spans="5:9" x14ac:dyDescent="0.2">
      <c r="E190" s="8"/>
      <c r="F190" s="8"/>
      <c r="H190" s="9"/>
      <c r="I190" s="9"/>
    </row>
    <row r="191" spans="5:9" x14ac:dyDescent="0.2">
      <c r="E191" s="8"/>
      <c r="F191" s="8"/>
      <c r="H191" s="9"/>
      <c r="I191" s="9"/>
    </row>
    <row r="192" spans="5:9" x14ac:dyDescent="0.2">
      <c r="E192" s="8"/>
      <c r="F192" s="8"/>
      <c r="H192" s="9"/>
      <c r="I192" s="9"/>
    </row>
    <row r="193" spans="5:9" x14ac:dyDescent="0.2">
      <c r="E193" s="8"/>
      <c r="F193" s="8"/>
      <c r="H193" s="9"/>
      <c r="I193" s="9"/>
    </row>
    <row r="194" spans="5:9" x14ac:dyDescent="0.2">
      <c r="E194" s="8"/>
      <c r="F194" s="8"/>
      <c r="H194" s="9"/>
      <c r="I194" s="9"/>
    </row>
    <row r="195" spans="5:9" x14ac:dyDescent="0.2">
      <c r="E195" s="8"/>
      <c r="F195" s="8"/>
      <c r="H195" s="9"/>
      <c r="I195" s="9"/>
    </row>
    <row r="196" spans="5:9" x14ac:dyDescent="0.2">
      <c r="E196" s="8"/>
      <c r="F196" s="8"/>
      <c r="H196" s="9"/>
      <c r="I196" s="9"/>
    </row>
    <row r="197" spans="5:9" x14ac:dyDescent="0.2">
      <c r="E197" s="8"/>
      <c r="F197" s="8"/>
      <c r="H197" s="9"/>
      <c r="I197" s="9"/>
    </row>
    <row r="198" spans="5:9" x14ac:dyDescent="0.2">
      <c r="E198" s="8"/>
      <c r="F198" s="8"/>
      <c r="H198" s="9"/>
      <c r="I198" s="9"/>
    </row>
    <row r="199" spans="5:9" x14ac:dyDescent="0.2">
      <c r="E199" s="8"/>
      <c r="F199" s="8"/>
      <c r="H199" s="9"/>
      <c r="I199" s="9"/>
    </row>
    <row r="200" spans="5:9" x14ac:dyDescent="0.2">
      <c r="E200" s="8"/>
      <c r="F200" s="8"/>
      <c r="H200" s="9"/>
      <c r="I200" s="9"/>
    </row>
    <row r="201" spans="5:9" x14ac:dyDescent="0.2">
      <c r="E201" s="8"/>
      <c r="F201" s="8"/>
      <c r="H201" s="9"/>
      <c r="I201" s="9"/>
    </row>
    <row r="202" spans="5:9" x14ac:dyDescent="0.2">
      <c r="E202" s="8"/>
      <c r="F202" s="8"/>
      <c r="H202" s="9"/>
      <c r="I202" s="9"/>
    </row>
    <row r="203" spans="5:9" x14ac:dyDescent="0.2">
      <c r="E203" s="8"/>
      <c r="F203" s="8"/>
      <c r="H203" s="9"/>
      <c r="I203" s="9"/>
    </row>
    <row r="204" spans="5:9" x14ac:dyDescent="0.2">
      <c r="E204" s="8"/>
      <c r="F204" s="8"/>
      <c r="H204" s="9"/>
      <c r="I204" s="9"/>
    </row>
    <row r="205" spans="5:9" x14ac:dyDescent="0.2">
      <c r="E205" s="8"/>
      <c r="F205" s="8"/>
      <c r="H205" s="9"/>
      <c r="I205" s="9"/>
    </row>
    <row r="206" spans="5:9" x14ac:dyDescent="0.2">
      <c r="E206" s="8"/>
      <c r="F206" s="8"/>
      <c r="H206" s="9"/>
      <c r="I206" s="9"/>
    </row>
    <row r="207" spans="5:9" x14ac:dyDescent="0.2">
      <c r="E207" s="8"/>
      <c r="F207" s="8"/>
      <c r="H207" s="9"/>
      <c r="I207" s="9"/>
    </row>
    <row r="208" spans="5:9" x14ac:dyDescent="0.2">
      <c r="E208" s="8"/>
      <c r="F208" s="8"/>
      <c r="H208" s="9"/>
      <c r="I208" s="9"/>
    </row>
    <row r="209" spans="5:9" x14ac:dyDescent="0.2">
      <c r="E209" s="8"/>
      <c r="F209" s="8"/>
      <c r="H209" s="9"/>
      <c r="I209" s="9"/>
    </row>
    <row r="210" spans="5:9" x14ac:dyDescent="0.2">
      <c r="E210" s="8"/>
      <c r="F210" s="8"/>
      <c r="H210" s="9"/>
      <c r="I210" s="9"/>
    </row>
    <row r="211" spans="5:9" x14ac:dyDescent="0.2">
      <c r="E211" s="8"/>
      <c r="F211" s="8"/>
      <c r="H211" s="9"/>
      <c r="I211" s="9"/>
    </row>
    <row r="212" spans="5:9" x14ac:dyDescent="0.2">
      <c r="E212" s="8"/>
      <c r="F212" s="8"/>
      <c r="H212" s="9"/>
      <c r="I212" s="9"/>
    </row>
    <row r="213" spans="5:9" x14ac:dyDescent="0.2">
      <c r="E213" s="8"/>
      <c r="F213" s="8"/>
      <c r="H213" s="9"/>
      <c r="I213" s="9"/>
    </row>
    <row r="214" spans="5:9" x14ac:dyDescent="0.2">
      <c r="E214" s="8"/>
      <c r="F214" s="8"/>
      <c r="H214" s="9"/>
      <c r="I214" s="9"/>
    </row>
    <row r="215" spans="5:9" x14ac:dyDescent="0.2">
      <c r="E215" s="8"/>
      <c r="F215" s="8"/>
      <c r="H215" s="9"/>
      <c r="I215" s="9"/>
    </row>
    <row r="216" spans="5:9" x14ac:dyDescent="0.2">
      <c r="E216" s="8"/>
      <c r="F216" s="8"/>
      <c r="H216" s="9"/>
      <c r="I216" s="9"/>
    </row>
    <row r="217" spans="5:9" x14ac:dyDescent="0.2">
      <c r="E217" s="8"/>
      <c r="F217" s="8"/>
      <c r="H217" s="9"/>
      <c r="I217" s="9"/>
    </row>
    <row r="218" spans="5:9" x14ac:dyDescent="0.2">
      <c r="E218" s="8"/>
      <c r="F218" s="8"/>
      <c r="H218" s="9"/>
      <c r="I218" s="9"/>
    </row>
    <row r="219" spans="5:9" x14ac:dyDescent="0.2">
      <c r="E219" s="8"/>
      <c r="F219" s="8"/>
      <c r="H219" s="9"/>
      <c r="I219" s="9"/>
    </row>
    <row r="220" spans="5:9" x14ac:dyDescent="0.2">
      <c r="E220" s="8"/>
      <c r="F220" s="8"/>
      <c r="H220" s="9"/>
      <c r="I220" s="9"/>
    </row>
    <row r="221" spans="5:9" x14ac:dyDescent="0.2">
      <c r="E221" s="8"/>
      <c r="F221" s="8"/>
      <c r="H221" s="9"/>
      <c r="I221" s="9"/>
    </row>
    <row r="222" spans="5:9" x14ac:dyDescent="0.2">
      <c r="E222" s="8"/>
      <c r="F222" s="8"/>
      <c r="H222" s="9"/>
      <c r="I222" s="9"/>
    </row>
    <row r="223" spans="5:9" x14ac:dyDescent="0.2">
      <c r="E223" s="8"/>
      <c r="F223" s="8"/>
      <c r="H223" s="9"/>
      <c r="I223" s="9"/>
    </row>
    <row r="224" spans="5:9" x14ac:dyDescent="0.2">
      <c r="E224" s="8"/>
      <c r="F224" s="8"/>
      <c r="H224" s="9"/>
      <c r="I224" s="9"/>
    </row>
    <row r="225" spans="5:9" x14ac:dyDescent="0.2">
      <c r="E225" s="8"/>
      <c r="F225" s="8"/>
      <c r="H225" s="9"/>
      <c r="I225" s="9"/>
    </row>
    <row r="226" spans="5:9" x14ac:dyDescent="0.2">
      <c r="E226" s="8"/>
      <c r="F226" s="8"/>
      <c r="H226" s="9"/>
      <c r="I226" s="9"/>
    </row>
    <row r="227" spans="5:9" x14ac:dyDescent="0.2">
      <c r="E227" s="8"/>
      <c r="F227" s="8"/>
      <c r="H227" s="9"/>
      <c r="I227" s="9"/>
    </row>
    <row r="228" spans="5:9" x14ac:dyDescent="0.2">
      <c r="E228" s="8"/>
      <c r="F228" s="8"/>
      <c r="H228" s="9"/>
      <c r="I228" s="9"/>
    </row>
    <row r="229" spans="5:9" x14ac:dyDescent="0.2">
      <c r="E229" s="8"/>
      <c r="F229" s="8"/>
      <c r="H229" s="9"/>
      <c r="I229" s="9"/>
    </row>
    <row r="230" spans="5:9" x14ac:dyDescent="0.2">
      <c r="E230" s="8"/>
      <c r="F230" s="8"/>
      <c r="H230" s="9"/>
      <c r="I230" s="9"/>
    </row>
    <row r="231" spans="5:9" x14ac:dyDescent="0.2">
      <c r="E231" s="8"/>
      <c r="F231" s="8"/>
      <c r="H231" s="9"/>
      <c r="I231" s="9"/>
    </row>
    <row r="232" spans="5:9" x14ac:dyDescent="0.2">
      <c r="E232" s="8"/>
      <c r="F232" s="8"/>
      <c r="H232" s="9"/>
      <c r="I232" s="9"/>
    </row>
    <row r="233" spans="5:9" x14ac:dyDescent="0.2">
      <c r="E233" s="8"/>
      <c r="F233" s="8"/>
      <c r="H233" s="9"/>
      <c r="I233" s="9"/>
    </row>
    <row r="234" spans="5:9" x14ac:dyDescent="0.2">
      <c r="E234" s="8"/>
      <c r="F234" s="8"/>
      <c r="H234" s="9"/>
      <c r="I234" s="9"/>
    </row>
    <row r="235" spans="5:9" x14ac:dyDescent="0.2">
      <c r="E235" s="8"/>
      <c r="F235" s="8"/>
      <c r="H235" s="9"/>
      <c r="I235" s="9"/>
    </row>
    <row r="236" spans="5:9" x14ac:dyDescent="0.2">
      <c r="E236" s="8"/>
      <c r="F236" s="8"/>
      <c r="H236" s="9"/>
      <c r="I236" s="9"/>
    </row>
    <row r="237" spans="5:9" x14ac:dyDescent="0.2">
      <c r="E237" s="8"/>
      <c r="F237" s="8"/>
      <c r="H237" s="9"/>
      <c r="I237" s="9"/>
    </row>
    <row r="238" spans="5:9" x14ac:dyDescent="0.2">
      <c r="E238" s="8"/>
      <c r="F238" s="8"/>
      <c r="H238" s="9"/>
      <c r="I238" s="9"/>
    </row>
    <row r="239" spans="5:9" x14ac:dyDescent="0.2">
      <c r="E239" s="8"/>
      <c r="F239" s="8"/>
      <c r="H239" s="9"/>
      <c r="I239" s="9"/>
    </row>
    <row r="240" spans="5:9" x14ac:dyDescent="0.2">
      <c r="E240" s="8"/>
      <c r="F240" s="8"/>
      <c r="H240" s="9"/>
      <c r="I240" s="9"/>
    </row>
    <row r="241" spans="5:9" x14ac:dyDescent="0.2">
      <c r="E241" s="8"/>
      <c r="F241" s="8"/>
      <c r="H241" s="9"/>
      <c r="I241" s="9"/>
    </row>
    <row r="242" spans="5:9" x14ac:dyDescent="0.2">
      <c r="E242" s="8"/>
      <c r="F242" s="8"/>
      <c r="H242" s="9"/>
      <c r="I242" s="9"/>
    </row>
    <row r="243" spans="5:9" x14ac:dyDescent="0.2">
      <c r="E243" s="8"/>
      <c r="F243" s="8"/>
      <c r="H243" s="9"/>
      <c r="I243" s="9"/>
    </row>
    <row r="244" spans="5:9" x14ac:dyDescent="0.2">
      <c r="E244" s="8"/>
      <c r="F244" s="8"/>
      <c r="H244" s="9"/>
      <c r="I244" s="9"/>
    </row>
    <row r="245" spans="5:9" x14ac:dyDescent="0.2">
      <c r="E245" s="8"/>
      <c r="F245" s="8"/>
      <c r="H245" s="9"/>
      <c r="I245" s="9"/>
    </row>
    <row r="246" spans="5:9" x14ac:dyDescent="0.2">
      <c r="E246" s="8"/>
      <c r="F246" s="8"/>
      <c r="H246" s="9"/>
      <c r="I246" s="9"/>
    </row>
    <row r="247" spans="5:9" x14ac:dyDescent="0.2">
      <c r="E247" s="8"/>
      <c r="F247" s="8"/>
      <c r="H247" s="9"/>
      <c r="I247" s="9"/>
    </row>
    <row r="248" spans="5:9" x14ac:dyDescent="0.2">
      <c r="E248" s="8"/>
      <c r="F248" s="8"/>
      <c r="H248" s="9"/>
      <c r="I248" s="9"/>
    </row>
    <row r="249" spans="5:9" x14ac:dyDescent="0.2">
      <c r="E249" s="8"/>
      <c r="F249" s="8"/>
      <c r="H249" s="9"/>
      <c r="I249" s="9"/>
    </row>
    <row r="250" spans="5:9" x14ac:dyDescent="0.2">
      <c r="E250" s="8"/>
      <c r="F250" s="8"/>
      <c r="H250" s="9"/>
      <c r="I250" s="9"/>
    </row>
    <row r="251" spans="5:9" x14ac:dyDescent="0.2">
      <c r="E251" s="8"/>
      <c r="F251" s="8"/>
      <c r="H251" s="9"/>
      <c r="I251" s="9"/>
    </row>
    <row r="252" spans="5:9" x14ac:dyDescent="0.2">
      <c r="E252" s="8"/>
      <c r="F252" s="8"/>
      <c r="H252" s="9"/>
      <c r="I252" s="9"/>
    </row>
    <row r="253" spans="5:9" x14ac:dyDescent="0.2">
      <c r="E253" s="8"/>
      <c r="F253" s="8"/>
      <c r="H253" s="9"/>
      <c r="I253" s="9"/>
    </row>
    <row r="254" spans="5:9" x14ac:dyDescent="0.2">
      <c r="E254" s="8"/>
      <c r="F254" s="8"/>
      <c r="H254" s="9"/>
      <c r="I254" s="9"/>
    </row>
    <row r="255" spans="5:9" x14ac:dyDescent="0.2">
      <c r="E255" s="8"/>
      <c r="F255" s="8"/>
      <c r="H255" s="9"/>
      <c r="I255" s="9"/>
    </row>
    <row r="256" spans="5:9" x14ac:dyDescent="0.2">
      <c r="E256" s="8"/>
      <c r="F256" s="8"/>
      <c r="H256" s="9"/>
      <c r="I256" s="9"/>
    </row>
    <row r="257" spans="5:9" x14ac:dyDescent="0.2">
      <c r="E257" s="8"/>
      <c r="F257" s="8"/>
      <c r="H257" s="9"/>
      <c r="I257" s="9"/>
    </row>
    <row r="258" spans="5:9" x14ac:dyDescent="0.2">
      <c r="E258" s="8"/>
      <c r="F258" s="8"/>
      <c r="H258" s="9"/>
      <c r="I258" s="9"/>
    </row>
    <row r="259" spans="5:9" x14ac:dyDescent="0.2">
      <c r="E259" s="8"/>
      <c r="F259" s="8"/>
      <c r="H259" s="9"/>
      <c r="I259" s="9"/>
    </row>
    <row r="260" spans="5:9" x14ac:dyDescent="0.2">
      <c r="E260" s="8"/>
      <c r="F260" s="8"/>
      <c r="H260" s="9"/>
      <c r="I260" s="9"/>
    </row>
    <row r="261" spans="5:9" x14ac:dyDescent="0.2">
      <c r="E261" s="8"/>
      <c r="F261" s="8"/>
      <c r="H261" s="9"/>
      <c r="I261" s="9"/>
    </row>
    <row r="262" spans="5:9" x14ac:dyDescent="0.2">
      <c r="E262" s="8"/>
      <c r="F262" s="8"/>
      <c r="H262" s="9"/>
      <c r="I262" s="9"/>
    </row>
    <row r="263" spans="5:9" x14ac:dyDescent="0.2">
      <c r="E263" s="8"/>
      <c r="F263" s="8"/>
      <c r="H263" s="9"/>
      <c r="I263" s="9"/>
    </row>
    <row r="264" spans="5:9" x14ac:dyDescent="0.2">
      <c r="E264" s="8"/>
      <c r="F264" s="8"/>
      <c r="H264" s="9"/>
      <c r="I264" s="9"/>
    </row>
    <row r="265" spans="5:9" x14ac:dyDescent="0.2">
      <c r="E265" s="8"/>
      <c r="F265" s="8"/>
      <c r="H265" s="9"/>
      <c r="I265" s="9"/>
    </row>
    <row r="266" spans="5:9" x14ac:dyDescent="0.2">
      <c r="E266" s="8"/>
      <c r="F266" s="8"/>
      <c r="H266" s="9"/>
      <c r="I266" s="9"/>
    </row>
    <row r="267" spans="5:9" x14ac:dyDescent="0.2">
      <c r="E267" s="8"/>
      <c r="F267" s="8"/>
      <c r="H267" s="9"/>
      <c r="I267" s="9"/>
    </row>
    <row r="268" spans="5:9" x14ac:dyDescent="0.2">
      <c r="E268" s="8"/>
      <c r="F268" s="8"/>
      <c r="H268" s="9"/>
      <c r="I268" s="9"/>
    </row>
    <row r="269" spans="5:9" x14ac:dyDescent="0.2">
      <c r="E269" s="8"/>
      <c r="F269" s="8"/>
      <c r="H269" s="9"/>
      <c r="I269" s="9"/>
    </row>
    <row r="270" spans="5:9" x14ac:dyDescent="0.2">
      <c r="E270" s="8"/>
      <c r="F270" s="8"/>
      <c r="H270" s="9"/>
      <c r="I270" s="9"/>
    </row>
    <row r="271" spans="5:9" x14ac:dyDescent="0.2">
      <c r="E271" s="8"/>
      <c r="F271" s="8"/>
      <c r="H271" s="9"/>
      <c r="I271" s="9"/>
    </row>
    <row r="272" spans="5:9" x14ac:dyDescent="0.2">
      <c r="E272" s="8"/>
      <c r="F272" s="8"/>
      <c r="H272" s="9"/>
      <c r="I272" s="9"/>
    </row>
    <row r="273" spans="5:9" x14ac:dyDescent="0.2">
      <c r="E273" s="8"/>
      <c r="F273" s="8"/>
      <c r="H273" s="9"/>
      <c r="I273" s="9"/>
    </row>
    <row r="274" spans="5:9" x14ac:dyDescent="0.2">
      <c r="E274" s="8"/>
      <c r="F274" s="8"/>
      <c r="H274" s="9"/>
      <c r="I274" s="9"/>
    </row>
    <row r="275" spans="5:9" x14ac:dyDescent="0.2">
      <c r="E275" s="8"/>
      <c r="F275" s="8"/>
      <c r="H275" s="9"/>
      <c r="I275" s="9"/>
    </row>
    <row r="276" spans="5:9" x14ac:dyDescent="0.2">
      <c r="E276" s="8"/>
      <c r="F276" s="8"/>
      <c r="H276" s="9"/>
      <c r="I276" s="9"/>
    </row>
    <row r="277" spans="5:9" x14ac:dyDescent="0.2">
      <c r="E277" s="8"/>
      <c r="F277" s="8"/>
      <c r="H277" s="9"/>
      <c r="I277" s="9"/>
    </row>
    <row r="278" spans="5:9" x14ac:dyDescent="0.2">
      <c r="E278" s="8"/>
      <c r="F278" s="8"/>
      <c r="H278" s="9"/>
      <c r="I278" s="9"/>
    </row>
    <row r="279" spans="5:9" x14ac:dyDescent="0.2">
      <c r="E279" s="8"/>
      <c r="F279" s="8"/>
      <c r="H279" s="9"/>
      <c r="I279" s="9"/>
    </row>
    <row r="280" spans="5:9" x14ac:dyDescent="0.2">
      <c r="E280" s="8"/>
      <c r="F280" s="8"/>
      <c r="H280" s="9"/>
      <c r="I280" s="9"/>
    </row>
    <row r="281" spans="5:9" x14ac:dyDescent="0.2">
      <c r="E281" s="8"/>
      <c r="F281" s="8"/>
      <c r="H281" s="9"/>
      <c r="I281" s="9"/>
    </row>
    <row r="282" spans="5:9" x14ac:dyDescent="0.2">
      <c r="E282" s="8"/>
      <c r="F282" s="8"/>
      <c r="H282" s="9"/>
      <c r="I282" s="9"/>
    </row>
    <row r="283" spans="5:9" x14ac:dyDescent="0.2">
      <c r="E283" s="8"/>
      <c r="F283" s="8"/>
      <c r="H283" s="9"/>
      <c r="I283" s="9"/>
    </row>
    <row r="284" spans="5:9" x14ac:dyDescent="0.2">
      <c r="E284" s="8"/>
      <c r="F284" s="8"/>
      <c r="H284" s="9"/>
      <c r="I284" s="9"/>
    </row>
    <row r="285" spans="5:9" x14ac:dyDescent="0.2">
      <c r="E285" s="8"/>
      <c r="F285" s="8"/>
      <c r="H285" s="9"/>
      <c r="I285" s="9"/>
    </row>
    <row r="286" spans="5:9" x14ac:dyDescent="0.2">
      <c r="E286" s="8"/>
      <c r="F286" s="8"/>
      <c r="H286" s="9"/>
      <c r="I286" s="9"/>
    </row>
    <row r="287" spans="5:9" x14ac:dyDescent="0.2">
      <c r="E287" s="8"/>
      <c r="F287" s="8"/>
      <c r="H287" s="9"/>
      <c r="I287" s="9"/>
    </row>
    <row r="288" spans="5:9" x14ac:dyDescent="0.2">
      <c r="E288" s="8"/>
      <c r="F288" s="8"/>
      <c r="H288" s="9"/>
      <c r="I288" s="9"/>
    </row>
    <row r="289" spans="5:9" x14ac:dyDescent="0.2">
      <c r="E289" s="8"/>
      <c r="F289" s="8"/>
      <c r="H289" s="9"/>
      <c r="I289" s="9"/>
    </row>
    <row r="290" spans="5:9" x14ac:dyDescent="0.2">
      <c r="E290" s="8"/>
      <c r="F290" s="8"/>
      <c r="H290" s="9"/>
      <c r="I290" s="9"/>
    </row>
    <row r="291" spans="5:9" x14ac:dyDescent="0.2">
      <c r="E291" s="8"/>
      <c r="F291" s="8"/>
      <c r="H291" s="9"/>
      <c r="I291" s="9"/>
    </row>
    <row r="292" spans="5:9" x14ac:dyDescent="0.2">
      <c r="E292" s="8"/>
      <c r="F292" s="8"/>
      <c r="H292" s="9"/>
      <c r="I292" s="9"/>
    </row>
    <row r="293" spans="5:9" x14ac:dyDescent="0.2">
      <c r="E293" s="8"/>
      <c r="F293" s="8"/>
      <c r="H293" s="9"/>
      <c r="I293" s="9"/>
    </row>
    <row r="294" spans="5:9" x14ac:dyDescent="0.2">
      <c r="E294" s="8"/>
      <c r="F294" s="8"/>
      <c r="H294" s="9"/>
      <c r="I294" s="9"/>
    </row>
    <row r="295" spans="5:9" x14ac:dyDescent="0.2">
      <c r="E295" s="8"/>
      <c r="F295" s="8"/>
      <c r="H295" s="9"/>
      <c r="I295" s="9"/>
    </row>
    <row r="296" spans="5:9" x14ac:dyDescent="0.2">
      <c r="E296" s="8"/>
      <c r="F296" s="8"/>
      <c r="H296" s="9"/>
      <c r="I296" s="9"/>
    </row>
    <row r="297" spans="5:9" x14ac:dyDescent="0.2">
      <c r="E297" s="8"/>
      <c r="F297" s="8"/>
      <c r="H297" s="9"/>
      <c r="I297" s="9"/>
    </row>
    <row r="298" spans="5:9" x14ac:dyDescent="0.2">
      <c r="E298" s="8"/>
      <c r="F298" s="8"/>
      <c r="H298" s="9"/>
      <c r="I298" s="9"/>
    </row>
    <row r="299" spans="5:9" x14ac:dyDescent="0.2">
      <c r="E299" s="8"/>
      <c r="F299" s="8"/>
      <c r="H299" s="9"/>
      <c r="I299" s="9"/>
    </row>
    <row r="300" spans="5:9" x14ac:dyDescent="0.2">
      <c r="E300" s="8"/>
      <c r="F300" s="8"/>
      <c r="H300" s="9"/>
      <c r="I300" s="9"/>
    </row>
    <row r="301" spans="5:9" x14ac:dyDescent="0.2">
      <c r="E301" s="8"/>
      <c r="F301" s="8"/>
      <c r="H301" s="9"/>
      <c r="I301" s="9"/>
    </row>
    <row r="302" spans="5:9" x14ac:dyDescent="0.2">
      <c r="E302" s="8"/>
      <c r="F302" s="8"/>
      <c r="H302" s="9"/>
      <c r="I302" s="9"/>
    </row>
    <row r="303" spans="5:9" x14ac:dyDescent="0.2">
      <c r="E303" s="8"/>
      <c r="F303" s="8"/>
      <c r="H303" s="9"/>
      <c r="I303" s="9"/>
    </row>
    <row r="304" spans="5:9" x14ac:dyDescent="0.2">
      <c r="E304" s="8"/>
      <c r="F304" s="8"/>
      <c r="H304" s="9"/>
      <c r="I304" s="9"/>
    </row>
    <row r="305" spans="5:9" x14ac:dyDescent="0.2">
      <c r="E305" s="8"/>
      <c r="F305" s="8"/>
      <c r="H305" s="9"/>
      <c r="I305" s="9"/>
    </row>
    <row r="306" spans="5:9" x14ac:dyDescent="0.2">
      <c r="E306" s="8"/>
      <c r="F306" s="8"/>
      <c r="H306" s="9"/>
      <c r="I306" s="9"/>
    </row>
    <row r="307" spans="5:9" x14ac:dyDescent="0.2">
      <c r="E307" s="8"/>
      <c r="F307" s="8"/>
      <c r="H307" s="9"/>
      <c r="I307" s="9"/>
    </row>
    <row r="308" spans="5:9" x14ac:dyDescent="0.2">
      <c r="E308" s="8"/>
      <c r="F308" s="8"/>
      <c r="H308" s="9"/>
      <c r="I308" s="9"/>
    </row>
    <row r="309" spans="5:9" x14ac:dyDescent="0.2">
      <c r="E309" s="8"/>
      <c r="F309" s="8"/>
      <c r="H309" s="9"/>
      <c r="I309" s="9"/>
    </row>
    <row r="310" spans="5:9" x14ac:dyDescent="0.2">
      <c r="E310" s="8"/>
      <c r="F310" s="8"/>
      <c r="H310" s="9"/>
      <c r="I310" s="9"/>
    </row>
    <row r="311" spans="5:9" x14ac:dyDescent="0.2">
      <c r="E311" s="8"/>
      <c r="F311" s="8"/>
      <c r="H311" s="9"/>
      <c r="I311" s="9"/>
    </row>
    <row r="312" spans="5:9" x14ac:dyDescent="0.2">
      <c r="E312" s="8"/>
      <c r="F312" s="8"/>
      <c r="H312" s="9"/>
      <c r="I312" s="9"/>
    </row>
    <row r="313" spans="5:9" x14ac:dyDescent="0.2">
      <c r="E313" s="8"/>
      <c r="F313" s="8"/>
      <c r="H313" s="9"/>
      <c r="I313" s="9"/>
    </row>
    <row r="314" spans="5:9" x14ac:dyDescent="0.2">
      <c r="E314" s="8"/>
      <c r="F314" s="8"/>
      <c r="H314" s="9"/>
      <c r="I314" s="9"/>
    </row>
    <row r="315" spans="5:9" x14ac:dyDescent="0.2">
      <c r="E315" s="8"/>
      <c r="F315" s="8"/>
      <c r="H315" s="9"/>
      <c r="I315" s="9"/>
    </row>
    <row r="316" spans="5:9" x14ac:dyDescent="0.2">
      <c r="E316" s="8"/>
      <c r="F316" s="8"/>
      <c r="H316" s="9"/>
      <c r="I316" s="9"/>
    </row>
    <row r="317" spans="5:9" x14ac:dyDescent="0.2">
      <c r="E317" s="8"/>
      <c r="F317" s="8"/>
      <c r="H317" s="9"/>
      <c r="I317" s="9"/>
    </row>
    <row r="318" spans="5:9" x14ac:dyDescent="0.2">
      <c r="E318" s="8"/>
      <c r="F318" s="8"/>
      <c r="H318" s="9"/>
      <c r="I318" s="9"/>
    </row>
    <row r="319" spans="5:9" x14ac:dyDescent="0.2">
      <c r="E319" s="8"/>
      <c r="F319" s="8"/>
      <c r="H319" s="9"/>
      <c r="I319" s="9"/>
    </row>
    <row r="320" spans="5:9" x14ac:dyDescent="0.2">
      <c r="E320" s="8"/>
      <c r="F320" s="8"/>
      <c r="H320" s="9"/>
      <c r="I320" s="9"/>
    </row>
    <row r="321" spans="5:9" x14ac:dyDescent="0.2">
      <c r="E321" s="8"/>
      <c r="F321" s="8"/>
      <c r="H321" s="9"/>
      <c r="I321" s="9"/>
    </row>
    <row r="322" spans="5:9" x14ac:dyDescent="0.2">
      <c r="E322" s="8"/>
      <c r="F322" s="8"/>
      <c r="H322" s="9"/>
      <c r="I322" s="9"/>
    </row>
    <row r="323" spans="5:9" x14ac:dyDescent="0.2">
      <c r="E323" s="8"/>
      <c r="F323" s="8"/>
      <c r="H323" s="9"/>
      <c r="I323" s="9"/>
    </row>
    <row r="324" spans="5:9" x14ac:dyDescent="0.2">
      <c r="E324" s="8"/>
      <c r="F324" s="8"/>
      <c r="H324" s="9"/>
      <c r="I324" s="9"/>
    </row>
    <row r="325" spans="5:9" x14ac:dyDescent="0.2">
      <c r="E325" s="8"/>
      <c r="F325" s="8"/>
      <c r="H325" s="9"/>
      <c r="I325" s="9"/>
    </row>
    <row r="326" spans="5:9" x14ac:dyDescent="0.2">
      <c r="E326" s="8"/>
      <c r="F326" s="8"/>
      <c r="H326" s="9"/>
      <c r="I326" s="9"/>
    </row>
    <row r="327" spans="5:9" x14ac:dyDescent="0.2">
      <c r="E327" s="8"/>
      <c r="F327" s="8"/>
      <c r="H327" s="9"/>
      <c r="I327" s="9"/>
    </row>
    <row r="328" spans="5:9" x14ac:dyDescent="0.2">
      <c r="E328" s="8"/>
      <c r="F328" s="8"/>
      <c r="H328" s="9"/>
      <c r="I328" s="9"/>
    </row>
    <row r="329" spans="5:9" x14ac:dyDescent="0.2">
      <c r="E329" s="8"/>
      <c r="F329" s="8"/>
      <c r="H329" s="9"/>
      <c r="I329" s="9"/>
    </row>
    <row r="330" spans="5:9" x14ac:dyDescent="0.2">
      <c r="E330" s="8"/>
      <c r="F330" s="8"/>
      <c r="H330" s="9"/>
      <c r="I330" s="9"/>
    </row>
    <row r="331" spans="5:9" x14ac:dyDescent="0.2">
      <c r="E331" s="8"/>
      <c r="F331" s="8"/>
      <c r="H331" s="9"/>
      <c r="I331" s="9"/>
    </row>
    <row r="332" spans="5:9" x14ac:dyDescent="0.2">
      <c r="E332" s="8"/>
      <c r="F332" s="8"/>
      <c r="H332" s="9"/>
      <c r="I332" s="9"/>
    </row>
    <row r="333" spans="5:9" x14ac:dyDescent="0.2">
      <c r="E333" s="8"/>
      <c r="F333" s="8"/>
      <c r="H333" s="9"/>
      <c r="I333" s="9"/>
    </row>
    <row r="334" spans="5:9" x14ac:dyDescent="0.2">
      <c r="E334" s="8"/>
      <c r="F334" s="8"/>
      <c r="H334" s="9"/>
      <c r="I334" s="9"/>
    </row>
    <row r="335" spans="5:9" x14ac:dyDescent="0.2">
      <c r="E335" s="8"/>
      <c r="F335" s="8"/>
      <c r="H335" s="9"/>
      <c r="I335" s="9"/>
    </row>
    <row r="336" spans="5:9" x14ac:dyDescent="0.2">
      <c r="E336" s="8"/>
      <c r="F336" s="8"/>
      <c r="H336" s="9"/>
      <c r="I336" s="9"/>
    </row>
    <row r="337" spans="5:9" x14ac:dyDescent="0.2">
      <c r="E337" s="8"/>
      <c r="F337" s="8"/>
      <c r="H337" s="9"/>
      <c r="I337" s="9"/>
    </row>
    <row r="338" spans="5:9" x14ac:dyDescent="0.2">
      <c r="E338" s="8"/>
      <c r="F338" s="8"/>
      <c r="H338" s="9"/>
      <c r="I338" s="9"/>
    </row>
    <row r="339" spans="5:9" x14ac:dyDescent="0.2">
      <c r="E339" s="8"/>
      <c r="F339" s="8"/>
      <c r="H339" s="9"/>
      <c r="I339" s="9"/>
    </row>
    <row r="340" spans="5:9" x14ac:dyDescent="0.2">
      <c r="E340" s="8"/>
      <c r="F340" s="8"/>
      <c r="H340" s="9"/>
      <c r="I340" s="9"/>
    </row>
    <row r="341" spans="5:9" x14ac:dyDescent="0.2">
      <c r="E341" s="8"/>
      <c r="F341" s="8"/>
      <c r="H341" s="9"/>
      <c r="I341" s="9"/>
    </row>
    <row r="342" spans="5:9" x14ac:dyDescent="0.2">
      <c r="E342" s="8"/>
      <c r="F342" s="8"/>
      <c r="H342" s="9"/>
      <c r="I342" s="9"/>
    </row>
    <row r="343" spans="5:9" x14ac:dyDescent="0.2">
      <c r="E343" s="8"/>
      <c r="F343" s="8"/>
      <c r="H343" s="9"/>
      <c r="I343" s="9"/>
    </row>
    <row r="344" spans="5:9" x14ac:dyDescent="0.2">
      <c r="E344" s="8"/>
      <c r="F344" s="8"/>
      <c r="H344" s="9"/>
      <c r="I344" s="9"/>
    </row>
    <row r="345" spans="5:9" x14ac:dyDescent="0.2">
      <c r="E345" s="8"/>
      <c r="F345" s="8"/>
      <c r="H345" s="9"/>
      <c r="I345" s="9"/>
    </row>
    <row r="346" spans="5:9" x14ac:dyDescent="0.2">
      <c r="E346" s="8"/>
      <c r="F346" s="8"/>
      <c r="H346" s="9"/>
      <c r="I346" s="9"/>
    </row>
    <row r="347" spans="5:9" x14ac:dyDescent="0.2">
      <c r="E347" s="8"/>
      <c r="F347" s="8"/>
      <c r="H347" s="9"/>
      <c r="I347" s="9"/>
    </row>
    <row r="348" spans="5:9" x14ac:dyDescent="0.2">
      <c r="E348" s="8"/>
      <c r="F348" s="8"/>
      <c r="H348" s="9"/>
      <c r="I348" s="9"/>
    </row>
    <row r="349" spans="5:9" x14ac:dyDescent="0.2">
      <c r="E349" s="8"/>
      <c r="F349" s="8"/>
      <c r="H349" s="9"/>
      <c r="I349" s="9"/>
    </row>
    <row r="350" spans="5:9" x14ac:dyDescent="0.2">
      <c r="E350" s="8"/>
      <c r="F350" s="8"/>
      <c r="H350" s="9"/>
      <c r="I350" s="9"/>
    </row>
    <row r="351" spans="5:9" x14ac:dyDescent="0.2">
      <c r="E351" s="8"/>
      <c r="F351" s="8"/>
      <c r="H351" s="9"/>
      <c r="I351" s="9"/>
    </row>
    <row r="352" spans="5:9" x14ac:dyDescent="0.2">
      <c r="E352" s="8"/>
      <c r="F352" s="8"/>
      <c r="H352" s="9"/>
      <c r="I352" s="9"/>
    </row>
    <row r="353" spans="5:9" x14ac:dyDescent="0.2">
      <c r="E353" s="8"/>
      <c r="F353" s="8"/>
      <c r="H353" s="9"/>
      <c r="I353" s="9"/>
    </row>
    <row r="354" spans="5:9" x14ac:dyDescent="0.2">
      <c r="E354" s="8"/>
      <c r="F354" s="8"/>
      <c r="H354" s="9"/>
      <c r="I354" s="9"/>
    </row>
    <row r="355" spans="5:9" x14ac:dyDescent="0.2">
      <c r="E355" s="8"/>
      <c r="F355" s="8"/>
      <c r="H355" s="9"/>
      <c r="I355" s="9"/>
    </row>
    <row r="356" spans="5:9" x14ac:dyDescent="0.2">
      <c r="E356" s="8"/>
      <c r="F356" s="8"/>
      <c r="H356" s="9"/>
      <c r="I356" s="9"/>
    </row>
    <row r="357" spans="5:9" x14ac:dyDescent="0.2">
      <c r="E357" s="8"/>
      <c r="F357" s="8"/>
      <c r="H357" s="9"/>
      <c r="I357" s="9"/>
    </row>
    <row r="358" spans="5:9" x14ac:dyDescent="0.2">
      <c r="E358" s="8"/>
      <c r="F358" s="8"/>
      <c r="H358" s="9"/>
      <c r="I358" s="9"/>
    </row>
    <row r="359" spans="5:9" x14ac:dyDescent="0.2">
      <c r="E359" s="8"/>
      <c r="F359" s="8"/>
      <c r="H359" s="9"/>
      <c r="I359" s="9"/>
    </row>
    <row r="360" spans="5:9" x14ac:dyDescent="0.2">
      <c r="E360" s="8"/>
      <c r="F360" s="8"/>
      <c r="H360" s="9"/>
      <c r="I360" s="9"/>
    </row>
    <row r="361" spans="5:9" x14ac:dyDescent="0.2">
      <c r="E361" s="8"/>
      <c r="F361" s="8"/>
      <c r="H361" s="9"/>
      <c r="I361" s="9"/>
    </row>
    <row r="362" spans="5:9" x14ac:dyDescent="0.2">
      <c r="E362" s="8"/>
      <c r="F362" s="8"/>
      <c r="H362" s="9"/>
      <c r="I362" s="9"/>
    </row>
    <row r="363" spans="5:9" x14ac:dyDescent="0.2">
      <c r="E363" s="8"/>
      <c r="F363" s="8"/>
      <c r="H363" s="9"/>
      <c r="I363" s="9"/>
    </row>
    <row r="364" spans="5:9" x14ac:dyDescent="0.2">
      <c r="E364" s="8"/>
      <c r="F364" s="8"/>
      <c r="H364" s="9"/>
      <c r="I364" s="9"/>
    </row>
    <row r="365" spans="5:9" x14ac:dyDescent="0.2">
      <c r="E365" s="8"/>
      <c r="F365" s="8"/>
      <c r="H365" s="9"/>
      <c r="I365" s="9"/>
    </row>
    <row r="366" spans="5:9" x14ac:dyDescent="0.2">
      <c r="E366" s="8"/>
      <c r="F366" s="8"/>
      <c r="H366" s="9"/>
      <c r="I366" s="9"/>
    </row>
    <row r="367" spans="5:9" x14ac:dyDescent="0.2">
      <c r="E367" s="8"/>
      <c r="F367" s="8"/>
      <c r="H367" s="9"/>
      <c r="I367" s="9"/>
    </row>
    <row r="368" spans="5:9" x14ac:dyDescent="0.2">
      <c r="E368" s="8"/>
      <c r="F368" s="8"/>
      <c r="H368" s="9"/>
      <c r="I368" s="9"/>
    </row>
    <row r="369" spans="5:9" x14ac:dyDescent="0.2">
      <c r="E369" s="8"/>
      <c r="F369" s="8"/>
      <c r="H369" s="9"/>
      <c r="I369" s="9"/>
    </row>
    <row r="370" spans="5:9" x14ac:dyDescent="0.2">
      <c r="E370" s="8"/>
      <c r="F370" s="8"/>
      <c r="H370" s="9"/>
      <c r="I370" s="9"/>
    </row>
    <row r="371" spans="5:9" x14ac:dyDescent="0.2">
      <c r="E371" s="8"/>
      <c r="F371" s="8"/>
      <c r="H371" s="9"/>
      <c r="I371" s="9"/>
    </row>
    <row r="372" spans="5:9" x14ac:dyDescent="0.2">
      <c r="E372" s="8"/>
      <c r="F372" s="8"/>
      <c r="H372" s="9"/>
      <c r="I372" s="9"/>
    </row>
    <row r="373" spans="5:9" x14ac:dyDescent="0.2">
      <c r="E373" s="8"/>
      <c r="F373" s="8"/>
      <c r="H373" s="9"/>
      <c r="I373" s="9"/>
    </row>
    <row r="374" spans="5:9" x14ac:dyDescent="0.2">
      <c r="E374" s="8"/>
      <c r="F374" s="8"/>
      <c r="H374" s="9"/>
      <c r="I374" s="9"/>
    </row>
    <row r="375" spans="5:9" x14ac:dyDescent="0.2">
      <c r="E375" s="8"/>
      <c r="F375" s="8"/>
      <c r="H375" s="9"/>
      <c r="I375" s="9"/>
    </row>
    <row r="376" spans="5:9" x14ac:dyDescent="0.2">
      <c r="E376" s="8"/>
      <c r="F376" s="8"/>
      <c r="H376" s="9"/>
      <c r="I376" s="9"/>
    </row>
    <row r="377" spans="5:9" x14ac:dyDescent="0.2">
      <c r="E377" s="8"/>
      <c r="F377" s="8"/>
      <c r="H377" s="9"/>
      <c r="I377" s="9"/>
    </row>
    <row r="378" spans="5:9" x14ac:dyDescent="0.2">
      <c r="E378" s="8"/>
      <c r="F378" s="8"/>
      <c r="H378" s="9"/>
      <c r="I378" s="9"/>
    </row>
    <row r="379" spans="5:9" x14ac:dyDescent="0.2">
      <c r="E379" s="8"/>
      <c r="F379" s="8"/>
      <c r="H379" s="9"/>
      <c r="I379" s="9"/>
    </row>
    <row r="380" spans="5:9" x14ac:dyDescent="0.2">
      <c r="E380" s="8"/>
      <c r="F380" s="8"/>
      <c r="H380" s="9"/>
      <c r="I380" s="9"/>
    </row>
    <row r="381" spans="5:9" x14ac:dyDescent="0.2">
      <c r="E381" s="8"/>
      <c r="F381" s="8"/>
      <c r="H381" s="9"/>
      <c r="I381" s="9"/>
    </row>
    <row r="382" spans="5:9" x14ac:dyDescent="0.2">
      <c r="E382" s="8"/>
      <c r="F382" s="8"/>
      <c r="H382" s="9"/>
      <c r="I382" s="9"/>
    </row>
    <row r="383" spans="5:9" x14ac:dyDescent="0.2">
      <c r="E383" s="8"/>
      <c r="F383" s="8"/>
      <c r="H383" s="9"/>
      <c r="I383" s="9"/>
    </row>
    <row r="384" spans="5:9" x14ac:dyDescent="0.2">
      <c r="E384" s="8"/>
      <c r="F384" s="8"/>
      <c r="H384" s="9"/>
      <c r="I384" s="9"/>
    </row>
    <row r="385" spans="5:9" x14ac:dyDescent="0.2">
      <c r="E385" s="8"/>
      <c r="F385" s="8"/>
      <c r="H385" s="9"/>
      <c r="I385" s="9"/>
    </row>
    <row r="386" spans="5:9" x14ac:dyDescent="0.2">
      <c r="E386" s="8"/>
      <c r="F386" s="8"/>
      <c r="H386" s="9"/>
      <c r="I386" s="9"/>
    </row>
    <row r="387" spans="5:9" x14ac:dyDescent="0.2">
      <c r="E387" s="8"/>
      <c r="F387" s="8"/>
      <c r="H387" s="9"/>
      <c r="I387" s="9"/>
    </row>
    <row r="388" spans="5:9" x14ac:dyDescent="0.2">
      <c r="E388" s="8"/>
      <c r="F388" s="8"/>
      <c r="H388" s="9"/>
      <c r="I388" s="9"/>
    </row>
    <row r="389" spans="5:9" x14ac:dyDescent="0.2">
      <c r="E389" s="8"/>
      <c r="F389" s="8"/>
      <c r="H389" s="9"/>
      <c r="I389" s="9"/>
    </row>
    <row r="390" spans="5:9" x14ac:dyDescent="0.2">
      <c r="E390" s="8"/>
      <c r="F390" s="8"/>
      <c r="H390" s="9"/>
      <c r="I390" s="9"/>
    </row>
    <row r="391" spans="5:9" x14ac:dyDescent="0.2">
      <c r="E391" s="8"/>
      <c r="F391" s="8"/>
      <c r="H391" s="9"/>
      <c r="I391" s="9"/>
    </row>
    <row r="392" spans="5:9" x14ac:dyDescent="0.2">
      <c r="E392" s="8"/>
      <c r="F392" s="8"/>
      <c r="H392" s="9"/>
      <c r="I392" s="9"/>
    </row>
    <row r="393" spans="5:9" x14ac:dyDescent="0.2">
      <c r="E393" s="8"/>
      <c r="F393" s="8"/>
      <c r="H393" s="9"/>
      <c r="I393" s="9"/>
    </row>
    <row r="394" spans="5:9" x14ac:dyDescent="0.2">
      <c r="E394" s="8"/>
      <c r="F394" s="8"/>
      <c r="H394" s="9"/>
      <c r="I394" s="9"/>
    </row>
    <row r="395" spans="5:9" x14ac:dyDescent="0.2">
      <c r="E395" s="8"/>
      <c r="F395" s="8"/>
      <c r="H395" s="9"/>
      <c r="I395" s="9"/>
    </row>
    <row r="396" spans="5:9" x14ac:dyDescent="0.2">
      <c r="E396" s="8"/>
      <c r="F396" s="8"/>
      <c r="H396" s="9"/>
      <c r="I396" s="9"/>
    </row>
    <row r="397" spans="5:9" x14ac:dyDescent="0.2">
      <c r="E397" s="8"/>
      <c r="F397" s="8"/>
      <c r="H397" s="9"/>
      <c r="I397" s="9"/>
    </row>
    <row r="398" spans="5:9" x14ac:dyDescent="0.2">
      <c r="E398" s="8"/>
      <c r="F398" s="8"/>
      <c r="H398" s="9"/>
      <c r="I398" s="9"/>
    </row>
    <row r="399" spans="5:9" x14ac:dyDescent="0.2">
      <c r="E399" s="8"/>
      <c r="F399" s="8"/>
      <c r="H399" s="9"/>
      <c r="I399" s="9"/>
    </row>
    <row r="400" spans="5:9" x14ac:dyDescent="0.2">
      <c r="E400" s="8"/>
      <c r="F400" s="8"/>
      <c r="H400" s="9"/>
      <c r="I400" s="9"/>
    </row>
    <row r="401" spans="5:9" x14ac:dyDescent="0.2">
      <c r="E401" s="8"/>
      <c r="F401" s="8"/>
      <c r="H401" s="9"/>
      <c r="I401" s="9"/>
    </row>
    <row r="402" spans="5:9" x14ac:dyDescent="0.2">
      <c r="E402" s="8"/>
      <c r="F402" s="8"/>
      <c r="H402" s="9"/>
      <c r="I402" s="9"/>
    </row>
    <row r="403" spans="5:9" x14ac:dyDescent="0.2">
      <c r="E403" s="8"/>
      <c r="F403" s="8"/>
      <c r="H403" s="9"/>
      <c r="I403" s="9"/>
    </row>
    <row r="404" spans="5:9" x14ac:dyDescent="0.2">
      <c r="E404" s="8"/>
      <c r="F404" s="8"/>
      <c r="H404" s="9"/>
      <c r="I404" s="9"/>
    </row>
    <row r="405" spans="5:9" x14ac:dyDescent="0.2">
      <c r="E405" s="8"/>
      <c r="F405" s="8"/>
      <c r="H405" s="9"/>
      <c r="I405" s="9"/>
    </row>
    <row r="406" spans="5:9" x14ac:dyDescent="0.2">
      <c r="E406" s="8"/>
      <c r="F406" s="8"/>
      <c r="H406" s="9"/>
      <c r="I406" s="9"/>
    </row>
    <row r="407" spans="5:9" x14ac:dyDescent="0.2">
      <c r="E407" s="8"/>
      <c r="F407" s="8"/>
      <c r="H407" s="9"/>
      <c r="I407" s="9"/>
    </row>
    <row r="408" spans="5:9" x14ac:dyDescent="0.2">
      <c r="E408" s="8"/>
      <c r="F408" s="8"/>
      <c r="H408" s="9"/>
      <c r="I408" s="9"/>
    </row>
    <row r="409" spans="5:9" x14ac:dyDescent="0.2">
      <c r="E409" s="8"/>
      <c r="F409" s="8"/>
      <c r="H409" s="9"/>
      <c r="I409" s="9"/>
    </row>
    <row r="410" spans="5:9" x14ac:dyDescent="0.2">
      <c r="E410" s="8"/>
      <c r="F410" s="8"/>
      <c r="H410" s="9"/>
      <c r="I410" s="9"/>
    </row>
    <row r="411" spans="5:9" x14ac:dyDescent="0.2">
      <c r="E411" s="8"/>
      <c r="F411" s="8"/>
      <c r="H411" s="9"/>
      <c r="I411" s="9"/>
    </row>
    <row r="412" spans="5:9" x14ac:dyDescent="0.2">
      <c r="E412" s="8"/>
      <c r="F412" s="8"/>
      <c r="H412" s="9"/>
      <c r="I412" s="9"/>
    </row>
    <row r="413" spans="5:9" x14ac:dyDescent="0.2">
      <c r="E413" s="8"/>
      <c r="F413" s="8"/>
      <c r="H413" s="9"/>
      <c r="I413" s="9"/>
    </row>
    <row r="414" spans="5:9" x14ac:dyDescent="0.2">
      <c r="E414" s="8"/>
      <c r="F414" s="8"/>
      <c r="H414" s="9"/>
      <c r="I414" s="9"/>
    </row>
    <row r="415" spans="5:9" x14ac:dyDescent="0.2">
      <c r="E415" s="8"/>
      <c r="F415" s="8"/>
      <c r="H415" s="9"/>
      <c r="I415" s="9"/>
    </row>
    <row r="416" spans="5:9" x14ac:dyDescent="0.2">
      <c r="E416" s="8"/>
      <c r="F416" s="8"/>
      <c r="H416" s="9"/>
      <c r="I416" s="9"/>
    </row>
    <row r="417" spans="5:9" x14ac:dyDescent="0.2">
      <c r="E417" s="8"/>
      <c r="F417" s="8"/>
      <c r="H417" s="9"/>
      <c r="I417" s="9"/>
    </row>
    <row r="418" spans="5:9" x14ac:dyDescent="0.2">
      <c r="E418" s="8"/>
      <c r="F418" s="8"/>
      <c r="H418" s="9"/>
      <c r="I418" s="9"/>
    </row>
    <row r="419" spans="5:9" x14ac:dyDescent="0.2">
      <c r="E419" s="8"/>
      <c r="F419" s="8"/>
      <c r="H419" s="9"/>
      <c r="I419" s="9"/>
    </row>
    <row r="420" spans="5:9" x14ac:dyDescent="0.2">
      <c r="E420" s="8"/>
      <c r="F420" s="8"/>
      <c r="H420" s="9"/>
      <c r="I420" s="9"/>
    </row>
    <row r="421" spans="5:9" x14ac:dyDescent="0.2">
      <c r="E421" s="8"/>
      <c r="F421" s="8"/>
      <c r="H421" s="9"/>
      <c r="I421" s="9"/>
    </row>
    <row r="422" spans="5:9" x14ac:dyDescent="0.2">
      <c r="E422" s="8"/>
      <c r="F422" s="8"/>
      <c r="H422" s="9"/>
      <c r="I422" s="9"/>
    </row>
    <row r="423" spans="5:9" x14ac:dyDescent="0.2">
      <c r="E423" s="8"/>
      <c r="F423" s="8"/>
      <c r="H423" s="9"/>
      <c r="I423" s="9"/>
    </row>
    <row r="424" spans="5:9" x14ac:dyDescent="0.2">
      <c r="E424" s="8"/>
      <c r="F424" s="8"/>
      <c r="H424" s="9"/>
      <c r="I424" s="9"/>
    </row>
    <row r="425" spans="5:9" x14ac:dyDescent="0.2">
      <c r="E425" s="8"/>
      <c r="F425" s="8"/>
      <c r="H425" s="9"/>
      <c r="I425" s="9"/>
    </row>
    <row r="426" spans="5:9" x14ac:dyDescent="0.2">
      <c r="E426" s="8"/>
      <c r="F426" s="8"/>
      <c r="H426" s="9"/>
      <c r="I426" s="9"/>
    </row>
    <row r="427" spans="5:9" x14ac:dyDescent="0.2">
      <c r="E427" s="8"/>
      <c r="F427" s="8"/>
      <c r="H427" s="9"/>
      <c r="I427" s="9"/>
    </row>
    <row r="428" spans="5:9" x14ac:dyDescent="0.2">
      <c r="E428" s="8"/>
      <c r="F428" s="8"/>
      <c r="H428" s="9"/>
      <c r="I428" s="9"/>
    </row>
    <row r="429" spans="5:9" x14ac:dyDescent="0.2">
      <c r="E429" s="8"/>
      <c r="F429" s="8"/>
      <c r="H429" s="9"/>
      <c r="I429" s="9"/>
    </row>
    <row r="430" spans="5:9" x14ac:dyDescent="0.2">
      <c r="E430" s="8"/>
      <c r="F430" s="8"/>
      <c r="H430" s="9"/>
      <c r="I430" s="9"/>
    </row>
    <row r="431" spans="5:9" x14ac:dyDescent="0.2">
      <c r="E431" s="8"/>
      <c r="F431" s="8"/>
      <c r="H431" s="9"/>
      <c r="I431" s="9"/>
    </row>
    <row r="432" spans="5:9" x14ac:dyDescent="0.2">
      <c r="E432" s="8"/>
      <c r="F432" s="8"/>
      <c r="H432" s="9"/>
      <c r="I432" s="9"/>
    </row>
    <row r="433" spans="5:9" x14ac:dyDescent="0.2">
      <c r="E433" s="8"/>
      <c r="F433" s="8"/>
      <c r="H433" s="9"/>
      <c r="I433" s="9"/>
    </row>
    <row r="434" spans="5:9" x14ac:dyDescent="0.2">
      <c r="E434" s="8"/>
      <c r="F434" s="8"/>
      <c r="H434" s="9"/>
      <c r="I434" s="9"/>
    </row>
    <row r="435" spans="5:9" x14ac:dyDescent="0.2">
      <c r="E435" s="8"/>
      <c r="F435" s="8"/>
      <c r="H435" s="9"/>
      <c r="I435" s="9"/>
    </row>
    <row r="436" spans="5:9" x14ac:dyDescent="0.2">
      <c r="E436" s="8"/>
      <c r="F436" s="8"/>
      <c r="H436" s="9"/>
      <c r="I436" s="9"/>
    </row>
    <row r="437" spans="5:9" x14ac:dyDescent="0.2">
      <c r="E437" s="8"/>
      <c r="F437" s="8"/>
      <c r="H437" s="9"/>
      <c r="I437" s="9"/>
    </row>
    <row r="438" spans="5:9" x14ac:dyDescent="0.2">
      <c r="E438" s="8"/>
      <c r="F438" s="8"/>
      <c r="H438" s="9"/>
      <c r="I438" s="9"/>
    </row>
    <row r="439" spans="5:9" x14ac:dyDescent="0.2">
      <c r="E439" s="8"/>
      <c r="F439" s="8"/>
      <c r="H439" s="9"/>
      <c r="I439" s="9"/>
    </row>
    <row r="440" spans="5:9" x14ac:dyDescent="0.2">
      <c r="E440" s="8"/>
      <c r="F440" s="8"/>
      <c r="H440" s="9"/>
      <c r="I440" s="9"/>
    </row>
    <row r="441" spans="5:9" x14ac:dyDescent="0.2">
      <c r="E441" s="8"/>
      <c r="F441" s="8"/>
      <c r="H441" s="9"/>
      <c r="I441" s="9"/>
    </row>
    <row r="442" spans="5:9" x14ac:dyDescent="0.2">
      <c r="E442" s="8"/>
      <c r="F442" s="8"/>
      <c r="H442" s="9"/>
      <c r="I442" s="9"/>
    </row>
    <row r="443" spans="5:9" x14ac:dyDescent="0.2">
      <c r="E443" s="8"/>
      <c r="F443" s="8"/>
      <c r="H443" s="9"/>
      <c r="I443" s="9"/>
    </row>
    <row r="444" spans="5:9" x14ac:dyDescent="0.2">
      <c r="E444" s="8"/>
      <c r="F444" s="8"/>
      <c r="H444" s="9"/>
      <c r="I444" s="9"/>
    </row>
    <row r="445" spans="5:9" x14ac:dyDescent="0.2">
      <c r="E445" s="8"/>
      <c r="F445" s="8"/>
      <c r="H445" s="9"/>
      <c r="I445" s="9"/>
    </row>
    <row r="446" spans="5:9" x14ac:dyDescent="0.2">
      <c r="E446" s="8"/>
      <c r="F446" s="8"/>
      <c r="H446" s="9"/>
      <c r="I446" s="9"/>
    </row>
    <row r="447" spans="5:9" x14ac:dyDescent="0.2">
      <c r="E447" s="8"/>
      <c r="F447" s="8"/>
      <c r="H447" s="9"/>
      <c r="I447" s="9"/>
    </row>
    <row r="448" spans="5:9" x14ac:dyDescent="0.2">
      <c r="E448" s="8"/>
      <c r="F448" s="8"/>
      <c r="H448" s="9"/>
      <c r="I448" s="9"/>
    </row>
    <row r="449" spans="5:9" x14ac:dyDescent="0.2">
      <c r="E449" s="8"/>
      <c r="F449" s="8"/>
      <c r="H449" s="9"/>
      <c r="I449" s="9"/>
    </row>
    <row r="450" spans="5:9" x14ac:dyDescent="0.2">
      <c r="E450" s="8"/>
      <c r="F450" s="8"/>
      <c r="H450" s="9"/>
      <c r="I450" s="9"/>
    </row>
    <row r="451" spans="5:9" x14ac:dyDescent="0.2">
      <c r="E451" s="8"/>
      <c r="F451" s="8"/>
      <c r="H451" s="9"/>
      <c r="I451" s="9"/>
    </row>
    <row r="452" spans="5:9" x14ac:dyDescent="0.2">
      <c r="E452" s="8"/>
      <c r="F452" s="8"/>
      <c r="H452" s="9"/>
      <c r="I452" s="9"/>
    </row>
    <row r="453" spans="5:9" x14ac:dyDescent="0.2">
      <c r="E453" s="8"/>
      <c r="F453" s="8"/>
      <c r="H453" s="9"/>
      <c r="I453" s="9"/>
    </row>
    <row r="454" spans="5:9" x14ac:dyDescent="0.2">
      <c r="E454" s="8"/>
      <c r="F454" s="8"/>
      <c r="H454" s="9"/>
      <c r="I454" s="9"/>
    </row>
    <row r="455" spans="5:9" x14ac:dyDescent="0.2">
      <c r="E455" s="8"/>
      <c r="F455" s="8"/>
      <c r="H455" s="9"/>
      <c r="I455" s="9"/>
    </row>
    <row r="456" spans="5:9" x14ac:dyDescent="0.2">
      <c r="E456" s="8"/>
      <c r="F456" s="8"/>
      <c r="H456" s="9"/>
      <c r="I456" s="9"/>
    </row>
    <row r="457" spans="5:9" x14ac:dyDescent="0.2">
      <c r="E457" s="8"/>
      <c r="F457" s="8"/>
      <c r="H457" s="9"/>
      <c r="I457" s="9"/>
    </row>
    <row r="458" spans="5:9" x14ac:dyDescent="0.2">
      <c r="E458" s="8"/>
      <c r="F458" s="8"/>
      <c r="H458" s="9"/>
      <c r="I458" s="9"/>
    </row>
    <row r="459" spans="5:9" x14ac:dyDescent="0.2">
      <c r="E459" s="8"/>
      <c r="F459" s="8"/>
      <c r="H459" s="9"/>
      <c r="I459" s="9"/>
    </row>
    <row r="460" spans="5:9" x14ac:dyDescent="0.2">
      <c r="E460" s="8"/>
      <c r="F460" s="8"/>
      <c r="H460" s="9"/>
      <c r="I460" s="9"/>
    </row>
    <row r="461" spans="5:9" x14ac:dyDescent="0.2">
      <c r="E461" s="8"/>
      <c r="F461" s="8"/>
      <c r="H461" s="9"/>
      <c r="I461" s="9"/>
    </row>
    <row r="462" spans="5:9" x14ac:dyDescent="0.2">
      <c r="E462" s="8"/>
      <c r="F462" s="8"/>
      <c r="H462" s="9"/>
      <c r="I462" s="9"/>
    </row>
    <row r="463" spans="5:9" x14ac:dyDescent="0.2">
      <c r="E463" s="8"/>
      <c r="F463" s="8"/>
      <c r="H463" s="9"/>
      <c r="I463" s="9"/>
    </row>
    <row r="464" spans="5:9" x14ac:dyDescent="0.2">
      <c r="E464" s="8"/>
      <c r="F464" s="8"/>
      <c r="H464" s="9"/>
      <c r="I464" s="9"/>
    </row>
    <row r="465" spans="5:9" x14ac:dyDescent="0.2">
      <c r="E465" s="8"/>
      <c r="F465" s="8"/>
      <c r="H465" s="9"/>
      <c r="I465" s="9"/>
    </row>
    <row r="466" spans="5:9" x14ac:dyDescent="0.2">
      <c r="E466" s="8"/>
      <c r="F466" s="8"/>
      <c r="H466" s="9"/>
      <c r="I466" s="9"/>
    </row>
    <row r="467" spans="5:9" x14ac:dyDescent="0.2">
      <c r="E467" s="8"/>
      <c r="F467" s="8"/>
      <c r="H467" s="9"/>
      <c r="I467" s="9"/>
    </row>
    <row r="468" spans="5:9" x14ac:dyDescent="0.2">
      <c r="E468" s="8"/>
      <c r="F468" s="8"/>
      <c r="H468" s="9"/>
      <c r="I468" s="9"/>
    </row>
    <row r="469" spans="5:9" x14ac:dyDescent="0.2">
      <c r="E469" s="8"/>
      <c r="F469" s="8"/>
      <c r="H469" s="9"/>
      <c r="I469" s="9"/>
    </row>
    <row r="470" spans="5:9" x14ac:dyDescent="0.2">
      <c r="E470" s="8"/>
      <c r="F470" s="8"/>
      <c r="H470" s="9"/>
      <c r="I470" s="9"/>
    </row>
    <row r="471" spans="5:9" x14ac:dyDescent="0.2">
      <c r="E471" s="8"/>
      <c r="F471" s="8"/>
      <c r="H471" s="9"/>
      <c r="I471" s="9"/>
    </row>
    <row r="472" spans="5:9" x14ac:dyDescent="0.2">
      <c r="E472" s="8"/>
      <c r="F472" s="8"/>
      <c r="H472" s="9"/>
      <c r="I472" s="9"/>
    </row>
    <row r="473" spans="5:9" x14ac:dyDescent="0.2">
      <c r="E473" s="8"/>
      <c r="F473" s="8"/>
      <c r="H473" s="9"/>
      <c r="I473" s="9"/>
    </row>
    <row r="474" spans="5:9" x14ac:dyDescent="0.2">
      <c r="E474" s="8"/>
      <c r="F474" s="8"/>
      <c r="H474" s="9"/>
      <c r="I474" s="9"/>
    </row>
    <row r="475" spans="5:9" x14ac:dyDescent="0.2">
      <c r="E475" s="8"/>
      <c r="F475" s="8"/>
      <c r="H475" s="9"/>
      <c r="I475" s="9"/>
    </row>
    <row r="476" spans="5:9" x14ac:dyDescent="0.2">
      <c r="E476" s="8"/>
      <c r="F476" s="8"/>
      <c r="H476" s="9"/>
      <c r="I476" s="9"/>
    </row>
    <row r="477" spans="5:9" x14ac:dyDescent="0.2">
      <c r="E477" s="8"/>
      <c r="F477" s="8"/>
      <c r="H477" s="9"/>
      <c r="I477" s="9"/>
    </row>
    <row r="478" spans="5:9" x14ac:dyDescent="0.2">
      <c r="E478" s="8"/>
      <c r="F478" s="8"/>
      <c r="H478" s="9"/>
      <c r="I478" s="9"/>
    </row>
    <row r="479" spans="5:9" x14ac:dyDescent="0.2">
      <c r="E479" s="8"/>
      <c r="F479" s="8"/>
      <c r="H479" s="9"/>
      <c r="I479" s="9"/>
    </row>
    <row r="480" spans="5:9" x14ac:dyDescent="0.2">
      <c r="E480" s="8"/>
      <c r="F480" s="8"/>
      <c r="H480" s="9"/>
      <c r="I480" s="9"/>
    </row>
    <row r="481" spans="5:9" x14ac:dyDescent="0.2">
      <c r="E481" s="8"/>
      <c r="F481" s="8"/>
      <c r="H481" s="9"/>
      <c r="I481" s="9"/>
    </row>
    <row r="482" spans="5:9" x14ac:dyDescent="0.2">
      <c r="E482" s="8"/>
      <c r="F482" s="8"/>
      <c r="H482" s="9"/>
      <c r="I482" s="9"/>
    </row>
    <row r="483" spans="5:9" x14ac:dyDescent="0.2">
      <c r="E483" s="8"/>
      <c r="F483" s="8"/>
      <c r="H483" s="9"/>
      <c r="I483" s="9"/>
    </row>
    <row r="484" spans="5:9" x14ac:dyDescent="0.2">
      <c r="E484" s="8"/>
      <c r="F484" s="8"/>
      <c r="H484" s="9"/>
      <c r="I484" s="9"/>
    </row>
    <row r="485" spans="5:9" x14ac:dyDescent="0.2">
      <c r="E485" s="8"/>
      <c r="F485" s="8"/>
      <c r="H485" s="9"/>
      <c r="I485" s="9"/>
    </row>
    <row r="486" spans="5:9" x14ac:dyDescent="0.2">
      <c r="E486" s="8"/>
      <c r="F486" s="8"/>
      <c r="H486" s="9"/>
      <c r="I486" s="9"/>
    </row>
    <row r="487" spans="5:9" x14ac:dyDescent="0.2">
      <c r="E487" s="8"/>
      <c r="F487" s="8"/>
      <c r="H487" s="9"/>
      <c r="I487" s="9"/>
    </row>
    <row r="488" spans="5:9" x14ac:dyDescent="0.2">
      <c r="E488" s="8"/>
      <c r="F488" s="8"/>
      <c r="H488" s="9"/>
      <c r="I488" s="9"/>
    </row>
    <row r="489" spans="5:9" x14ac:dyDescent="0.2">
      <c r="E489" s="8"/>
      <c r="F489" s="8"/>
      <c r="H489" s="9"/>
      <c r="I489" s="9"/>
    </row>
    <row r="490" spans="5:9" x14ac:dyDescent="0.2">
      <c r="E490" s="8"/>
      <c r="F490" s="8"/>
      <c r="H490" s="9"/>
      <c r="I490" s="9"/>
    </row>
    <row r="491" spans="5:9" x14ac:dyDescent="0.2">
      <c r="E491" s="8"/>
      <c r="F491" s="8"/>
      <c r="H491" s="9"/>
      <c r="I491" s="9"/>
    </row>
    <row r="492" spans="5:9" x14ac:dyDescent="0.2">
      <c r="E492" s="8"/>
      <c r="F492" s="8"/>
      <c r="H492" s="9"/>
      <c r="I492" s="9"/>
    </row>
    <row r="493" spans="5:9" x14ac:dyDescent="0.2">
      <c r="E493" s="8"/>
      <c r="F493" s="8"/>
      <c r="H493" s="9"/>
      <c r="I493" s="9"/>
    </row>
    <row r="494" spans="5:9" x14ac:dyDescent="0.2">
      <c r="E494" s="8"/>
      <c r="F494" s="8"/>
      <c r="H494" s="9"/>
      <c r="I494" s="9"/>
    </row>
    <row r="495" spans="5:9" x14ac:dyDescent="0.2">
      <c r="E495" s="8"/>
      <c r="F495" s="8"/>
      <c r="H495" s="9"/>
      <c r="I495" s="9"/>
    </row>
    <row r="496" spans="5:9" x14ac:dyDescent="0.2">
      <c r="E496" s="8"/>
      <c r="F496" s="8"/>
      <c r="H496" s="9"/>
      <c r="I496" s="9"/>
    </row>
    <row r="497" spans="5:9" x14ac:dyDescent="0.2">
      <c r="E497" s="8"/>
      <c r="F497" s="8"/>
      <c r="H497" s="9"/>
      <c r="I497" s="9"/>
    </row>
    <row r="498" spans="5:9" x14ac:dyDescent="0.2">
      <c r="E498" s="8"/>
      <c r="F498" s="8"/>
      <c r="H498" s="9"/>
      <c r="I498" s="9"/>
    </row>
    <row r="499" spans="5:9" x14ac:dyDescent="0.2">
      <c r="E499" s="8"/>
      <c r="F499" s="8"/>
      <c r="H499" s="9"/>
      <c r="I499" s="9"/>
    </row>
    <row r="500" spans="5:9" x14ac:dyDescent="0.2">
      <c r="E500" s="8"/>
      <c r="F500" s="8"/>
      <c r="H500" s="9"/>
      <c r="I500" s="9"/>
    </row>
    <row r="501" spans="5:9" x14ac:dyDescent="0.2">
      <c r="E501" s="8"/>
      <c r="F501" s="8"/>
      <c r="H501" s="9"/>
      <c r="I501" s="9"/>
    </row>
    <row r="502" spans="5:9" x14ac:dyDescent="0.2">
      <c r="E502" s="8"/>
      <c r="F502" s="8"/>
      <c r="H502" s="9"/>
      <c r="I502" s="9"/>
    </row>
    <row r="503" spans="5:9" x14ac:dyDescent="0.2">
      <c r="E503" s="8"/>
      <c r="F503" s="8"/>
      <c r="H503" s="9"/>
      <c r="I503" s="9"/>
    </row>
    <row r="504" spans="5:9" x14ac:dyDescent="0.2">
      <c r="E504" s="8"/>
      <c r="F504" s="8"/>
      <c r="H504" s="9"/>
      <c r="I504" s="9"/>
    </row>
    <row r="505" spans="5:9" x14ac:dyDescent="0.2">
      <c r="E505" s="8"/>
      <c r="F505" s="8"/>
      <c r="H505" s="9"/>
      <c r="I505" s="9"/>
    </row>
    <row r="506" spans="5:9" x14ac:dyDescent="0.2">
      <c r="E506" s="8"/>
      <c r="F506" s="8"/>
      <c r="H506" s="9"/>
      <c r="I506" s="9"/>
    </row>
    <row r="507" spans="5:9" x14ac:dyDescent="0.2">
      <c r="E507" s="8"/>
      <c r="F507" s="8"/>
      <c r="H507" s="9"/>
      <c r="I507" s="9"/>
    </row>
    <row r="508" spans="5:9" x14ac:dyDescent="0.2">
      <c r="E508" s="8"/>
      <c r="F508" s="8"/>
      <c r="H508" s="9"/>
      <c r="I508" s="9"/>
    </row>
    <row r="509" spans="5:9" x14ac:dyDescent="0.2">
      <c r="E509" s="8"/>
      <c r="F509" s="8"/>
      <c r="H509" s="9"/>
      <c r="I509" s="9"/>
    </row>
    <row r="510" spans="5:9" x14ac:dyDescent="0.2">
      <c r="E510" s="8"/>
      <c r="F510" s="8"/>
      <c r="H510" s="9"/>
      <c r="I510" s="9"/>
    </row>
    <row r="511" spans="5:9" x14ac:dyDescent="0.2">
      <c r="E511" s="8"/>
      <c r="F511" s="8"/>
      <c r="H511" s="9"/>
      <c r="I511" s="9"/>
    </row>
    <row r="512" spans="5:9" x14ac:dyDescent="0.2">
      <c r="E512" s="8"/>
      <c r="F512" s="8"/>
      <c r="H512" s="9"/>
      <c r="I512" s="9"/>
    </row>
    <row r="513" spans="5:9" x14ac:dyDescent="0.2">
      <c r="E513" s="8"/>
      <c r="F513" s="8"/>
      <c r="H513" s="9"/>
      <c r="I513" s="9"/>
    </row>
    <row r="514" spans="5:9" x14ac:dyDescent="0.2">
      <c r="E514" s="8"/>
      <c r="F514" s="8"/>
      <c r="H514" s="9"/>
      <c r="I514" s="9"/>
    </row>
    <row r="515" spans="5:9" x14ac:dyDescent="0.2">
      <c r="E515" s="8"/>
      <c r="F515" s="8"/>
      <c r="H515" s="9"/>
      <c r="I515" s="9"/>
    </row>
    <row r="516" spans="5:9" x14ac:dyDescent="0.2">
      <c r="E516" s="8"/>
      <c r="F516" s="8"/>
      <c r="H516" s="9"/>
      <c r="I516" s="9"/>
    </row>
    <row r="517" spans="5:9" x14ac:dyDescent="0.2">
      <c r="E517" s="8"/>
      <c r="F517" s="8"/>
      <c r="H517" s="9"/>
      <c r="I517" s="9"/>
    </row>
    <row r="518" spans="5:9" x14ac:dyDescent="0.2">
      <c r="E518" s="8"/>
      <c r="F518" s="8"/>
      <c r="H518" s="9"/>
      <c r="I518" s="9"/>
    </row>
    <row r="519" spans="5:9" x14ac:dyDescent="0.2">
      <c r="E519" s="8"/>
      <c r="F519" s="8"/>
      <c r="H519" s="9"/>
      <c r="I519" s="9"/>
    </row>
    <row r="520" spans="5:9" x14ac:dyDescent="0.2">
      <c r="E520" s="8"/>
      <c r="F520" s="8"/>
      <c r="H520" s="9"/>
      <c r="I520" s="9"/>
    </row>
    <row r="521" spans="5:9" x14ac:dyDescent="0.2">
      <c r="E521" s="8"/>
      <c r="F521" s="8"/>
      <c r="H521" s="9"/>
      <c r="I521" s="9"/>
    </row>
    <row r="522" spans="5:9" x14ac:dyDescent="0.2">
      <c r="E522" s="8"/>
      <c r="F522" s="8"/>
      <c r="H522" s="9"/>
      <c r="I522" s="9"/>
    </row>
    <row r="523" spans="5:9" x14ac:dyDescent="0.2">
      <c r="E523" s="8"/>
      <c r="F523" s="8"/>
      <c r="H523" s="9"/>
      <c r="I523" s="9"/>
    </row>
    <row r="524" spans="5:9" x14ac:dyDescent="0.2">
      <c r="E524" s="8"/>
      <c r="F524" s="8"/>
      <c r="H524" s="9"/>
      <c r="I524" s="9"/>
    </row>
    <row r="525" spans="5:9" x14ac:dyDescent="0.2">
      <c r="E525" s="8"/>
      <c r="F525" s="8"/>
      <c r="H525" s="9"/>
      <c r="I525" s="9"/>
    </row>
    <row r="526" spans="5:9" x14ac:dyDescent="0.2">
      <c r="E526" s="8"/>
      <c r="F526" s="8"/>
      <c r="H526" s="9"/>
      <c r="I526" s="9"/>
    </row>
    <row r="527" spans="5:9" x14ac:dyDescent="0.2">
      <c r="E527" s="8"/>
      <c r="F527" s="8"/>
      <c r="H527" s="9"/>
      <c r="I527" s="9"/>
    </row>
    <row r="528" spans="5:9" x14ac:dyDescent="0.2">
      <c r="E528" s="8"/>
      <c r="F528" s="8"/>
      <c r="H528" s="9"/>
      <c r="I528" s="9"/>
    </row>
    <row r="529" spans="5:9" x14ac:dyDescent="0.2">
      <c r="E529" s="8"/>
      <c r="F529" s="8"/>
      <c r="H529" s="9"/>
      <c r="I529" s="9"/>
    </row>
    <row r="530" spans="5:9" x14ac:dyDescent="0.2">
      <c r="E530" s="8"/>
      <c r="F530" s="8"/>
      <c r="H530" s="9"/>
      <c r="I530" s="9"/>
    </row>
    <row r="531" spans="5:9" x14ac:dyDescent="0.2">
      <c r="E531" s="8"/>
      <c r="F531" s="8"/>
      <c r="H531" s="9"/>
      <c r="I531" s="9"/>
    </row>
    <row r="532" spans="5:9" x14ac:dyDescent="0.2">
      <c r="E532" s="8"/>
      <c r="F532" s="8"/>
      <c r="H532" s="9"/>
      <c r="I532" s="9"/>
    </row>
    <row r="533" spans="5:9" x14ac:dyDescent="0.2">
      <c r="E533" s="8"/>
      <c r="F533" s="8"/>
      <c r="H533" s="9"/>
      <c r="I533" s="9"/>
    </row>
    <row r="534" spans="5:9" x14ac:dyDescent="0.2">
      <c r="E534" s="8"/>
      <c r="F534" s="8"/>
      <c r="H534" s="9"/>
      <c r="I534" s="9"/>
    </row>
    <row r="535" spans="5:9" x14ac:dyDescent="0.2">
      <c r="E535" s="8"/>
      <c r="F535" s="8"/>
      <c r="H535" s="9"/>
      <c r="I535" s="9"/>
    </row>
    <row r="536" spans="5:9" x14ac:dyDescent="0.2">
      <c r="E536" s="8"/>
      <c r="F536" s="8"/>
      <c r="H536" s="9"/>
      <c r="I536" s="9"/>
    </row>
    <row r="537" spans="5:9" x14ac:dyDescent="0.2">
      <c r="E537" s="8"/>
      <c r="F537" s="8"/>
      <c r="H537" s="9"/>
      <c r="I537" s="9"/>
    </row>
    <row r="538" spans="5:9" x14ac:dyDescent="0.2">
      <c r="E538" s="8"/>
      <c r="F538" s="8"/>
      <c r="H538" s="9"/>
      <c r="I538" s="9"/>
    </row>
    <row r="539" spans="5:9" x14ac:dyDescent="0.2">
      <c r="E539" s="8"/>
      <c r="F539" s="8"/>
      <c r="H539" s="9"/>
      <c r="I539" s="9"/>
    </row>
    <row r="540" spans="5:9" x14ac:dyDescent="0.2">
      <c r="E540" s="8"/>
      <c r="F540" s="8"/>
      <c r="H540" s="9"/>
      <c r="I540" s="9"/>
    </row>
    <row r="541" spans="5:9" x14ac:dyDescent="0.2">
      <c r="E541" s="8"/>
      <c r="F541" s="8"/>
      <c r="H541" s="9"/>
      <c r="I541" s="9"/>
    </row>
    <row r="542" spans="5:9" x14ac:dyDescent="0.2">
      <c r="E542" s="8"/>
      <c r="F542" s="8"/>
      <c r="H542" s="9"/>
      <c r="I542" s="9"/>
    </row>
    <row r="543" spans="5:9" x14ac:dyDescent="0.2">
      <c r="E543" s="8"/>
      <c r="F543" s="8"/>
      <c r="H543" s="9"/>
      <c r="I543" s="9"/>
    </row>
    <row r="544" spans="5:9" x14ac:dyDescent="0.2">
      <c r="E544" s="8"/>
      <c r="F544" s="8"/>
      <c r="H544" s="9"/>
      <c r="I544" s="9"/>
    </row>
    <row r="545" spans="5:9" x14ac:dyDescent="0.2">
      <c r="E545" s="8"/>
      <c r="F545" s="8"/>
      <c r="H545" s="9"/>
      <c r="I545" s="9"/>
    </row>
    <row r="546" spans="5:9" x14ac:dyDescent="0.2">
      <c r="E546" s="8"/>
      <c r="F546" s="8"/>
      <c r="H546" s="9"/>
      <c r="I546" s="9"/>
    </row>
    <row r="547" spans="5:9" x14ac:dyDescent="0.2">
      <c r="E547" s="8"/>
      <c r="F547" s="8"/>
      <c r="H547" s="9"/>
      <c r="I547" s="9"/>
    </row>
    <row r="548" spans="5:9" x14ac:dyDescent="0.2">
      <c r="E548" s="8"/>
      <c r="F548" s="8"/>
      <c r="H548" s="9"/>
      <c r="I548" s="9"/>
    </row>
    <row r="549" spans="5:9" x14ac:dyDescent="0.2">
      <c r="E549" s="8"/>
      <c r="F549" s="8"/>
      <c r="H549" s="9"/>
      <c r="I549" s="9"/>
    </row>
    <row r="550" spans="5:9" x14ac:dyDescent="0.2">
      <c r="E550" s="8"/>
      <c r="F550" s="8"/>
      <c r="H550" s="9"/>
      <c r="I550" s="9"/>
    </row>
    <row r="551" spans="5:9" x14ac:dyDescent="0.2">
      <c r="E551" s="8"/>
      <c r="F551" s="8"/>
      <c r="H551" s="9"/>
      <c r="I551" s="9"/>
    </row>
    <row r="552" spans="5:9" x14ac:dyDescent="0.2">
      <c r="E552" s="8"/>
      <c r="F552" s="8"/>
      <c r="H552" s="9"/>
      <c r="I552" s="9"/>
    </row>
    <row r="553" spans="5:9" x14ac:dyDescent="0.2">
      <c r="E553" s="8"/>
      <c r="F553" s="8"/>
      <c r="H553" s="9"/>
      <c r="I553" s="9"/>
    </row>
    <row r="554" spans="5:9" x14ac:dyDescent="0.2">
      <c r="E554" s="8"/>
      <c r="F554" s="8"/>
      <c r="H554" s="9"/>
      <c r="I554" s="9"/>
    </row>
    <row r="555" spans="5:9" x14ac:dyDescent="0.2">
      <c r="E555" s="8"/>
      <c r="F555" s="8"/>
      <c r="H555" s="9"/>
      <c r="I555" s="9"/>
    </row>
    <row r="556" spans="5:9" x14ac:dyDescent="0.2">
      <c r="E556" s="8"/>
      <c r="F556" s="8"/>
      <c r="H556" s="9"/>
      <c r="I556" s="9"/>
    </row>
    <row r="557" spans="5:9" x14ac:dyDescent="0.2">
      <c r="E557" s="8"/>
      <c r="F557" s="8"/>
      <c r="H557" s="9"/>
      <c r="I557" s="9"/>
    </row>
    <row r="558" spans="5:9" x14ac:dyDescent="0.2">
      <c r="E558" s="8"/>
      <c r="F558" s="8"/>
      <c r="H558" s="9"/>
      <c r="I558" s="9"/>
    </row>
    <row r="559" spans="5:9" x14ac:dyDescent="0.2">
      <c r="E559" s="8"/>
      <c r="F559" s="8"/>
      <c r="H559" s="9"/>
      <c r="I559" s="9"/>
    </row>
    <row r="560" spans="5:9" x14ac:dyDescent="0.2">
      <c r="E560" s="8"/>
      <c r="F560" s="8"/>
      <c r="H560" s="9"/>
      <c r="I560" s="9"/>
    </row>
    <row r="561" spans="5:9" x14ac:dyDescent="0.2">
      <c r="E561" s="8"/>
      <c r="F561" s="8"/>
      <c r="H561" s="9"/>
      <c r="I561" s="9"/>
    </row>
    <row r="562" spans="5:9" x14ac:dyDescent="0.2">
      <c r="E562" s="8"/>
      <c r="F562" s="8"/>
      <c r="H562" s="9"/>
      <c r="I562" s="9"/>
    </row>
    <row r="563" spans="5:9" x14ac:dyDescent="0.2">
      <c r="E563" s="8"/>
      <c r="F563" s="8"/>
      <c r="H563" s="9"/>
      <c r="I563" s="9"/>
    </row>
    <row r="564" spans="5:9" x14ac:dyDescent="0.2">
      <c r="E564" s="8"/>
      <c r="F564" s="8"/>
      <c r="H564" s="9"/>
      <c r="I564" s="9"/>
    </row>
    <row r="565" spans="5:9" x14ac:dyDescent="0.2">
      <c r="E565" s="8"/>
      <c r="F565" s="8"/>
      <c r="H565" s="9"/>
      <c r="I565" s="9"/>
    </row>
    <row r="566" spans="5:9" x14ac:dyDescent="0.2">
      <c r="E566" s="8"/>
      <c r="F566" s="8"/>
      <c r="H566" s="9"/>
      <c r="I566" s="9"/>
    </row>
    <row r="567" spans="5:9" x14ac:dyDescent="0.2">
      <c r="E567" s="8"/>
      <c r="F567" s="8"/>
      <c r="H567" s="9"/>
      <c r="I567" s="9"/>
    </row>
    <row r="568" spans="5:9" x14ac:dyDescent="0.2">
      <c r="E568" s="8"/>
      <c r="F568" s="8"/>
      <c r="H568" s="9"/>
      <c r="I568" s="9"/>
    </row>
    <row r="569" spans="5:9" x14ac:dyDescent="0.2">
      <c r="E569" s="8"/>
      <c r="F569" s="8"/>
      <c r="H569" s="9"/>
      <c r="I569" s="9"/>
    </row>
    <row r="570" spans="5:9" x14ac:dyDescent="0.2">
      <c r="E570" s="8"/>
      <c r="F570" s="8"/>
      <c r="H570" s="9"/>
      <c r="I570" s="9"/>
    </row>
    <row r="571" spans="5:9" x14ac:dyDescent="0.2">
      <c r="E571" s="8"/>
      <c r="F571" s="8"/>
      <c r="H571" s="9"/>
      <c r="I571" s="9"/>
    </row>
    <row r="572" spans="5:9" x14ac:dyDescent="0.2">
      <c r="E572" s="8"/>
      <c r="F572" s="8"/>
      <c r="H572" s="9"/>
      <c r="I572" s="9"/>
    </row>
    <row r="573" spans="5:9" x14ac:dyDescent="0.2">
      <c r="E573" s="8"/>
      <c r="F573" s="8"/>
      <c r="H573" s="9"/>
      <c r="I573" s="9"/>
    </row>
    <row r="574" spans="5:9" x14ac:dyDescent="0.2">
      <c r="E574" s="8"/>
      <c r="F574" s="8"/>
      <c r="H574" s="9"/>
      <c r="I574" s="9"/>
    </row>
    <row r="575" spans="5:9" x14ac:dyDescent="0.2">
      <c r="E575" s="8"/>
      <c r="F575" s="8"/>
      <c r="H575" s="9"/>
      <c r="I575" s="9"/>
    </row>
    <row r="576" spans="5:9" x14ac:dyDescent="0.2">
      <c r="E576" s="8"/>
      <c r="F576" s="8"/>
      <c r="H576" s="9"/>
      <c r="I576" s="9"/>
    </row>
    <row r="577" spans="5:9" x14ac:dyDescent="0.2">
      <c r="E577" s="8"/>
      <c r="F577" s="8"/>
      <c r="H577" s="9"/>
      <c r="I577" s="9"/>
    </row>
    <row r="578" spans="5:9" x14ac:dyDescent="0.2">
      <c r="E578" s="8"/>
      <c r="F578" s="8"/>
      <c r="H578" s="9"/>
      <c r="I578" s="9"/>
    </row>
    <row r="579" spans="5:9" x14ac:dyDescent="0.2">
      <c r="E579" s="8"/>
      <c r="F579" s="8"/>
      <c r="H579" s="9"/>
      <c r="I579" s="9"/>
    </row>
    <row r="580" spans="5:9" x14ac:dyDescent="0.2">
      <c r="E580" s="8"/>
      <c r="F580" s="8"/>
      <c r="H580" s="9"/>
      <c r="I580" s="9"/>
    </row>
    <row r="581" spans="5:9" x14ac:dyDescent="0.2">
      <c r="E581" s="8"/>
      <c r="F581" s="8"/>
      <c r="H581" s="9"/>
      <c r="I581" s="9"/>
    </row>
    <row r="582" spans="5:9" x14ac:dyDescent="0.2">
      <c r="E582" s="8"/>
      <c r="F582" s="8"/>
      <c r="H582" s="9"/>
      <c r="I582" s="9"/>
    </row>
    <row r="583" spans="5:9" x14ac:dyDescent="0.2">
      <c r="E583" s="8"/>
      <c r="F583" s="8"/>
      <c r="H583" s="9"/>
      <c r="I583" s="9"/>
    </row>
    <row r="584" spans="5:9" x14ac:dyDescent="0.2">
      <c r="E584" s="8"/>
      <c r="F584" s="8"/>
      <c r="H584" s="9"/>
      <c r="I584" s="9"/>
    </row>
    <row r="585" spans="5:9" x14ac:dyDescent="0.2">
      <c r="E585" s="8"/>
      <c r="F585" s="8"/>
      <c r="H585" s="9"/>
      <c r="I585" s="9"/>
    </row>
    <row r="586" spans="5:9" x14ac:dyDescent="0.2">
      <c r="E586" s="8"/>
      <c r="F586" s="8"/>
      <c r="H586" s="9"/>
      <c r="I586" s="9"/>
    </row>
    <row r="587" spans="5:9" x14ac:dyDescent="0.2">
      <c r="E587" s="8"/>
      <c r="F587" s="8"/>
      <c r="H587" s="9"/>
      <c r="I587" s="9"/>
    </row>
    <row r="588" spans="5:9" x14ac:dyDescent="0.2">
      <c r="E588" s="8"/>
      <c r="F588" s="8"/>
      <c r="H588" s="9"/>
      <c r="I588" s="9"/>
    </row>
    <row r="589" spans="5:9" x14ac:dyDescent="0.2">
      <c r="E589" s="8"/>
      <c r="F589" s="8"/>
      <c r="H589" s="9"/>
      <c r="I589" s="9"/>
    </row>
    <row r="590" spans="5:9" x14ac:dyDescent="0.2">
      <c r="E590" s="8"/>
      <c r="F590" s="8"/>
      <c r="H590" s="9"/>
      <c r="I590" s="9"/>
    </row>
    <row r="591" spans="5:9" x14ac:dyDescent="0.2">
      <c r="E591" s="8"/>
      <c r="F591" s="8"/>
      <c r="H591" s="9"/>
      <c r="I591" s="9"/>
    </row>
    <row r="592" spans="5:9" x14ac:dyDescent="0.2">
      <c r="E592" s="8"/>
      <c r="F592" s="8"/>
      <c r="H592" s="9"/>
      <c r="I592" s="9"/>
    </row>
    <row r="593" spans="5:9" x14ac:dyDescent="0.2">
      <c r="E593" s="8"/>
      <c r="F593" s="8"/>
      <c r="H593" s="9"/>
      <c r="I593" s="9"/>
    </row>
    <row r="594" spans="5:9" x14ac:dyDescent="0.2">
      <c r="E594" s="8"/>
      <c r="F594" s="8"/>
      <c r="H594" s="9"/>
      <c r="I594" s="9"/>
    </row>
    <row r="595" spans="5:9" x14ac:dyDescent="0.2">
      <c r="E595" s="8"/>
      <c r="F595" s="8"/>
      <c r="H595" s="9"/>
      <c r="I595" s="9"/>
    </row>
    <row r="596" spans="5:9" x14ac:dyDescent="0.2">
      <c r="E596" s="8"/>
      <c r="F596" s="8"/>
      <c r="H596" s="9"/>
      <c r="I596" s="9"/>
    </row>
    <row r="597" spans="5:9" x14ac:dyDescent="0.2">
      <c r="E597" s="8"/>
      <c r="F597" s="8"/>
      <c r="H597" s="9"/>
      <c r="I597" s="9"/>
    </row>
    <row r="598" spans="5:9" x14ac:dyDescent="0.2">
      <c r="E598" s="8"/>
      <c r="F598" s="8"/>
      <c r="H598" s="9"/>
      <c r="I598" s="9"/>
    </row>
    <row r="599" spans="5:9" x14ac:dyDescent="0.2">
      <c r="E599" s="8"/>
      <c r="F599" s="8"/>
      <c r="H599" s="9"/>
      <c r="I599" s="9"/>
    </row>
    <row r="600" spans="5:9" x14ac:dyDescent="0.2">
      <c r="E600" s="8"/>
      <c r="F600" s="8"/>
      <c r="H600" s="9"/>
      <c r="I600" s="9"/>
    </row>
    <row r="601" spans="5:9" x14ac:dyDescent="0.2">
      <c r="E601" s="8"/>
      <c r="F601" s="8"/>
      <c r="H601" s="9"/>
      <c r="I601" s="9"/>
    </row>
    <row r="602" spans="5:9" x14ac:dyDescent="0.2">
      <c r="E602" s="8"/>
      <c r="F602" s="8"/>
      <c r="H602" s="9"/>
      <c r="I602" s="9"/>
    </row>
    <row r="603" spans="5:9" x14ac:dyDescent="0.2">
      <c r="E603" s="8"/>
      <c r="F603" s="8"/>
      <c r="H603" s="9"/>
      <c r="I603" s="9"/>
    </row>
    <row r="604" spans="5:9" x14ac:dyDescent="0.2">
      <c r="E604" s="8"/>
      <c r="F604" s="8"/>
      <c r="H604" s="9"/>
      <c r="I604" s="9"/>
    </row>
    <row r="605" spans="5:9" x14ac:dyDescent="0.2">
      <c r="E605" s="8"/>
      <c r="F605" s="8"/>
      <c r="H605" s="9"/>
      <c r="I605" s="9"/>
    </row>
    <row r="606" spans="5:9" x14ac:dyDescent="0.2">
      <c r="E606" s="8"/>
      <c r="F606" s="8"/>
      <c r="H606" s="9"/>
      <c r="I606" s="9"/>
    </row>
    <row r="607" spans="5:9" x14ac:dyDescent="0.2">
      <c r="E607" s="8"/>
      <c r="F607" s="8"/>
      <c r="H607" s="9"/>
      <c r="I607" s="9"/>
    </row>
    <row r="608" spans="5:9" x14ac:dyDescent="0.2">
      <c r="E608" s="8"/>
      <c r="F608" s="8"/>
      <c r="H608" s="9"/>
      <c r="I608" s="9"/>
    </row>
    <row r="609" spans="5:9" x14ac:dyDescent="0.2">
      <c r="E609" s="8"/>
      <c r="F609" s="8"/>
      <c r="H609" s="9"/>
      <c r="I609" s="9"/>
    </row>
    <row r="610" spans="5:9" x14ac:dyDescent="0.2">
      <c r="E610" s="8"/>
      <c r="F610" s="8"/>
      <c r="H610" s="9"/>
      <c r="I610" s="9"/>
    </row>
    <row r="611" spans="5:9" x14ac:dyDescent="0.2">
      <c r="E611" s="8"/>
      <c r="F611" s="8"/>
      <c r="H611" s="9"/>
      <c r="I611" s="9"/>
    </row>
    <row r="612" spans="5:9" x14ac:dyDescent="0.2">
      <c r="E612" s="8"/>
      <c r="F612" s="8"/>
      <c r="H612" s="9"/>
      <c r="I612" s="9"/>
    </row>
    <row r="613" spans="5:9" x14ac:dyDescent="0.2">
      <c r="E613" s="8"/>
      <c r="F613" s="8"/>
      <c r="H613" s="9"/>
      <c r="I613" s="9"/>
    </row>
    <row r="614" spans="5:9" x14ac:dyDescent="0.2">
      <c r="E614" s="8"/>
      <c r="F614" s="8"/>
      <c r="H614" s="9"/>
      <c r="I614" s="9"/>
    </row>
    <row r="615" spans="5:9" x14ac:dyDescent="0.2">
      <c r="E615" s="8"/>
      <c r="F615" s="8"/>
      <c r="H615" s="9"/>
      <c r="I615" s="9"/>
    </row>
    <row r="616" spans="5:9" x14ac:dyDescent="0.2">
      <c r="E616" s="8"/>
      <c r="F616" s="8"/>
      <c r="H616" s="9"/>
      <c r="I616" s="9"/>
    </row>
    <row r="617" spans="5:9" x14ac:dyDescent="0.2">
      <c r="E617" s="8"/>
      <c r="F617" s="8"/>
      <c r="H617" s="9"/>
      <c r="I617" s="9"/>
    </row>
    <row r="618" spans="5:9" x14ac:dyDescent="0.2">
      <c r="E618" s="8"/>
      <c r="F618" s="8"/>
      <c r="H618" s="9"/>
      <c r="I618" s="9"/>
    </row>
    <row r="619" spans="5:9" x14ac:dyDescent="0.2">
      <c r="E619" s="8"/>
      <c r="F619" s="8"/>
      <c r="H619" s="9"/>
      <c r="I619" s="9"/>
    </row>
    <row r="620" spans="5:9" x14ac:dyDescent="0.2">
      <c r="E620" s="8"/>
      <c r="F620" s="8"/>
      <c r="H620" s="9"/>
      <c r="I620" s="9"/>
    </row>
    <row r="621" spans="5:9" x14ac:dyDescent="0.2">
      <c r="E621" s="8"/>
      <c r="F621" s="8"/>
      <c r="H621" s="9"/>
      <c r="I621" s="9"/>
    </row>
    <row r="622" spans="5:9" x14ac:dyDescent="0.2">
      <c r="E622" s="8"/>
      <c r="F622" s="8"/>
      <c r="H622" s="9"/>
      <c r="I622" s="9"/>
    </row>
    <row r="623" spans="5:9" x14ac:dyDescent="0.2">
      <c r="E623" s="8"/>
      <c r="F623" s="8"/>
      <c r="H623" s="9"/>
      <c r="I623" s="9"/>
    </row>
    <row r="624" spans="5:9" x14ac:dyDescent="0.2">
      <c r="E624" s="8"/>
      <c r="F624" s="8"/>
      <c r="H624" s="9"/>
      <c r="I624" s="9"/>
    </row>
    <row r="625" spans="5:9" x14ac:dyDescent="0.2">
      <c r="E625" s="8"/>
      <c r="F625" s="8"/>
      <c r="H625" s="9"/>
      <c r="I625" s="9"/>
    </row>
    <row r="626" spans="5:9" x14ac:dyDescent="0.2">
      <c r="E626" s="8"/>
      <c r="F626" s="8"/>
      <c r="H626" s="9"/>
      <c r="I626" s="9"/>
    </row>
    <row r="627" spans="5:9" x14ac:dyDescent="0.2">
      <c r="E627" s="8"/>
      <c r="F627" s="8"/>
      <c r="H627" s="9"/>
      <c r="I627" s="9"/>
    </row>
    <row r="628" spans="5:9" x14ac:dyDescent="0.2">
      <c r="E628" s="8"/>
      <c r="F628" s="8"/>
      <c r="H628" s="9"/>
      <c r="I628" s="9"/>
    </row>
    <row r="629" spans="5:9" x14ac:dyDescent="0.2">
      <c r="E629" s="8"/>
      <c r="F629" s="8"/>
      <c r="H629" s="9"/>
      <c r="I629" s="9"/>
    </row>
    <row r="630" spans="5:9" x14ac:dyDescent="0.2">
      <c r="E630" s="8"/>
      <c r="F630" s="8"/>
      <c r="H630" s="9"/>
      <c r="I630" s="9"/>
    </row>
    <row r="631" spans="5:9" x14ac:dyDescent="0.2">
      <c r="E631" s="8"/>
      <c r="F631" s="8"/>
      <c r="H631" s="9"/>
      <c r="I631" s="9"/>
    </row>
    <row r="632" spans="5:9" x14ac:dyDescent="0.2">
      <c r="E632" s="8"/>
      <c r="F632" s="8"/>
      <c r="H632" s="9"/>
      <c r="I632" s="9"/>
    </row>
    <row r="633" spans="5:9" x14ac:dyDescent="0.2">
      <c r="E633" s="8"/>
      <c r="F633" s="8"/>
      <c r="H633" s="9"/>
      <c r="I633" s="9"/>
    </row>
    <row r="634" spans="5:9" x14ac:dyDescent="0.2">
      <c r="E634" s="8"/>
      <c r="F634" s="8"/>
      <c r="H634" s="9"/>
      <c r="I634" s="9"/>
    </row>
    <row r="635" spans="5:9" x14ac:dyDescent="0.2">
      <c r="E635" s="8"/>
      <c r="F635" s="8"/>
      <c r="H635" s="9"/>
      <c r="I635" s="9"/>
    </row>
    <row r="636" spans="5:9" x14ac:dyDescent="0.2">
      <c r="E636" s="8"/>
      <c r="F636" s="8"/>
      <c r="H636" s="9"/>
      <c r="I636" s="9"/>
    </row>
    <row r="637" spans="5:9" x14ac:dyDescent="0.2">
      <c r="E637" s="8"/>
      <c r="F637" s="8"/>
      <c r="H637" s="9"/>
      <c r="I637" s="9"/>
    </row>
    <row r="638" spans="5:9" x14ac:dyDescent="0.2">
      <c r="E638" s="8"/>
      <c r="F638" s="8"/>
      <c r="H638" s="9"/>
      <c r="I638" s="9"/>
    </row>
    <row r="639" spans="5:9" x14ac:dyDescent="0.2">
      <c r="E639" s="8"/>
      <c r="F639" s="8"/>
      <c r="H639" s="9"/>
      <c r="I639" s="9"/>
    </row>
    <row r="640" spans="5:9" x14ac:dyDescent="0.2">
      <c r="E640" s="8"/>
      <c r="F640" s="8"/>
      <c r="H640" s="9"/>
      <c r="I640" s="9"/>
    </row>
    <row r="641" spans="5:9" x14ac:dyDescent="0.2">
      <c r="E641" s="8"/>
      <c r="F641" s="8"/>
      <c r="H641" s="9"/>
      <c r="I641" s="9"/>
    </row>
    <row r="642" spans="5:9" x14ac:dyDescent="0.2">
      <c r="E642" s="8"/>
      <c r="F642" s="8"/>
      <c r="H642" s="9"/>
      <c r="I642" s="9"/>
    </row>
    <row r="643" spans="5:9" x14ac:dyDescent="0.2">
      <c r="E643" s="8"/>
      <c r="F643" s="8"/>
      <c r="H643" s="9"/>
      <c r="I643" s="9"/>
    </row>
    <row r="644" spans="5:9" x14ac:dyDescent="0.2">
      <c r="E644" s="8"/>
      <c r="F644" s="8"/>
      <c r="H644" s="9"/>
      <c r="I644" s="9"/>
    </row>
    <row r="645" spans="5:9" x14ac:dyDescent="0.2">
      <c r="E645" s="8"/>
      <c r="F645" s="8"/>
      <c r="H645" s="9"/>
      <c r="I645" s="9"/>
    </row>
    <row r="646" spans="5:9" x14ac:dyDescent="0.2">
      <c r="E646" s="8"/>
      <c r="F646" s="8"/>
      <c r="H646" s="9"/>
      <c r="I646" s="9"/>
    </row>
    <row r="647" spans="5:9" x14ac:dyDescent="0.2">
      <c r="E647" s="8"/>
      <c r="F647" s="8"/>
      <c r="H647" s="9"/>
      <c r="I647" s="9"/>
    </row>
    <row r="648" spans="5:9" x14ac:dyDescent="0.2">
      <c r="E648" s="8"/>
      <c r="F648" s="8"/>
      <c r="H648" s="9"/>
      <c r="I648" s="9"/>
    </row>
    <row r="649" spans="5:9" x14ac:dyDescent="0.2">
      <c r="E649" s="8"/>
      <c r="F649" s="8"/>
      <c r="H649" s="9"/>
      <c r="I649" s="9"/>
    </row>
    <row r="650" spans="5:9" x14ac:dyDescent="0.2">
      <c r="E650" s="8"/>
      <c r="F650" s="8"/>
      <c r="H650" s="9"/>
      <c r="I650" s="9"/>
    </row>
    <row r="651" spans="5:9" x14ac:dyDescent="0.2">
      <c r="E651" s="8"/>
      <c r="F651" s="8"/>
      <c r="H651" s="9"/>
      <c r="I651" s="9"/>
    </row>
    <row r="652" spans="5:9" x14ac:dyDescent="0.2">
      <c r="E652" s="8"/>
      <c r="F652" s="8"/>
      <c r="H652" s="9"/>
      <c r="I652" s="9"/>
    </row>
    <row r="653" spans="5:9" x14ac:dyDescent="0.2">
      <c r="E653" s="8"/>
      <c r="F653" s="8"/>
      <c r="H653" s="9"/>
      <c r="I653" s="9"/>
    </row>
    <row r="654" spans="5:9" x14ac:dyDescent="0.2">
      <c r="E654" s="8"/>
      <c r="F654" s="8"/>
      <c r="H654" s="9"/>
      <c r="I654" s="9"/>
    </row>
    <row r="655" spans="5:9" x14ac:dyDescent="0.2">
      <c r="E655" s="8"/>
      <c r="F655" s="8"/>
      <c r="H655" s="9"/>
      <c r="I655" s="9"/>
    </row>
    <row r="656" spans="5:9" x14ac:dyDescent="0.2">
      <c r="E656" s="8"/>
      <c r="F656" s="8"/>
      <c r="H656" s="9"/>
      <c r="I656" s="9"/>
    </row>
    <row r="657" spans="5:9" x14ac:dyDescent="0.2">
      <c r="E657" s="8"/>
      <c r="F657" s="8"/>
      <c r="H657" s="9"/>
      <c r="I657" s="9"/>
    </row>
    <row r="658" spans="5:9" x14ac:dyDescent="0.2">
      <c r="E658" s="8"/>
      <c r="F658" s="8"/>
      <c r="H658" s="9"/>
      <c r="I658" s="9"/>
    </row>
    <row r="659" spans="5:9" x14ac:dyDescent="0.2">
      <c r="E659" s="8"/>
      <c r="F659" s="8"/>
      <c r="H659" s="9"/>
      <c r="I659" s="9"/>
    </row>
    <row r="660" spans="5:9" x14ac:dyDescent="0.2">
      <c r="E660" s="8"/>
      <c r="F660" s="8"/>
      <c r="H660" s="9"/>
      <c r="I660" s="9"/>
    </row>
    <row r="661" spans="5:9" x14ac:dyDescent="0.2">
      <c r="E661" s="8"/>
      <c r="F661" s="8"/>
      <c r="H661" s="9"/>
      <c r="I661" s="9"/>
    </row>
    <row r="662" spans="5:9" x14ac:dyDescent="0.2">
      <c r="E662" s="8"/>
      <c r="F662" s="8"/>
      <c r="H662" s="9"/>
      <c r="I662" s="9"/>
    </row>
    <row r="663" spans="5:9" x14ac:dyDescent="0.2">
      <c r="E663" s="8"/>
      <c r="F663" s="8"/>
      <c r="H663" s="9"/>
      <c r="I663" s="9"/>
    </row>
    <row r="664" spans="5:9" x14ac:dyDescent="0.2">
      <c r="E664" s="8"/>
      <c r="F664" s="8"/>
      <c r="H664" s="9"/>
      <c r="I664" s="9"/>
    </row>
    <row r="665" spans="5:9" x14ac:dyDescent="0.2">
      <c r="E665" s="8"/>
      <c r="F665" s="8"/>
      <c r="H665" s="9"/>
      <c r="I665" s="9"/>
    </row>
    <row r="666" spans="5:9" x14ac:dyDescent="0.2">
      <c r="E666" s="8"/>
      <c r="F666" s="8"/>
      <c r="H666" s="9"/>
      <c r="I666" s="9"/>
    </row>
    <row r="667" spans="5:9" x14ac:dyDescent="0.2">
      <c r="E667" s="8"/>
      <c r="F667" s="8"/>
      <c r="H667" s="9"/>
      <c r="I667" s="9"/>
    </row>
    <row r="668" spans="5:9" x14ac:dyDescent="0.2">
      <c r="E668" s="8"/>
      <c r="F668" s="8"/>
      <c r="H668" s="9"/>
      <c r="I668" s="9"/>
    </row>
    <row r="669" spans="5:9" x14ac:dyDescent="0.2">
      <c r="E669" s="8"/>
      <c r="F669" s="8"/>
      <c r="H669" s="9"/>
      <c r="I669" s="9"/>
    </row>
    <row r="670" spans="5:9" x14ac:dyDescent="0.2">
      <c r="E670" s="8"/>
      <c r="F670" s="8"/>
      <c r="H670" s="9"/>
      <c r="I670" s="9"/>
    </row>
    <row r="671" spans="5:9" x14ac:dyDescent="0.2">
      <c r="E671" s="8"/>
      <c r="F671" s="8"/>
      <c r="H671" s="9"/>
      <c r="I671" s="9"/>
    </row>
    <row r="672" spans="5:9" x14ac:dyDescent="0.2">
      <c r="E672" s="8"/>
      <c r="F672" s="8"/>
      <c r="H672" s="9"/>
      <c r="I672" s="9"/>
    </row>
    <row r="673" spans="5:9" x14ac:dyDescent="0.2">
      <c r="E673" s="8"/>
      <c r="F673" s="8"/>
      <c r="H673" s="9"/>
      <c r="I673" s="9"/>
    </row>
    <row r="674" spans="5:9" x14ac:dyDescent="0.2">
      <c r="E674" s="8"/>
      <c r="F674" s="8"/>
      <c r="H674" s="9"/>
      <c r="I674" s="9"/>
    </row>
    <row r="675" spans="5:9" x14ac:dyDescent="0.2">
      <c r="E675" s="8"/>
      <c r="F675" s="8"/>
      <c r="H675" s="9"/>
      <c r="I675" s="9"/>
    </row>
    <row r="676" spans="5:9" x14ac:dyDescent="0.2">
      <c r="E676" s="8"/>
      <c r="F676" s="8"/>
      <c r="H676" s="9"/>
      <c r="I676" s="9"/>
    </row>
    <row r="677" spans="5:9" x14ac:dyDescent="0.2">
      <c r="E677" s="8"/>
      <c r="F677" s="8"/>
      <c r="H677" s="9"/>
      <c r="I677" s="9"/>
    </row>
    <row r="678" spans="5:9" x14ac:dyDescent="0.2">
      <c r="E678" s="8"/>
      <c r="F678" s="8"/>
      <c r="H678" s="9"/>
      <c r="I678" s="9"/>
    </row>
    <row r="679" spans="5:9" x14ac:dyDescent="0.2">
      <c r="E679" s="8"/>
      <c r="F679" s="8"/>
      <c r="H679" s="9"/>
      <c r="I679" s="9"/>
    </row>
    <row r="680" spans="5:9" x14ac:dyDescent="0.2">
      <c r="E680" s="8"/>
      <c r="F680" s="8"/>
      <c r="H680" s="9"/>
      <c r="I680" s="9"/>
    </row>
    <row r="681" spans="5:9" x14ac:dyDescent="0.2">
      <c r="E681" s="8"/>
      <c r="F681" s="8"/>
      <c r="H681" s="9"/>
      <c r="I681" s="9"/>
    </row>
    <row r="682" spans="5:9" x14ac:dyDescent="0.2">
      <c r="E682" s="8"/>
      <c r="F682" s="8"/>
      <c r="H682" s="9"/>
      <c r="I682" s="9"/>
    </row>
    <row r="683" spans="5:9" x14ac:dyDescent="0.2">
      <c r="E683" s="8"/>
      <c r="F683" s="8"/>
      <c r="H683" s="9"/>
      <c r="I683" s="9"/>
    </row>
    <row r="684" spans="5:9" x14ac:dyDescent="0.2">
      <c r="E684" s="8"/>
      <c r="F684" s="8"/>
      <c r="H684" s="9"/>
      <c r="I684" s="9"/>
    </row>
    <row r="685" spans="5:9" x14ac:dyDescent="0.2">
      <c r="E685" s="8"/>
      <c r="F685" s="8"/>
      <c r="H685" s="9"/>
      <c r="I685" s="9"/>
    </row>
    <row r="686" spans="5:9" x14ac:dyDescent="0.2">
      <c r="E686" s="8"/>
      <c r="F686" s="8"/>
      <c r="H686" s="9"/>
      <c r="I686" s="9"/>
    </row>
    <row r="687" spans="5:9" x14ac:dyDescent="0.2">
      <c r="E687" s="8"/>
      <c r="F687" s="8"/>
      <c r="H687" s="9"/>
      <c r="I687" s="9"/>
    </row>
    <row r="688" spans="5:9" x14ac:dyDescent="0.2">
      <c r="E688" s="8"/>
      <c r="F688" s="8"/>
      <c r="H688" s="9"/>
      <c r="I688" s="9"/>
    </row>
    <row r="689" spans="5:9" x14ac:dyDescent="0.2">
      <c r="E689" s="8"/>
      <c r="F689" s="8"/>
      <c r="H689" s="9"/>
      <c r="I689" s="9"/>
    </row>
    <row r="690" spans="5:9" x14ac:dyDescent="0.2">
      <c r="E690" s="8"/>
      <c r="F690" s="8"/>
      <c r="H690" s="9"/>
      <c r="I690" s="9"/>
    </row>
    <row r="691" spans="5:9" x14ac:dyDescent="0.2">
      <c r="E691" s="8"/>
      <c r="F691" s="8"/>
      <c r="H691" s="9"/>
      <c r="I691" s="9"/>
    </row>
    <row r="692" spans="5:9" x14ac:dyDescent="0.2">
      <c r="E692" s="8"/>
      <c r="F692" s="8"/>
      <c r="H692" s="9"/>
      <c r="I692" s="9"/>
    </row>
    <row r="693" spans="5:9" x14ac:dyDescent="0.2">
      <c r="E693" s="8"/>
      <c r="F693" s="8"/>
      <c r="H693" s="9"/>
      <c r="I693" s="9"/>
    </row>
    <row r="694" spans="5:9" x14ac:dyDescent="0.2">
      <c r="E694" s="8"/>
      <c r="F694" s="8"/>
      <c r="H694" s="9"/>
      <c r="I694" s="9"/>
    </row>
    <row r="695" spans="5:9" x14ac:dyDescent="0.2">
      <c r="E695" s="8"/>
      <c r="F695" s="8"/>
      <c r="H695" s="9"/>
      <c r="I695" s="9"/>
    </row>
    <row r="696" spans="5:9" x14ac:dyDescent="0.2">
      <c r="E696" s="8"/>
      <c r="F696" s="8"/>
      <c r="H696" s="9"/>
      <c r="I696" s="9"/>
    </row>
    <row r="697" spans="5:9" x14ac:dyDescent="0.2">
      <c r="E697" s="8"/>
      <c r="F697" s="8"/>
      <c r="H697" s="9"/>
      <c r="I697" s="9"/>
    </row>
    <row r="698" spans="5:9" x14ac:dyDescent="0.2">
      <c r="E698" s="8"/>
      <c r="F698" s="8"/>
      <c r="H698" s="9"/>
      <c r="I698" s="9"/>
    </row>
    <row r="699" spans="5:9" x14ac:dyDescent="0.2">
      <c r="E699" s="8"/>
      <c r="F699" s="8"/>
      <c r="H699" s="9"/>
      <c r="I699" s="9"/>
    </row>
    <row r="700" spans="5:9" x14ac:dyDescent="0.2">
      <c r="E700" s="8"/>
      <c r="F700" s="8"/>
      <c r="H700" s="9"/>
      <c r="I700" s="9"/>
    </row>
    <row r="701" spans="5:9" x14ac:dyDescent="0.2">
      <c r="E701" s="8"/>
      <c r="F701" s="8"/>
      <c r="H701" s="9"/>
      <c r="I701" s="9"/>
    </row>
    <row r="702" spans="5:9" x14ac:dyDescent="0.2">
      <c r="E702" s="8"/>
      <c r="F702" s="8"/>
      <c r="H702" s="9"/>
      <c r="I702" s="9"/>
    </row>
    <row r="703" spans="5:9" x14ac:dyDescent="0.2">
      <c r="E703" s="8"/>
      <c r="F703" s="8"/>
      <c r="H703" s="9"/>
      <c r="I703" s="9"/>
    </row>
    <row r="704" spans="5:9" x14ac:dyDescent="0.2">
      <c r="E704" s="8"/>
      <c r="F704" s="8"/>
      <c r="H704" s="9"/>
      <c r="I704" s="9"/>
    </row>
    <row r="705" spans="5:9" x14ac:dyDescent="0.2">
      <c r="E705" s="8"/>
      <c r="F705" s="8"/>
      <c r="H705" s="9"/>
      <c r="I705" s="9"/>
    </row>
    <row r="706" spans="5:9" x14ac:dyDescent="0.2">
      <c r="E706" s="8"/>
      <c r="F706" s="8"/>
      <c r="H706" s="9"/>
      <c r="I706" s="9"/>
    </row>
    <row r="707" spans="5:9" x14ac:dyDescent="0.2">
      <c r="E707" s="8"/>
      <c r="F707" s="8"/>
      <c r="H707" s="9"/>
      <c r="I707" s="9"/>
    </row>
    <row r="708" spans="5:9" x14ac:dyDescent="0.2">
      <c r="E708" s="8"/>
      <c r="F708" s="8"/>
      <c r="H708" s="9"/>
      <c r="I708" s="9"/>
    </row>
    <row r="709" spans="5:9" x14ac:dyDescent="0.2">
      <c r="E709" s="8"/>
      <c r="F709" s="8"/>
      <c r="H709" s="9"/>
      <c r="I709" s="9"/>
    </row>
    <row r="710" spans="5:9" x14ac:dyDescent="0.2">
      <c r="E710" s="8"/>
      <c r="F710" s="8"/>
      <c r="H710" s="9"/>
      <c r="I710" s="9"/>
    </row>
    <row r="711" spans="5:9" x14ac:dyDescent="0.2">
      <c r="E711" s="8"/>
      <c r="F711" s="8"/>
      <c r="H711" s="9"/>
      <c r="I711" s="9"/>
    </row>
    <row r="712" spans="5:9" x14ac:dyDescent="0.2">
      <c r="E712" s="8"/>
      <c r="F712" s="8"/>
      <c r="H712" s="9"/>
      <c r="I712" s="9"/>
    </row>
    <row r="713" spans="5:9" x14ac:dyDescent="0.2">
      <c r="E713" s="8"/>
      <c r="F713" s="8"/>
      <c r="H713" s="9"/>
      <c r="I713" s="9"/>
    </row>
    <row r="714" spans="5:9" x14ac:dyDescent="0.2">
      <c r="E714" s="8"/>
      <c r="F714" s="8"/>
      <c r="H714" s="9"/>
      <c r="I714" s="9"/>
    </row>
    <row r="715" spans="5:9" x14ac:dyDescent="0.2">
      <c r="E715" s="8"/>
      <c r="F715" s="8"/>
      <c r="H715" s="9"/>
      <c r="I715" s="9"/>
    </row>
    <row r="716" spans="5:9" x14ac:dyDescent="0.2">
      <c r="E716" s="8"/>
      <c r="F716" s="8"/>
      <c r="H716" s="9"/>
      <c r="I716" s="9"/>
    </row>
    <row r="717" spans="5:9" x14ac:dyDescent="0.2">
      <c r="E717" s="8"/>
      <c r="F717" s="8"/>
      <c r="H717" s="9"/>
      <c r="I717" s="9"/>
    </row>
    <row r="718" spans="5:9" x14ac:dyDescent="0.2">
      <c r="E718" s="8"/>
      <c r="F718" s="8"/>
      <c r="H718" s="9"/>
      <c r="I718" s="9"/>
    </row>
    <row r="719" spans="5:9" x14ac:dyDescent="0.2">
      <c r="E719" s="8"/>
      <c r="F719" s="8"/>
      <c r="H719" s="9"/>
      <c r="I719" s="9"/>
    </row>
    <row r="720" spans="5:9" x14ac:dyDescent="0.2">
      <c r="E720" s="8"/>
      <c r="F720" s="8"/>
      <c r="H720" s="9"/>
      <c r="I720" s="9"/>
    </row>
    <row r="721" spans="5:9" x14ac:dyDescent="0.2">
      <c r="E721" s="8"/>
      <c r="F721" s="8"/>
      <c r="H721" s="9"/>
      <c r="I721" s="9"/>
    </row>
    <row r="722" spans="5:9" x14ac:dyDescent="0.2">
      <c r="E722" s="8"/>
      <c r="F722" s="8"/>
      <c r="H722" s="9"/>
      <c r="I722" s="9"/>
    </row>
    <row r="723" spans="5:9" x14ac:dyDescent="0.2">
      <c r="E723" s="8"/>
      <c r="F723" s="8"/>
      <c r="H723" s="9"/>
      <c r="I723" s="9"/>
    </row>
    <row r="724" spans="5:9" x14ac:dyDescent="0.2">
      <c r="E724" s="8"/>
      <c r="F724" s="8"/>
      <c r="H724" s="9"/>
      <c r="I724" s="9"/>
    </row>
    <row r="725" spans="5:9" x14ac:dyDescent="0.2">
      <c r="E725" s="8"/>
      <c r="F725" s="8"/>
      <c r="H725" s="9"/>
      <c r="I725" s="9"/>
    </row>
    <row r="726" spans="5:9" x14ac:dyDescent="0.2">
      <c r="E726" s="8"/>
      <c r="F726" s="8"/>
      <c r="H726" s="9"/>
      <c r="I726" s="9"/>
    </row>
    <row r="727" spans="5:9" x14ac:dyDescent="0.2">
      <c r="E727" s="8"/>
      <c r="F727" s="8"/>
      <c r="H727" s="9"/>
      <c r="I727" s="9"/>
    </row>
    <row r="728" spans="5:9" x14ac:dyDescent="0.2">
      <c r="E728" s="8"/>
      <c r="F728" s="8"/>
      <c r="H728" s="9"/>
      <c r="I728" s="9"/>
    </row>
    <row r="729" spans="5:9" x14ac:dyDescent="0.2">
      <c r="E729" s="8"/>
      <c r="F729" s="8"/>
      <c r="H729" s="9"/>
      <c r="I729" s="9"/>
    </row>
    <row r="730" spans="5:9" x14ac:dyDescent="0.2">
      <c r="E730" s="8"/>
      <c r="F730" s="8"/>
      <c r="H730" s="9"/>
      <c r="I730" s="9"/>
    </row>
    <row r="731" spans="5:9" x14ac:dyDescent="0.2">
      <c r="E731" s="8"/>
      <c r="F731" s="8"/>
      <c r="H731" s="9"/>
      <c r="I731" s="9"/>
    </row>
    <row r="732" spans="5:9" x14ac:dyDescent="0.2">
      <c r="E732" s="8"/>
      <c r="F732" s="8"/>
      <c r="H732" s="9"/>
      <c r="I732" s="9"/>
    </row>
    <row r="733" spans="5:9" x14ac:dyDescent="0.2">
      <c r="E733" s="8"/>
      <c r="F733" s="8"/>
      <c r="H733" s="9"/>
      <c r="I733" s="9"/>
    </row>
    <row r="734" spans="5:9" x14ac:dyDescent="0.2">
      <c r="E734" s="8"/>
      <c r="F734" s="8"/>
      <c r="H734" s="9"/>
      <c r="I734" s="9"/>
    </row>
    <row r="735" spans="5:9" x14ac:dyDescent="0.2">
      <c r="E735" s="8"/>
      <c r="F735" s="8"/>
      <c r="H735" s="9"/>
      <c r="I735" s="9"/>
    </row>
    <row r="736" spans="5:9" x14ac:dyDescent="0.2">
      <c r="E736" s="8"/>
      <c r="F736" s="8"/>
      <c r="H736" s="9"/>
      <c r="I736" s="9"/>
    </row>
    <row r="737" spans="5:9" x14ac:dyDescent="0.2">
      <c r="E737" s="8"/>
      <c r="F737" s="8"/>
      <c r="H737" s="9"/>
      <c r="I737" s="9"/>
    </row>
    <row r="738" spans="5:9" x14ac:dyDescent="0.2">
      <c r="E738" s="8"/>
      <c r="F738" s="8"/>
      <c r="H738" s="9"/>
      <c r="I738" s="9"/>
    </row>
    <row r="739" spans="5:9" x14ac:dyDescent="0.2">
      <c r="E739" s="8"/>
      <c r="F739" s="8"/>
      <c r="H739" s="9"/>
      <c r="I739" s="9"/>
    </row>
    <row r="740" spans="5:9" x14ac:dyDescent="0.2">
      <c r="E740" s="8"/>
      <c r="F740" s="8"/>
      <c r="H740" s="9"/>
      <c r="I740" s="9"/>
    </row>
    <row r="741" spans="5:9" x14ac:dyDescent="0.2">
      <c r="E741" s="8"/>
      <c r="F741" s="8"/>
      <c r="H741" s="9"/>
      <c r="I741" s="9"/>
    </row>
    <row r="742" spans="5:9" x14ac:dyDescent="0.2">
      <c r="E742" s="8"/>
      <c r="F742" s="8"/>
      <c r="H742" s="9"/>
      <c r="I742" s="9"/>
    </row>
    <row r="743" spans="5:9" x14ac:dyDescent="0.2">
      <c r="E743" s="8"/>
      <c r="F743" s="8"/>
      <c r="H743" s="9"/>
      <c r="I743" s="9"/>
    </row>
    <row r="744" spans="5:9" x14ac:dyDescent="0.2">
      <c r="E744" s="8"/>
      <c r="F744" s="8"/>
      <c r="H744" s="9"/>
      <c r="I744" s="9"/>
    </row>
    <row r="745" spans="5:9" x14ac:dyDescent="0.2">
      <c r="E745" s="8"/>
      <c r="F745" s="8"/>
      <c r="H745" s="9"/>
      <c r="I745" s="9"/>
    </row>
    <row r="746" spans="5:9" x14ac:dyDescent="0.2">
      <c r="E746" s="8"/>
      <c r="F746" s="8"/>
      <c r="H746" s="9"/>
      <c r="I746" s="9"/>
    </row>
    <row r="747" spans="5:9" x14ac:dyDescent="0.2">
      <c r="E747" s="8"/>
      <c r="F747" s="8"/>
      <c r="H747" s="9"/>
      <c r="I747" s="9"/>
    </row>
    <row r="748" spans="5:9" x14ac:dyDescent="0.2">
      <c r="E748" s="8"/>
      <c r="F748" s="8"/>
      <c r="H748" s="9"/>
      <c r="I748" s="9"/>
    </row>
    <row r="749" spans="5:9" x14ac:dyDescent="0.2">
      <c r="E749" s="8"/>
      <c r="F749" s="8"/>
      <c r="H749" s="9"/>
      <c r="I749" s="9"/>
    </row>
    <row r="750" spans="5:9" x14ac:dyDescent="0.2">
      <c r="E750" s="8"/>
      <c r="F750" s="8"/>
      <c r="H750" s="9"/>
      <c r="I750" s="9"/>
    </row>
    <row r="751" spans="5:9" x14ac:dyDescent="0.2">
      <c r="E751" s="8"/>
      <c r="F751" s="8"/>
      <c r="H751" s="9"/>
      <c r="I751" s="9"/>
    </row>
    <row r="752" spans="5:9" x14ac:dyDescent="0.2">
      <c r="E752" s="8"/>
      <c r="F752" s="8"/>
      <c r="H752" s="9"/>
      <c r="I752" s="9"/>
    </row>
    <row r="753" spans="5:9" x14ac:dyDescent="0.2">
      <c r="E753" s="8"/>
      <c r="F753" s="8"/>
      <c r="H753" s="9"/>
      <c r="I753" s="9"/>
    </row>
    <row r="754" spans="5:9" x14ac:dyDescent="0.2">
      <c r="E754" s="8"/>
      <c r="F754" s="8"/>
      <c r="H754" s="9"/>
      <c r="I754" s="9"/>
    </row>
    <row r="755" spans="5:9" x14ac:dyDescent="0.2">
      <c r="E755" s="8"/>
      <c r="F755" s="8"/>
      <c r="H755" s="9"/>
      <c r="I755" s="9"/>
    </row>
    <row r="756" spans="5:9" x14ac:dyDescent="0.2">
      <c r="E756" s="8"/>
      <c r="F756" s="8"/>
      <c r="H756" s="9"/>
      <c r="I756" s="9"/>
    </row>
    <row r="757" spans="5:9" x14ac:dyDescent="0.2">
      <c r="E757" s="8"/>
      <c r="F757" s="8"/>
      <c r="H757" s="9"/>
      <c r="I757" s="9"/>
    </row>
    <row r="758" spans="5:9" x14ac:dyDescent="0.2">
      <c r="E758" s="8"/>
      <c r="F758" s="8"/>
      <c r="H758" s="9"/>
      <c r="I758" s="9"/>
    </row>
    <row r="759" spans="5:9" x14ac:dyDescent="0.2">
      <c r="E759" s="8"/>
      <c r="F759" s="8"/>
      <c r="H759" s="9"/>
      <c r="I759" s="9"/>
    </row>
    <row r="760" spans="5:9" x14ac:dyDescent="0.2">
      <c r="E760" s="8"/>
      <c r="F760" s="8"/>
      <c r="H760" s="9"/>
      <c r="I760" s="9"/>
    </row>
    <row r="761" spans="5:9" x14ac:dyDescent="0.2">
      <c r="E761" s="8"/>
      <c r="F761" s="8"/>
      <c r="H761" s="9"/>
      <c r="I761" s="9"/>
    </row>
    <row r="762" spans="5:9" x14ac:dyDescent="0.2">
      <c r="E762" s="8"/>
      <c r="F762" s="8"/>
      <c r="H762" s="9"/>
      <c r="I762" s="9"/>
    </row>
    <row r="763" spans="5:9" x14ac:dyDescent="0.2">
      <c r="E763" s="8"/>
      <c r="F763" s="8"/>
      <c r="H763" s="9"/>
      <c r="I763" s="9"/>
    </row>
    <row r="764" spans="5:9" x14ac:dyDescent="0.2">
      <c r="E764" s="8"/>
      <c r="F764" s="8"/>
      <c r="H764" s="9"/>
      <c r="I764" s="9"/>
    </row>
    <row r="765" spans="5:9" x14ac:dyDescent="0.2">
      <c r="E765" s="8"/>
      <c r="F765" s="8"/>
      <c r="H765" s="9"/>
      <c r="I765" s="9"/>
    </row>
    <row r="766" spans="5:9" x14ac:dyDescent="0.2">
      <c r="E766" s="8"/>
      <c r="F766" s="8"/>
      <c r="H766" s="9"/>
      <c r="I766" s="9"/>
    </row>
    <row r="767" spans="5:9" x14ac:dyDescent="0.2">
      <c r="E767" s="8"/>
      <c r="F767" s="8"/>
      <c r="H767" s="9"/>
      <c r="I767" s="9"/>
    </row>
    <row r="768" spans="5:9" x14ac:dyDescent="0.2">
      <c r="E768" s="8"/>
      <c r="F768" s="8"/>
      <c r="H768" s="9"/>
      <c r="I768" s="9"/>
    </row>
    <row r="769" spans="5:9" x14ac:dyDescent="0.2">
      <c r="E769" s="8"/>
      <c r="F769" s="8"/>
      <c r="H769" s="9"/>
      <c r="I769" s="9"/>
    </row>
    <row r="770" spans="5:9" x14ac:dyDescent="0.2">
      <c r="E770" s="8"/>
      <c r="F770" s="8"/>
      <c r="H770" s="9"/>
      <c r="I770" s="9"/>
    </row>
    <row r="771" spans="5:9" x14ac:dyDescent="0.2">
      <c r="E771" s="8"/>
      <c r="F771" s="8"/>
      <c r="H771" s="9"/>
      <c r="I771" s="9"/>
    </row>
    <row r="772" spans="5:9" x14ac:dyDescent="0.2">
      <c r="E772" s="8"/>
      <c r="F772" s="8"/>
      <c r="H772" s="9"/>
      <c r="I772" s="9"/>
    </row>
    <row r="773" spans="5:9" x14ac:dyDescent="0.2">
      <c r="E773" s="8"/>
      <c r="F773" s="8"/>
      <c r="H773" s="9"/>
      <c r="I773" s="9"/>
    </row>
    <row r="774" spans="5:9" x14ac:dyDescent="0.2">
      <c r="E774" s="8"/>
      <c r="F774" s="8"/>
      <c r="H774" s="9"/>
      <c r="I774" s="9"/>
    </row>
    <row r="775" spans="5:9" x14ac:dyDescent="0.2">
      <c r="E775" s="8"/>
      <c r="F775" s="8"/>
      <c r="H775" s="9"/>
      <c r="I775" s="9"/>
    </row>
    <row r="776" spans="5:9" x14ac:dyDescent="0.2">
      <c r="E776" s="8"/>
      <c r="F776" s="8"/>
      <c r="H776" s="9"/>
      <c r="I776" s="9"/>
    </row>
    <row r="777" spans="5:9" x14ac:dyDescent="0.2">
      <c r="E777" s="8"/>
      <c r="F777" s="8"/>
      <c r="H777" s="9"/>
      <c r="I777" s="9"/>
    </row>
    <row r="778" spans="5:9" x14ac:dyDescent="0.2">
      <c r="E778" s="8"/>
      <c r="F778" s="8"/>
      <c r="H778" s="9"/>
      <c r="I778" s="9"/>
    </row>
    <row r="779" spans="5:9" x14ac:dyDescent="0.2">
      <c r="E779" s="8"/>
      <c r="F779" s="8"/>
      <c r="H779" s="9"/>
      <c r="I779" s="9"/>
    </row>
    <row r="780" spans="5:9" x14ac:dyDescent="0.2">
      <c r="E780" s="8"/>
      <c r="F780" s="8"/>
      <c r="H780" s="9"/>
      <c r="I780" s="9"/>
    </row>
    <row r="781" spans="5:9" x14ac:dyDescent="0.2">
      <c r="E781" s="8"/>
      <c r="F781" s="8"/>
      <c r="H781" s="9"/>
      <c r="I781" s="9"/>
    </row>
    <row r="782" spans="5:9" x14ac:dyDescent="0.2">
      <c r="E782" s="8"/>
      <c r="F782" s="8"/>
      <c r="H782" s="9"/>
      <c r="I782" s="9"/>
    </row>
    <row r="783" spans="5:9" x14ac:dyDescent="0.2">
      <c r="E783" s="8"/>
      <c r="F783" s="8"/>
      <c r="H783" s="9"/>
      <c r="I783" s="9"/>
    </row>
    <row r="784" spans="5:9" x14ac:dyDescent="0.2">
      <c r="E784" s="8"/>
      <c r="F784" s="8"/>
      <c r="H784" s="9"/>
      <c r="I784" s="9"/>
    </row>
    <row r="785" spans="5:9" x14ac:dyDescent="0.2">
      <c r="E785" s="8"/>
      <c r="F785" s="8"/>
      <c r="H785" s="9"/>
      <c r="I785" s="9"/>
    </row>
    <row r="786" spans="5:9" x14ac:dyDescent="0.2">
      <c r="E786" s="8"/>
      <c r="F786" s="8"/>
      <c r="H786" s="9"/>
      <c r="I786" s="9"/>
    </row>
    <row r="787" spans="5:9" x14ac:dyDescent="0.2">
      <c r="E787" s="8"/>
      <c r="F787" s="8"/>
      <c r="H787" s="9"/>
      <c r="I787" s="9"/>
    </row>
    <row r="788" spans="5:9" x14ac:dyDescent="0.2">
      <c r="E788" s="8"/>
      <c r="F788" s="8"/>
      <c r="H788" s="9"/>
      <c r="I788" s="9"/>
    </row>
    <row r="789" spans="5:9" x14ac:dyDescent="0.2">
      <c r="E789" s="8"/>
      <c r="F789" s="8"/>
      <c r="H789" s="9"/>
      <c r="I789" s="9"/>
    </row>
    <row r="790" spans="5:9" x14ac:dyDescent="0.2">
      <c r="E790" s="8"/>
      <c r="F790" s="8"/>
      <c r="H790" s="9"/>
      <c r="I790" s="9"/>
    </row>
    <row r="791" spans="5:9" x14ac:dyDescent="0.2">
      <c r="E791" s="8"/>
      <c r="F791" s="8"/>
      <c r="H791" s="9"/>
      <c r="I791" s="9"/>
    </row>
    <row r="792" spans="5:9" x14ac:dyDescent="0.2">
      <c r="E792" s="8"/>
      <c r="F792" s="8"/>
      <c r="H792" s="9"/>
      <c r="I792" s="9"/>
    </row>
    <row r="793" spans="5:9" x14ac:dyDescent="0.2">
      <c r="E793" s="8"/>
      <c r="F793" s="8"/>
      <c r="H793" s="9"/>
      <c r="I793" s="9"/>
    </row>
    <row r="794" spans="5:9" x14ac:dyDescent="0.2">
      <c r="E794" s="8"/>
      <c r="F794" s="8"/>
      <c r="H794" s="9"/>
      <c r="I794" s="9"/>
    </row>
    <row r="795" spans="5:9" x14ac:dyDescent="0.2">
      <c r="E795" s="8"/>
      <c r="F795" s="8"/>
      <c r="H795" s="9"/>
      <c r="I795" s="9"/>
    </row>
    <row r="796" spans="5:9" x14ac:dyDescent="0.2">
      <c r="E796" s="8"/>
      <c r="F796" s="8"/>
      <c r="H796" s="9"/>
      <c r="I796" s="9"/>
    </row>
    <row r="797" spans="5:9" x14ac:dyDescent="0.2">
      <c r="E797" s="8"/>
      <c r="F797" s="8"/>
      <c r="H797" s="9"/>
      <c r="I797" s="9"/>
    </row>
    <row r="798" spans="5:9" x14ac:dyDescent="0.2">
      <c r="E798" s="8"/>
      <c r="F798" s="8"/>
      <c r="H798" s="9"/>
      <c r="I798" s="9"/>
    </row>
    <row r="799" spans="5:9" x14ac:dyDescent="0.2">
      <c r="E799" s="8"/>
      <c r="F799" s="8"/>
      <c r="H799" s="9"/>
      <c r="I799" s="9"/>
    </row>
    <row r="800" spans="5:9" x14ac:dyDescent="0.2">
      <c r="E800" s="8"/>
      <c r="F800" s="8"/>
      <c r="H800" s="9"/>
      <c r="I800" s="9"/>
    </row>
    <row r="801" spans="5:9" x14ac:dyDescent="0.2">
      <c r="E801" s="8"/>
      <c r="F801" s="8"/>
      <c r="H801" s="9"/>
      <c r="I801" s="9"/>
    </row>
    <row r="802" spans="5:9" x14ac:dyDescent="0.2">
      <c r="E802" s="8"/>
      <c r="F802" s="8"/>
      <c r="H802" s="9"/>
      <c r="I802" s="9"/>
    </row>
    <row r="803" spans="5:9" x14ac:dyDescent="0.2">
      <c r="E803" s="8"/>
      <c r="F803" s="8"/>
      <c r="H803" s="9"/>
      <c r="I803" s="9"/>
    </row>
    <row r="804" spans="5:9" x14ac:dyDescent="0.2">
      <c r="E804" s="8"/>
      <c r="F804" s="8"/>
      <c r="H804" s="9"/>
      <c r="I804" s="9"/>
    </row>
    <row r="805" spans="5:9" x14ac:dyDescent="0.2">
      <c r="E805" s="8"/>
      <c r="F805" s="8"/>
      <c r="H805" s="9"/>
      <c r="I805" s="9"/>
    </row>
    <row r="806" spans="5:9" x14ac:dyDescent="0.2">
      <c r="E806" s="8"/>
      <c r="F806" s="8"/>
      <c r="H806" s="9"/>
      <c r="I806" s="9"/>
    </row>
    <row r="807" spans="5:9" x14ac:dyDescent="0.2">
      <c r="E807" s="8"/>
      <c r="F807" s="8"/>
      <c r="H807" s="9"/>
      <c r="I807" s="9"/>
    </row>
    <row r="808" spans="5:9" x14ac:dyDescent="0.2">
      <c r="E808" s="8"/>
      <c r="F808" s="8"/>
      <c r="H808" s="9"/>
      <c r="I808" s="9"/>
    </row>
    <row r="809" spans="5:9" x14ac:dyDescent="0.2">
      <c r="E809" s="8"/>
      <c r="F809" s="8"/>
      <c r="H809" s="9"/>
      <c r="I809" s="9"/>
    </row>
    <row r="810" spans="5:9" x14ac:dyDescent="0.2">
      <c r="E810" s="8"/>
      <c r="F810" s="8"/>
      <c r="H810" s="9"/>
      <c r="I810" s="9"/>
    </row>
    <row r="811" spans="5:9" x14ac:dyDescent="0.2">
      <c r="E811" s="8"/>
      <c r="F811" s="8"/>
      <c r="H811" s="9"/>
      <c r="I811" s="9"/>
    </row>
    <row r="812" spans="5:9" x14ac:dyDescent="0.2">
      <c r="E812" s="8"/>
      <c r="F812" s="8"/>
      <c r="H812" s="9"/>
      <c r="I812" s="9"/>
    </row>
    <row r="813" spans="5:9" x14ac:dyDescent="0.2">
      <c r="E813" s="8"/>
      <c r="F813" s="8"/>
      <c r="H813" s="9"/>
      <c r="I813" s="9"/>
    </row>
    <row r="814" spans="5:9" x14ac:dyDescent="0.2">
      <c r="E814" s="8"/>
      <c r="F814" s="8"/>
      <c r="H814" s="9"/>
      <c r="I814" s="9"/>
    </row>
    <row r="815" spans="5:9" x14ac:dyDescent="0.2">
      <c r="E815" s="8"/>
      <c r="F815" s="8"/>
      <c r="H815" s="9"/>
      <c r="I815" s="9"/>
    </row>
    <row r="816" spans="5:9" x14ac:dyDescent="0.2">
      <c r="E816" s="8"/>
      <c r="F816" s="8"/>
      <c r="H816" s="9"/>
      <c r="I816" s="9"/>
    </row>
    <row r="817" spans="5:9" x14ac:dyDescent="0.2">
      <c r="E817" s="8"/>
      <c r="F817" s="8"/>
      <c r="H817" s="9"/>
      <c r="I817" s="9"/>
    </row>
    <row r="818" spans="5:9" x14ac:dyDescent="0.2">
      <c r="E818" s="8"/>
      <c r="F818" s="8"/>
      <c r="H818" s="9"/>
      <c r="I818" s="9"/>
    </row>
    <row r="819" spans="5:9" x14ac:dyDescent="0.2">
      <c r="E819" s="8"/>
      <c r="F819" s="8"/>
      <c r="H819" s="9"/>
      <c r="I819" s="9"/>
    </row>
    <row r="820" spans="5:9" x14ac:dyDescent="0.2">
      <c r="E820" s="8"/>
      <c r="F820" s="8"/>
      <c r="H820" s="9"/>
      <c r="I820" s="9"/>
    </row>
    <row r="821" spans="5:9" x14ac:dyDescent="0.2">
      <c r="E821" s="8"/>
      <c r="F821" s="8"/>
      <c r="H821" s="9"/>
      <c r="I821" s="9"/>
    </row>
    <row r="822" spans="5:9" x14ac:dyDescent="0.2">
      <c r="E822" s="8"/>
      <c r="F822" s="8"/>
      <c r="H822" s="9"/>
      <c r="I822" s="9"/>
    </row>
    <row r="823" spans="5:9" x14ac:dyDescent="0.2">
      <c r="E823" s="8"/>
      <c r="F823" s="8"/>
      <c r="H823" s="9"/>
      <c r="I823" s="9"/>
    </row>
    <row r="824" spans="5:9" x14ac:dyDescent="0.2">
      <c r="E824" s="8"/>
      <c r="F824" s="8"/>
      <c r="H824" s="9"/>
      <c r="I824" s="9"/>
    </row>
    <row r="825" spans="5:9" x14ac:dyDescent="0.2">
      <c r="E825" s="8"/>
      <c r="F825" s="8"/>
      <c r="H825" s="9"/>
      <c r="I825" s="9"/>
    </row>
    <row r="826" spans="5:9" x14ac:dyDescent="0.2">
      <c r="E826" s="8"/>
      <c r="F826" s="8"/>
      <c r="H826" s="9"/>
      <c r="I826" s="9"/>
    </row>
    <row r="827" spans="5:9" x14ac:dyDescent="0.2">
      <c r="E827" s="8"/>
      <c r="F827" s="8"/>
      <c r="H827" s="9"/>
      <c r="I827" s="9"/>
    </row>
    <row r="828" spans="5:9" x14ac:dyDescent="0.2">
      <c r="E828" s="8"/>
      <c r="F828" s="8"/>
      <c r="H828" s="9"/>
      <c r="I828" s="9"/>
    </row>
    <row r="829" spans="5:9" x14ac:dyDescent="0.2">
      <c r="E829" s="8"/>
      <c r="F829" s="8"/>
      <c r="H829" s="9"/>
      <c r="I829" s="9"/>
    </row>
    <row r="830" spans="5:9" x14ac:dyDescent="0.2">
      <c r="E830" s="8"/>
      <c r="F830" s="8"/>
      <c r="H830" s="9"/>
      <c r="I830" s="9"/>
    </row>
    <row r="831" spans="5:9" x14ac:dyDescent="0.2">
      <c r="E831" s="8"/>
      <c r="F831" s="8"/>
      <c r="H831" s="9"/>
      <c r="I831" s="9"/>
    </row>
    <row r="832" spans="5:9" x14ac:dyDescent="0.2">
      <c r="E832" s="8"/>
      <c r="F832" s="8"/>
      <c r="H832" s="9"/>
      <c r="I832" s="9"/>
    </row>
    <row r="833" spans="5:9" x14ac:dyDescent="0.2">
      <c r="E833" s="8"/>
      <c r="F833" s="8"/>
      <c r="H833" s="9"/>
      <c r="I833" s="9"/>
    </row>
    <row r="834" spans="5:9" x14ac:dyDescent="0.2">
      <c r="E834" s="8"/>
      <c r="F834" s="8"/>
      <c r="H834" s="9"/>
      <c r="I834" s="9"/>
    </row>
    <row r="835" spans="5:9" x14ac:dyDescent="0.2">
      <c r="E835" s="8"/>
      <c r="F835" s="8"/>
      <c r="H835" s="9"/>
      <c r="I835" s="9"/>
    </row>
    <row r="836" spans="5:9" x14ac:dyDescent="0.2">
      <c r="E836" s="8"/>
      <c r="F836" s="8"/>
      <c r="H836" s="9"/>
      <c r="I836" s="9"/>
    </row>
    <row r="837" spans="5:9" x14ac:dyDescent="0.2">
      <c r="E837" s="8"/>
      <c r="F837" s="8"/>
      <c r="H837" s="9"/>
      <c r="I837" s="9"/>
    </row>
    <row r="838" spans="5:9" x14ac:dyDescent="0.2">
      <c r="E838" s="8"/>
      <c r="F838" s="8"/>
      <c r="H838" s="9"/>
      <c r="I838" s="9"/>
    </row>
    <row r="839" spans="5:9" x14ac:dyDescent="0.2">
      <c r="E839" s="8"/>
      <c r="F839" s="8"/>
      <c r="H839" s="9"/>
      <c r="I839" s="9"/>
    </row>
    <row r="840" spans="5:9" x14ac:dyDescent="0.2">
      <c r="E840" s="8"/>
      <c r="F840" s="8"/>
      <c r="H840" s="9"/>
      <c r="I840" s="9"/>
    </row>
    <row r="841" spans="5:9" x14ac:dyDescent="0.2">
      <c r="E841" s="8"/>
      <c r="F841" s="8"/>
      <c r="H841" s="9"/>
      <c r="I841" s="9"/>
    </row>
    <row r="842" spans="5:9" x14ac:dyDescent="0.2">
      <c r="E842" s="8"/>
      <c r="F842" s="8"/>
      <c r="H842" s="9"/>
      <c r="I842" s="9"/>
    </row>
    <row r="843" spans="5:9" x14ac:dyDescent="0.2">
      <c r="E843" s="8"/>
      <c r="F843" s="8"/>
      <c r="H843" s="9"/>
      <c r="I843" s="9"/>
    </row>
    <row r="844" spans="5:9" x14ac:dyDescent="0.2">
      <c r="E844" s="8"/>
      <c r="F844" s="8"/>
      <c r="H844" s="9"/>
      <c r="I844" s="9"/>
    </row>
    <row r="845" spans="5:9" x14ac:dyDescent="0.2">
      <c r="E845" s="8"/>
      <c r="F845" s="8"/>
      <c r="H845" s="9"/>
      <c r="I845" s="9"/>
    </row>
    <row r="846" spans="5:9" x14ac:dyDescent="0.2">
      <c r="E846" s="8"/>
      <c r="F846" s="8"/>
      <c r="H846" s="9"/>
      <c r="I846" s="9"/>
    </row>
    <row r="847" spans="5:9" x14ac:dyDescent="0.2">
      <c r="E847" s="8"/>
      <c r="F847" s="8"/>
      <c r="H847" s="9"/>
      <c r="I847" s="9"/>
    </row>
    <row r="848" spans="5:9" x14ac:dyDescent="0.2">
      <c r="E848" s="8"/>
      <c r="F848" s="8"/>
      <c r="H848" s="9"/>
      <c r="I848" s="9"/>
    </row>
    <row r="849" spans="5:9" x14ac:dyDescent="0.2">
      <c r="E849" s="8"/>
      <c r="F849" s="8"/>
      <c r="H849" s="9"/>
      <c r="I849" s="9"/>
    </row>
    <row r="850" spans="5:9" x14ac:dyDescent="0.2">
      <c r="E850" s="8"/>
      <c r="F850" s="8"/>
      <c r="H850" s="9"/>
      <c r="I850" s="9"/>
    </row>
    <row r="851" spans="5:9" x14ac:dyDescent="0.2">
      <c r="E851" s="8"/>
      <c r="F851" s="8"/>
      <c r="H851" s="9"/>
      <c r="I851" s="9"/>
    </row>
    <row r="852" spans="5:9" x14ac:dyDescent="0.2">
      <c r="E852" s="8"/>
      <c r="F852" s="8"/>
      <c r="H852" s="9"/>
      <c r="I852" s="9"/>
    </row>
    <row r="853" spans="5:9" x14ac:dyDescent="0.2">
      <c r="E853" s="8"/>
      <c r="F853" s="8"/>
      <c r="H853" s="9"/>
      <c r="I853" s="9"/>
    </row>
    <row r="854" spans="5:9" x14ac:dyDescent="0.2">
      <c r="E854" s="8"/>
      <c r="F854" s="8"/>
      <c r="H854" s="9"/>
      <c r="I854" s="9"/>
    </row>
    <row r="855" spans="5:9" x14ac:dyDescent="0.2">
      <c r="E855" s="8"/>
      <c r="F855" s="8"/>
      <c r="H855" s="9"/>
      <c r="I855" s="9"/>
    </row>
    <row r="856" spans="5:9" x14ac:dyDescent="0.2">
      <c r="E856" s="8"/>
      <c r="F856" s="8"/>
      <c r="H856" s="9"/>
      <c r="I856" s="9"/>
    </row>
    <row r="857" spans="5:9" x14ac:dyDescent="0.2">
      <c r="E857" s="8"/>
      <c r="F857" s="8"/>
      <c r="H857" s="9"/>
      <c r="I857" s="9"/>
    </row>
    <row r="858" spans="5:9" x14ac:dyDescent="0.2">
      <c r="E858" s="8"/>
      <c r="F858" s="8"/>
      <c r="H858" s="9"/>
      <c r="I858" s="9"/>
    </row>
    <row r="859" spans="5:9" x14ac:dyDescent="0.2">
      <c r="E859" s="8"/>
      <c r="F859" s="8"/>
      <c r="H859" s="9"/>
      <c r="I859" s="9"/>
    </row>
    <row r="860" spans="5:9" x14ac:dyDescent="0.2">
      <c r="E860" s="8"/>
      <c r="F860" s="8"/>
      <c r="H860" s="9"/>
      <c r="I860" s="9"/>
    </row>
    <row r="861" spans="5:9" x14ac:dyDescent="0.2">
      <c r="E861" s="8"/>
      <c r="F861" s="8"/>
      <c r="H861" s="9"/>
      <c r="I861" s="9"/>
    </row>
    <row r="862" spans="5:9" x14ac:dyDescent="0.2">
      <c r="E862" s="8"/>
      <c r="F862" s="8"/>
      <c r="H862" s="9"/>
      <c r="I862" s="9"/>
    </row>
    <row r="863" spans="5:9" x14ac:dyDescent="0.2">
      <c r="E863" s="8"/>
      <c r="F863" s="8"/>
      <c r="H863" s="9"/>
      <c r="I863" s="9"/>
    </row>
    <row r="864" spans="5:9" x14ac:dyDescent="0.2">
      <c r="E864" s="8"/>
      <c r="F864" s="8"/>
      <c r="H864" s="9"/>
      <c r="I864" s="9"/>
    </row>
    <row r="865" spans="5:9" x14ac:dyDescent="0.2">
      <c r="E865" s="8"/>
      <c r="F865" s="8"/>
      <c r="H865" s="9"/>
      <c r="I865" s="9"/>
    </row>
    <row r="866" spans="5:9" x14ac:dyDescent="0.2">
      <c r="E866" s="8"/>
      <c r="F866" s="8"/>
      <c r="H866" s="9"/>
      <c r="I866" s="9"/>
    </row>
    <row r="867" spans="5:9" x14ac:dyDescent="0.2">
      <c r="E867" s="8"/>
      <c r="F867" s="8"/>
      <c r="H867" s="9"/>
      <c r="I867" s="9"/>
    </row>
    <row r="868" spans="5:9" x14ac:dyDescent="0.2">
      <c r="E868" s="8"/>
      <c r="F868" s="8"/>
      <c r="H868" s="9"/>
      <c r="I868" s="9"/>
    </row>
    <row r="869" spans="5:9" x14ac:dyDescent="0.2">
      <c r="E869" s="8"/>
      <c r="F869" s="8"/>
      <c r="H869" s="9"/>
      <c r="I869" s="9"/>
    </row>
    <row r="870" spans="5:9" x14ac:dyDescent="0.2">
      <c r="E870" s="8"/>
      <c r="F870" s="8"/>
      <c r="H870" s="9"/>
      <c r="I870" s="9"/>
    </row>
    <row r="871" spans="5:9" x14ac:dyDescent="0.2">
      <c r="E871" s="8"/>
      <c r="F871" s="8"/>
      <c r="H871" s="9"/>
      <c r="I871" s="9"/>
    </row>
    <row r="872" spans="5:9" x14ac:dyDescent="0.2">
      <c r="E872" s="8"/>
      <c r="F872" s="8"/>
      <c r="H872" s="9"/>
      <c r="I872" s="9"/>
    </row>
    <row r="873" spans="5:9" x14ac:dyDescent="0.2">
      <c r="E873" s="8"/>
      <c r="F873" s="8"/>
      <c r="H873" s="9"/>
      <c r="I873" s="9"/>
    </row>
    <row r="874" spans="5:9" x14ac:dyDescent="0.2">
      <c r="E874" s="8"/>
      <c r="F874" s="8"/>
      <c r="H874" s="9"/>
      <c r="I874" s="9"/>
    </row>
    <row r="875" spans="5:9" x14ac:dyDescent="0.2">
      <c r="E875" s="8"/>
      <c r="F875" s="8"/>
      <c r="H875" s="9"/>
      <c r="I875" s="9"/>
    </row>
    <row r="876" spans="5:9" x14ac:dyDescent="0.2">
      <c r="E876" s="8"/>
      <c r="F876" s="8"/>
      <c r="H876" s="9"/>
      <c r="I876" s="9"/>
    </row>
    <row r="877" spans="5:9" x14ac:dyDescent="0.2">
      <c r="E877" s="8"/>
      <c r="F877" s="8"/>
      <c r="H877" s="9"/>
      <c r="I877" s="9"/>
    </row>
    <row r="878" spans="5:9" x14ac:dyDescent="0.2">
      <c r="E878" s="8"/>
      <c r="F878" s="8"/>
      <c r="H878" s="9"/>
      <c r="I878" s="9"/>
    </row>
    <row r="879" spans="5:9" x14ac:dyDescent="0.2">
      <c r="E879" s="8"/>
      <c r="F879" s="8"/>
      <c r="H879" s="9"/>
      <c r="I879" s="9"/>
    </row>
    <row r="880" spans="5:9" x14ac:dyDescent="0.2">
      <c r="E880" s="8"/>
      <c r="F880" s="8"/>
      <c r="H880" s="9"/>
      <c r="I880" s="9"/>
    </row>
    <row r="881" spans="5:9" x14ac:dyDescent="0.2">
      <c r="E881" s="8"/>
      <c r="F881" s="8"/>
      <c r="H881" s="9"/>
      <c r="I881" s="9"/>
    </row>
    <row r="882" spans="5:9" x14ac:dyDescent="0.2">
      <c r="E882" s="8"/>
      <c r="F882" s="8"/>
      <c r="H882" s="9"/>
      <c r="I882" s="9"/>
    </row>
    <row r="883" spans="5:9" x14ac:dyDescent="0.2">
      <c r="E883" s="8"/>
      <c r="F883" s="8"/>
      <c r="H883" s="9"/>
      <c r="I883" s="9"/>
    </row>
    <row r="884" spans="5:9" x14ac:dyDescent="0.2">
      <c r="E884" s="8"/>
      <c r="F884" s="8"/>
      <c r="H884" s="9"/>
      <c r="I884" s="9"/>
    </row>
    <row r="885" spans="5:9" x14ac:dyDescent="0.2">
      <c r="E885" s="8"/>
      <c r="F885" s="8"/>
      <c r="H885" s="9"/>
      <c r="I885" s="9"/>
    </row>
    <row r="886" spans="5:9" x14ac:dyDescent="0.2">
      <c r="E886" s="8"/>
      <c r="F886" s="8"/>
      <c r="H886" s="9"/>
      <c r="I886" s="9"/>
    </row>
    <row r="887" spans="5:9" x14ac:dyDescent="0.2">
      <c r="E887" s="8"/>
      <c r="F887" s="8"/>
      <c r="H887" s="9"/>
      <c r="I887" s="9"/>
    </row>
    <row r="888" spans="5:9" x14ac:dyDescent="0.2">
      <c r="E888" s="8"/>
      <c r="F888" s="8"/>
      <c r="H888" s="9"/>
      <c r="I888" s="9"/>
    </row>
    <row r="889" spans="5:9" x14ac:dyDescent="0.2">
      <c r="E889" s="8"/>
      <c r="F889" s="8"/>
      <c r="H889" s="9"/>
      <c r="I889" s="9"/>
    </row>
    <row r="890" spans="5:9" x14ac:dyDescent="0.2">
      <c r="E890" s="8"/>
      <c r="F890" s="8"/>
      <c r="H890" s="9"/>
      <c r="I890" s="9"/>
    </row>
    <row r="891" spans="5:9" x14ac:dyDescent="0.2">
      <c r="E891" s="8"/>
      <c r="F891" s="8"/>
      <c r="H891" s="9"/>
      <c r="I891" s="9"/>
    </row>
    <row r="892" spans="5:9" x14ac:dyDescent="0.2">
      <c r="E892" s="8"/>
      <c r="F892" s="8"/>
      <c r="H892" s="9"/>
      <c r="I892" s="9"/>
    </row>
    <row r="893" spans="5:9" x14ac:dyDescent="0.2">
      <c r="E893" s="8"/>
      <c r="F893" s="8"/>
      <c r="H893" s="9"/>
      <c r="I893" s="9"/>
    </row>
    <row r="894" spans="5:9" x14ac:dyDescent="0.2">
      <c r="E894" s="8"/>
      <c r="F894" s="8"/>
      <c r="H894" s="9"/>
      <c r="I894" s="9"/>
    </row>
    <row r="895" spans="5:9" x14ac:dyDescent="0.2">
      <c r="E895" s="8"/>
      <c r="F895" s="8"/>
      <c r="H895" s="9"/>
      <c r="I895" s="9"/>
    </row>
    <row r="896" spans="5:9" x14ac:dyDescent="0.2">
      <c r="E896" s="8"/>
      <c r="F896" s="8"/>
      <c r="H896" s="9"/>
      <c r="I896" s="9"/>
    </row>
    <row r="897" spans="5:9" x14ac:dyDescent="0.2">
      <c r="E897" s="8"/>
      <c r="F897" s="8"/>
      <c r="H897" s="9"/>
      <c r="I897" s="9"/>
    </row>
    <row r="898" spans="5:9" x14ac:dyDescent="0.2">
      <c r="E898" s="8"/>
      <c r="F898" s="8"/>
      <c r="H898" s="9"/>
      <c r="I898" s="9"/>
    </row>
    <row r="899" spans="5:9" x14ac:dyDescent="0.2">
      <c r="E899" s="8"/>
      <c r="F899" s="8"/>
      <c r="H899" s="9"/>
      <c r="I899" s="9"/>
    </row>
    <row r="900" spans="5:9" x14ac:dyDescent="0.2">
      <c r="E900" s="8"/>
      <c r="F900" s="8"/>
      <c r="H900" s="9"/>
      <c r="I900" s="9"/>
    </row>
    <row r="901" spans="5:9" x14ac:dyDescent="0.2">
      <c r="E901" s="8"/>
      <c r="F901" s="8"/>
      <c r="H901" s="9"/>
      <c r="I901" s="9"/>
    </row>
    <row r="902" spans="5:9" x14ac:dyDescent="0.2">
      <c r="E902" s="8"/>
      <c r="F902" s="8"/>
      <c r="H902" s="9"/>
      <c r="I902" s="9"/>
    </row>
    <row r="903" spans="5:9" x14ac:dyDescent="0.2">
      <c r="E903" s="8"/>
      <c r="F903" s="8"/>
      <c r="H903" s="9"/>
      <c r="I903" s="9"/>
    </row>
    <row r="904" spans="5:9" x14ac:dyDescent="0.2">
      <c r="E904" s="8"/>
      <c r="F904" s="8"/>
      <c r="H904" s="9"/>
      <c r="I904" s="9"/>
    </row>
    <row r="905" spans="5:9" x14ac:dyDescent="0.2">
      <c r="E905" s="8"/>
      <c r="F905" s="8"/>
      <c r="H905" s="9"/>
      <c r="I905" s="9"/>
    </row>
    <row r="906" spans="5:9" x14ac:dyDescent="0.2">
      <c r="E906" s="8"/>
      <c r="F906" s="8"/>
      <c r="H906" s="9"/>
      <c r="I906" s="9"/>
    </row>
    <row r="907" spans="5:9" x14ac:dyDescent="0.2">
      <c r="E907" s="8"/>
      <c r="F907" s="8"/>
      <c r="H907" s="9"/>
      <c r="I907" s="9"/>
    </row>
    <row r="908" spans="5:9" x14ac:dyDescent="0.2">
      <c r="E908" s="8"/>
      <c r="F908" s="8"/>
      <c r="H908" s="9"/>
      <c r="I908" s="9"/>
    </row>
    <row r="909" spans="5:9" x14ac:dyDescent="0.2">
      <c r="E909" s="8"/>
      <c r="F909" s="8"/>
      <c r="H909" s="9"/>
      <c r="I909" s="9"/>
    </row>
    <row r="910" spans="5:9" x14ac:dyDescent="0.2">
      <c r="E910" s="8"/>
      <c r="F910" s="8"/>
      <c r="H910" s="9"/>
      <c r="I910" s="9"/>
    </row>
    <row r="911" spans="5:9" x14ac:dyDescent="0.2">
      <c r="E911" s="8"/>
      <c r="F911" s="8"/>
      <c r="H911" s="9"/>
      <c r="I911" s="9"/>
    </row>
    <row r="912" spans="5:9" x14ac:dyDescent="0.2">
      <c r="E912" s="8"/>
      <c r="F912" s="8"/>
      <c r="H912" s="9"/>
      <c r="I912" s="9"/>
    </row>
    <row r="913" spans="5:9" x14ac:dyDescent="0.2">
      <c r="E913" s="8"/>
      <c r="F913" s="8"/>
      <c r="H913" s="9"/>
      <c r="I913" s="9"/>
    </row>
    <row r="914" spans="5:9" x14ac:dyDescent="0.2">
      <c r="E914" s="8"/>
      <c r="F914" s="8"/>
      <c r="H914" s="9"/>
      <c r="I914" s="9"/>
    </row>
    <row r="915" spans="5:9" x14ac:dyDescent="0.2">
      <c r="E915" s="8"/>
      <c r="F915" s="8"/>
      <c r="H915" s="9"/>
      <c r="I915" s="9"/>
    </row>
    <row r="916" spans="5:9" x14ac:dyDescent="0.2">
      <c r="E916" s="8"/>
      <c r="F916" s="8"/>
      <c r="H916" s="9"/>
      <c r="I916" s="9"/>
    </row>
    <row r="917" spans="5:9" x14ac:dyDescent="0.2">
      <c r="E917" s="8"/>
      <c r="F917" s="8"/>
      <c r="H917" s="9"/>
      <c r="I917" s="9"/>
    </row>
    <row r="918" spans="5:9" x14ac:dyDescent="0.2">
      <c r="E918" s="8"/>
      <c r="F918" s="8"/>
      <c r="H918" s="9"/>
      <c r="I918" s="9"/>
    </row>
    <row r="919" spans="5:9" x14ac:dyDescent="0.2">
      <c r="E919" s="8"/>
      <c r="F919" s="8"/>
      <c r="H919" s="9"/>
      <c r="I919" s="9"/>
    </row>
    <row r="920" spans="5:9" x14ac:dyDescent="0.2">
      <c r="E920" s="8"/>
      <c r="F920" s="8"/>
      <c r="H920" s="9"/>
      <c r="I920" s="9"/>
    </row>
    <row r="921" spans="5:9" x14ac:dyDescent="0.2">
      <c r="E921" s="8"/>
      <c r="F921" s="8"/>
      <c r="H921" s="9"/>
      <c r="I921" s="9"/>
    </row>
    <row r="922" spans="5:9" x14ac:dyDescent="0.2">
      <c r="E922" s="8"/>
      <c r="F922" s="8"/>
      <c r="H922" s="9"/>
      <c r="I922" s="9"/>
    </row>
    <row r="923" spans="5:9" x14ac:dyDescent="0.2">
      <c r="E923" s="8"/>
      <c r="F923" s="8"/>
      <c r="H923" s="9"/>
      <c r="I923" s="9"/>
    </row>
    <row r="924" spans="5:9" x14ac:dyDescent="0.2">
      <c r="E924" s="8"/>
      <c r="F924" s="8"/>
      <c r="H924" s="9"/>
      <c r="I924" s="9"/>
    </row>
    <row r="925" spans="5:9" x14ac:dyDescent="0.2">
      <c r="E925" s="8"/>
      <c r="F925" s="8"/>
      <c r="H925" s="9"/>
      <c r="I925" s="9"/>
    </row>
    <row r="926" spans="5:9" x14ac:dyDescent="0.2">
      <c r="E926" s="8"/>
      <c r="F926" s="8"/>
      <c r="H926" s="9"/>
      <c r="I926" s="9"/>
    </row>
    <row r="927" spans="5:9" x14ac:dyDescent="0.2">
      <c r="E927" s="8"/>
      <c r="F927" s="8"/>
      <c r="H927" s="9"/>
      <c r="I927" s="9"/>
    </row>
    <row r="928" spans="5:9" x14ac:dyDescent="0.2">
      <c r="E928" s="8"/>
      <c r="F928" s="8"/>
      <c r="H928" s="9"/>
      <c r="I928" s="9"/>
    </row>
    <row r="929" spans="5:9" x14ac:dyDescent="0.2">
      <c r="E929" s="8"/>
      <c r="F929" s="8"/>
      <c r="H929" s="9"/>
      <c r="I929" s="9"/>
    </row>
    <row r="930" spans="5:9" x14ac:dyDescent="0.2">
      <c r="E930" s="8"/>
      <c r="F930" s="8"/>
      <c r="H930" s="9"/>
      <c r="I930" s="9"/>
    </row>
    <row r="931" spans="5:9" x14ac:dyDescent="0.2">
      <c r="E931" s="8"/>
      <c r="F931" s="8"/>
      <c r="H931" s="9"/>
      <c r="I931" s="9"/>
    </row>
    <row r="932" spans="5:9" x14ac:dyDescent="0.2">
      <c r="E932" s="8"/>
      <c r="F932" s="8"/>
      <c r="H932" s="9"/>
      <c r="I932" s="9"/>
    </row>
    <row r="933" spans="5:9" x14ac:dyDescent="0.2">
      <c r="E933" s="8"/>
      <c r="F933" s="8"/>
      <c r="H933" s="9"/>
      <c r="I933" s="9"/>
    </row>
    <row r="934" spans="5:9" x14ac:dyDescent="0.2">
      <c r="E934" s="8"/>
      <c r="F934" s="8"/>
      <c r="H934" s="9"/>
      <c r="I934" s="9"/>
    </row>
    <row r="935" spans="5:9" x14ac:dyDescent="0.2">
      <c r="E935" s="8"/>
      <c r="F935" s="8"/>
      <c r="H935" s="9"/>
      <c r="I935" s="9"/>
    </row>
    <row r="936" spans="5:9" x14ac:dyDescent="0.2">
      <c r="E936" s="8"/>
      <c r="F936" s="8"/>
      <c r="H936" s="9"/>
      <c r="I936" s="9"/>
    </row>
    <row r="937" spans="5:9" x14ac:dyDescent="0.2">
      <c r="E937" s="8"/>
      <c r="F937" s="8"/>
      <c r="H937" s="9"/>
      <c r="I937" s="9"/>
    </row>
    <row r="938" spans="5:9" x14ac:dyDescent="0.2">
      <c r="E938" s="8"/>
      <c r="F938" s="8"/>
      <c r="H938" s="9"/>
      <c r="I938" s="9"/>
    </row>
    <row r="939" spans="5:9" x14ac:dyDescent="0.2">
      <c r="E939" s="8"/>
      <c r="F939" s="8"/>
      <c r="H939" s="9"/>
      <c r="I939" s="9"/>
    </row>
    <row r="940" spans="5:9" x14ac:dyDescent="0.2">
      <c r="E940" s="8"/>
      <c r="F940" s="8"/>
      <c r="H940" s="9"/>
      <c r="I940" s="9"/>
    </row>
    <row r="941" spans="5:9" x14ac:dyDescent="0.2">
      <c r="E941" s="8"/>
      <c r="F941" s="8"/>
      <c r="H941" s="9"/>
      <c r="I941" s="9"/>
    </row>
    <row r="942" spans="5:9" x14ac:dyDescent="0.2">
      <c r="E942" s="8"/>
      <c r="F942" s="8"/>
      <c r="H942" s="9"/>
      <c r="I942" s="9"/>
    </row>
    <row r="943" spans="5:9" x14ac:dyDescent="0.2">
      <c r="E943" s="8"/>
      <c r="F943" s="8"/>
      <c r="H943" s="9"/>
      <c r="I943" s="9"/>
    </row>
    <row r="944" spans="5:9" x14ac:dyDescent="0.2">
      <c r="E944" s="8"/>
      <c r="F944" s="8"/>
      <c r="H944" s="9"/>
      <c r="I944" s="9"/>
    </row>
    <row r="945" spans="5:9" x14ac:dyDescent="0.2">
      <c r="E945" s="8"/>
      <c r="F945" s="8"/>
      <c r="H945" s="9"/>
      <c r="I945" s="9"/>
    </row>
    <row r="946" spans="5:9" x14ac:dyDescent="0.2">
      <c r="E946" s="8"/>
      <c r="F946" s="8"/>
      <c r="H946" s="9"/>
      <c r="I946" s="9"/>
    </row>
    <row r="947" spans="5:9" x14ac:dyDescent="0.2">
      <c r="E947" s="8"/>
      <c r="F947" s="8"/>
      <c r="H947" s="9"/>
      <c r="I947" s="9"/>
    </row>
    <row r="948" spans="5:9" x14ac:dyDescent="0.2">
      <c r="E948" s="8"/>
      <c r="F948" s="8"/>
      <c r="H948" s="9"/>
      <c r="I948" s="9"/>
    </row>
    <row r="949" spans="5:9" x14ac:dyDescent="0.2">
      <c r="E949" s="8"/>
      <c r="F949" s="8"/>
      <c r="H949" s="9"/>
      <c r="I949" s="9"/>
    </row>
    <row r="950" spans="5:9" x14ac:dyDescent="0.2">
      <c r="E950" s="8"/>
      <c r="F950" s="8"/>
      <c r="H950" s="9"/>
      <c r="I950" s="9"/>
    </row>
    <row r="951" spans="5:9" x14ac:dyDescent="0.2">
      <c r="E951" s="8"/>
      <c r="F951" s="8"/>
      <c r="H951" s="9"/>
      <c r="I951" s="9"/>
    </row>
    <row r="952" spans="5:9" x14ac:dyDescent="0.2">
      <c r="E952" s="8"/>
      <c r="F952" s="8"/>
      <c r="H952" s="9"/>
      <c r="I952" s="9"/>
    </row>
    <row r="953" spans="5:9" x14ac:dyDescent="0.2">
      <c r="E953" s="8"/>
      <c r="F953" s="8"/>
      <c r="H953" s="9"/>
      <c r="I953" s="9"/>
    </row>
    <row r="954" spans="5:9" x14ac:dyDescent="0.2">
      <c r="E954" s="8"/>
      <c r="F954" s="8"/>
      <c r="H954" s="9"/>
      <c r="I954" s="9"/>
    </row>
    <row r="955" spans="5:9" x14ac:dyDescent="0.2">
      <c r="E955" s="8"/>
      <c r="F955" s="8"/>
      <c r="H955" s="9"/>
      <c r="I955" s="9"/>
    </row>
    <row r="956" spans="5:9" x14ac:dyDescent="0.2">
      <c r="E956" s="8"/>
      <c r="F956" s="8"/>
      <c r="H956" s="9"/>
      <c r="I956" s="9"/>
    </row>
    <row r="957" spans="5:9" x14ac:dyDescent="0.2">
      <c r="E957" s="8"/>
      <c r="F957" s="8"/>
      <c r="H957" s="9"/>
      <c r="I957" s="9"/>
    </row>
    <row r="958" spans="5:9" x14ac:dyDescent="0.2">
      <c r="E958" s="8"/>
      <c r="F958" s="8"/>
      <c r="H958" s="9"/>
      <c r="I958" s="9"/>
    </row>
    <row r="959" spans="5:9" x14ac:dyDescent="0.2">
      <c r="E959" s="8"/>
      <c r="F959" s="8"/>
      <c r="H959" s="9"/>
      <c r="I959" s="9"/>
    </row>
    <row r="960" spans="5:9" x14ac:dyDescent="0.2">
      <c r="E960" s="8"/>
      <c r="F960" s="8"/>
      <c r="H960" s="9"/>
      <c r="I960" s="9"/>
    </row>
    <row r="961" spans="5:9" x14ac:dyDescent="0.2">
      <c r="E961" s="8"/>
      <c r="F961" s="8"/>
      <c r="H961" s="9"/>
      <c r="I961" s="9"/>
    </row>
    <row r="962" spans="5:9" x14ac:dyDescent="0.2">
      <c r="E962" s="8"/>
      <c r="F962" s="8"/>
      <c r="H962" s="9"/>
      <c r="I962" s="9"/>
    </row>
    <row r="963" spans="5:9" x14ac:dyDescent="0.2">
      <c r="E963" s="8"/>
      <c r="F963" s="8"/>
      <c r="H963" s="9"/>
      <c r="I963" s="9"/>
    </row>
    <row r="964" spans="5:9" x14ac:dyDescent="0.2">
      <c r="E964" s="8"/>
      <c r="F964" s="8"/>
      <c r="H964" s="9"/>
      <c r="I964" s="9"/>
    </row>
    <row r="965" spans="5:9" x14ac:dyDescent="0.2">
      <c r="E965" s="8"/>
      <c r="F965" s="8"/>
      <c r="H965" s="9"/>
      <c r="I965" s="9"/>
    </row>
    <row r="966" spans="5:9" x14ac:dyDescent="0.2">
      <c r="E966" s="8"/>
      <c r="F966" s="8"/>
      <c r="H966" s="9"/>
      <c r="I966" s="9"/>
    </row>
    <row r="967" spans="5:9" x14ac:dyDescent="0.2">
      <c r="E967" s="8"/>
      <c r="F967" s="8"/>
      <c r="H967" s="9"/>
      <c r="I967" s="9"/>
    </row>
    <row r="968" spans="5:9" x14ac:dyDescent="0.2">
      <c r="E968" s="8"/>
      <c r="F968" s="8"/>
      <c r="H968" s="9"/>
      <c r="I968" s="9"/>
    </row>
    <row r="969" spans="5:9" x14ac:dyDescent="0.2">
      <c r="E969" s="8"/>
      <c r="F969" s="8"/>
      <c r="H969" s="9"/>
      <c r="I969" s="9"/>
    </row>
    <row r="970" spans="5:9" x14ac:dyDescent="0.2">
      <c r="E970" s="8"/>
      <c r="F970" s="8"/>
      <c r="H970" s="9"/>
      <c r="I970" s="9"/>
    </row>
    <row r="971" spans="5:9" x14ac:dyDescent="0.2">
      <c r="E971" s="8"/>
      <c r="F971" s="8"/>
      <c r="H971" s="9"/>
      <c r="I971" s="9"/>
    </row>
    <row r="972" spans="5:9" x14ac:dyDescent="0.2">
      <c r="E972" s="8"/>
      <c r="F972" s="8"/>
      <c r="H972" s="9"/>
      <c r="I972" s="9"/>
    </row>
    <row r="973" spans="5:9" x14ac:dyDescent="0.2">
      <c r="E973" s="8"/>
      <c r="F973" s="8"/>
      <c r="H973" s="9"/>
      <c r="I973" s="9"/>
    </row>
    <row r="974" spans="5:9" x14ac:dyDescent="0.2">
      <c r="E974" s="8"/>
      <c r="F974" s="8"/>
      <c r="H974" s="9"/>
      <c r="I974" s="9"/>
    </row>
    <row r="975" spans="5:9" x14ac:dyDescent="0.2">
      <c r="E975" s="8"/>
      <c r="F975" s="8"/>
      <c r="H975" s="9"/>
      <c r="I975" s="9"/>
    </row>
    <row r="976" spans="5:9" x14ac:dyDescent="0.2">
      <c r="E976" s="8"/>
      <c r="F976" s="8"/>
      <c r="H976" s="9"/>
      <c r="I976" s="9"/>
    </row>
    <row r="977" spans="5:9" x14ac:dyDescent="0.2">
      <c r="E977" s="8"/>
      <c r="F977" s="8"/>
      <c r="H977" s="9"/>
      <c r="I977" s="9"/>
    </row>
    <row r="978" spans="5:9" x14ac:dyDescent="0.2">
      <c r="E978" s="8"/>
      <c r="F978" s="8"/>
      <c r="H978" s="9"/>
      <c r="I978" s="9"/>
    </row>
    <row r="979" spans="5:9" x14ac:dyDescent="0.2">
      <c r="E979" s="8"/>
      <c r="F979" s="8"/>
      <c r="H979" s="9"/>
      <c r="I979" s="9"/>
    </row>
    <row r="980" spans="5:9" x14ac:dyDescent="0.2">
      <c r="E980" s="8"/>
      <c r="F980" s="8"/>
      <c r="H980" s="9"/>
      <c r="I980" s="9"/>
    </row>
    <row r="981" spans="5:9" x14ac:dyDescent="0.2">
      <c r="E981" s="8"/>
      <c r="F981" s="8"/>
      <c r="H981" s="9"/>
      <c r="I981" s="9"/>
    </row>
    <row r="982" spans="5:9" x14ac:dyDescent="0.2">
      <c r="E982" s="8"/>
      <c r="F982" s="8"/>
      <c r="H982" s="9"/>
      <c r="I982" s="9"/>
    </row>
    <row r="983" spans="5:9" x14ac:dyDescent="0.2">
      <c r="E983" s="8"/>
      <c r="F983" s="8"/>
      <c r="H983" s="9"/>
      <c r="I983" s="9"/>
    </row>
    <row r="984" spans="5:9" x14ac:dyDescent="0.2">
      <c r="E984" s="8"/>
      <c r="F984" s="8"/>
      <c r="H984" s="9"/>
      <c r="I984" s="9"/>
    </row>
    <row r="985" spans="5:9" x14ac:dyDescent="0.2">
      <c r="E985" s="8"/>
      <c r="F985" s="8"/>
      <c r="H985" s="9"/>
      <c r="I985" s="9"/>
    </row>
    <row r="986" spans="5:9" x14ac:dyDescent="0.2">
      <c r="E986" s="8"/>
      <c r="F986" s="8"/>
      <c r="H986" s="9"/>
      <c r="I986" s="9"/>
    </row>
    <row r="987" spans="5:9" x14ac:dyDescent="0.2">
      <c r="E987" s="8"/>
      <c r="F987" s="8"/>
      <c r="H987" s="9"/>
      <c r="I987" s="9"/>
    </row>
    <row r="988" spans="5:9" x14ac:dyDescent="0.2">
      <c r="E988" s="8"/>
      <c r="F988" s="8"/>
      <c r="H988" s="9"/>
      <c r="I988" s="9"/>
    </row>
    <row r="989" spans="5:9" x14ac:dyDescent="0.2">
      <c r="E989" s="8"/>
      <c r="F989" s="8"/>
      <c r="H989" s="9"/>
      <c r="I989" s="9"/>
    </row>
    <row r="990" spans="5:9" x14ac:dyDescent="0.2">
      <c r="E990" s="8"/>
      <c r="F990" s="8"/>
      <c r="H990" s="9"/>
      <c r="I990" s="9"/>
    </row>
    <row r="991" spans="5:9" x14ac:dyDescent="0.2">
      <c r="E991" s="8"/>
      <c r="F991" s="8"/>
      <c r="H991" s="9"/>
      <c r="I991" s="9"/>
    </row>
    <row r="992" spans="5:9" x14ac:dyDescent="0.2">
      <c r="E992" s="8"/>
      <c r="F992" s="8"/>
      <c r="H992" s="9"/>
      <c r="I992" s="9"/>
    </row>
    <row r="993" spans="5:9" x14ac:dyDescent="0.2">
      <c r="E993" s="8"/>
      <c r="F993" s="8"/>
      <c r="H993" s="9"/>
      <c r="I993" s="9"/>
    </row>
    <row r="994" spans="5:9" x14ac:dyDescent="0.2">
      <c r="E994" s="8"/>
      <c r="F994" s="8"/>
      <c r="H994" s="9"/>
      <c r="I994" s="9"/>
    </row>
    <row r="995" spans="5:9" x14ac:dyDescent="0.2">
      <c r="E995" s="8"/>
      <c r="F995" s="8"/>
      <c r="H995" s="9"/>
      <c r="I995" s="9"/>
    </row>
    <row r="996" spans="5:9" x14ac:dyDescent="0.2">
      <c r="E996" s="8"/>
      <c r="F996" s="8"/>
      <c r="H996" s="9"/>
      <c r="I996" s="9"/>
    </row>
    <row r="997" spans="5:9" x14ac:dyDescent="0.2">
      <c r="E997" s="8"/>
      <c r="F997" s="8"/>
      <c r="H997" s="9"/>
      <c r="I997" s="9"/>
    </row>
    <row r="998" spans="5:9" x14ac:dyDescent="0.2">
      <c r="E998" s="8"/>
      <c r="F998" s="8"/>
      <c r="H998" s="9"/>
      <c r="I998" s="9"/>
    </row>
    <row r="999" spans="5:9" x14ac:dyDescent="0.2">
      <c r="E999" s="8"/>
      <c r="F999" s="8"/>
      <c r="H999" s="9"/>
      <c r="I999" s="9"/>
    </row>
    <row r="1000" spans="5:9" x14ac:dyDescent="0.2">
      <c r="E1000" s="8"/>
      <c r="F1000" s="8"/>
      <c r="H1000" s="9"/>
      <c r="I1000" s="9"/>
    </row>
    <row r="1001" spans="5:9" x14ac:dyDescent="0.2">
      <c r="E1001" s="8"/>
      <c r="F1001" s="8"/>
      <c r="H1001" s="9"/>
      <c r="I1001" s="9"/>
    </row>
    <row r="1002" spans="5:9" x14ac:dyDescent="0.2">
      <c r="E1002" s="8"/>
      <c r="F1002" s="8"/>
      <c r="H1002" s="9"/>
      <c r="I1002" s="9"/>
    </row>
    <row r="1003" spans="5:9" x14ac:dyDescent="0.2">
      <c r="E1003" s="8"/>
      <c r="F1003" s="8"/>
      <c r="H1003" s="9"/>
      <c r="I1003" s="9"/>
    </row>
    <row r="1004" spans="5:9" x14ac:dyDescent="0.2">
      <c r="E1004" s="8"/>
      <c r="F1004" s="8"/>
      <c r="H1004" s="9"/>
      <c r="I1004" s="9"/>
    </row>
    <row r="1005" spans="5:9" x14ac:dyDescent="0.2">
      <c r="E1005" s="8"/>
      <c r="F1005" s="8"/>
      <c r="H1005" s="9"/>
      <c r="I1005" s="9"/>
    </row>
    <row r="1006" spans="5:9" x14ac:dyDescent="0.2">
      <c r="E1006" s="8"/>
      <c r="F1006" s="8"/>
      <c r="H1006" s="9"/>
      <c r="I1006" s="9"/>
    </row>
    <row r="1007" spans="5:9" x14ac:dyDescent="0.2">
      <c r="E1007" s="8"/>
      <c r="F1007" s="8"/>
      <c r="H1007" s="9"/>
      <c r="I1007" s="9"/>
    </row>
    <row r="1008" spans="5:9" x14ac:dyDescent="0.2">
      <c r="E1008" s="8"/>
      <c r="F1008" s="8"/>
      <c r="H1008" s="9"/>
      <c r="I1008" s="9"/>
    </row>
    <row r="1009" spans="5:9" x14ac:dyDescent="0.2">
      <c r="E1009" s="8"/>
      <c r="F1009" s="8"/>
      <c r="H1009" s="9"/>
      <c r="I1009" s="9"/>
    </row>
    <row r="1010" spans="5:9" x14ac:dyDescent="0.2">
      <c r="E1010" s="8"/>
      <c r="F1010" s="8"/>
      <c r="H1010" s="9"/>
      <c r="I1010" s="9"/>
    </row>
    <row r="1011" spans="5:9" x14ac:dyDescent="0.2">
      <c r="E1011" s="8"/>
      <c r="F1011" s="8"/>
      <c r="H1011" s="9"/>
      <c r="I1011" s="9"/>
    </row>
    <row r="1012" spans="5:9" x14ac:dyDescent="0.2">
      <c r="E1012" s="8"/>
      <c r="F1012" s="8"/>
      <c r="H1012" s="9"/>
      <c r="I1012" s="9"/>
    </row>
    <row r="1013" spans="5:9" x14ac:dyDescent="0.2">
      <c r="E1013" s="8"/>
      <c r="F1013" s="8"/>
      <c r="H1013" s="9"/>
      <c r="I1013" s="9"/>
    </row>
    <row r="1014" spans="5:9" x14ac:dyDescent="0.2">
      <c r="E1014" s="8"/>
      <c r="F1014" s="8"/>
      <c r="H1014" s="9"/>
      <c r="I1014" s="9"/>
    </row>
    <row r="1015" spans="5:9" x14ac:dyDescent="0.2">
      <c r="E1015" s="8"/>
      <c r="F1015" s="8"/>
      <c r="H1015" s="9"/>
      <c r="I1015" s="9"/>
    </row>
    <row r="1016" spans="5:9" x14ac:dyDescent="0.2">
      <c r="E1016" s="8"/>
      <c r="F1016" s="8"/>
      <c r="H1016" s="9"/>
      <c r="I1016" s="9"/>
    </row>
    <row r="1017" spans="5:9" x14ac:dyDescent="0.2">
      <c r="E1017" s="8"/>
      <c r="F1017" s="8"/>
      <c r="H1017" s="9"/>
      <c r="I1017" s="9"/>
    </row>
    <row r="1018" spans="5:9" x14ac:dyDescent="0.2">
      <c r="E1018" s="8"/>
      <c r="F1018" s="8"/>
      <c r="H1018" s="9"/>
      <c r="I1018" s="9"/>
    </row>
    <row r="1019" spans="5:9" x14ac:dyDescent="0.2">
      <c r="E1019" s="8"/>
      <c r="F1019" s="8"/>
      <c r="H1019" s="9"/>
      <c r="I1019" s="9"/>
    </row>
    <row r="1020" spans="5:9" x14ac:dyDescent="0.2">
      <c r="E1020" s="8"/>
      <c r="F1020" s="8"/>
      <c r="H1020" s="9"/>
      <c r="I1020" s="9"/>
    </row>
    <row r="1021" spans="5:9" x14ac:dyDescent="0.2">
      <c r="E1021" s="8"/>
      <c r="F1021" s="8"/>
      <c r="H1021" s="9"/>
      <c r="I1021" s="9"/>
    </row>
    <row r="1022" spans="5:9" x14ac:dyDescent="0.2">
      <c r="E1022" s="8"/>
      <c r="F1022" s="8"/>
      <c r="H1022" s="9"/>
      <c r="I1022" s="9"/>
    </row>
    <row r="1023" spans="5:9" x14ac:dyDescent="0.2">
      <c r="E1023" s="8"/>
      <c r="F1023" s="8"/>
      <c r="H1023" s="9"/>
      <c r="I1023" s="9"/>
    </row>
    <row r="1024" spans="5:9" x14ac:dyDescent="0.2">
      <c r="E1024" s="8"/>
      <c r="F1024" s="8"/>
      <c r="H1024" s="9"/>
      <c r="I1024" s="9"/>
    </row>
    <row r="1025" spans="5:9" x14ac:dyDescent="0.2">
      <c r="E1025" s="8"/>
      <c r="F1025" s="8"/>
      <c r="H1025" s="9"/>
      <c r="I1025" s="9"/>
    </row>
    <row r="1026" spans="5:9" x14ac:dyDescent="0.2">
      <c r="E1026" s="8"/>
      <c r="F1026" s="8"/>
      <c r="H1026" s="9"/>
      <c r="I1026" s="9"/>
    </row>
    <row r="1027" spans="5:9" x14ac:dyDescent="0.2">
      <c r="E1027" s="8"/>
      <c r="F1027" s="8"/>
      <c r="H1027" s="9"/>
      <c r="I1027" s="9"/>
    </row>
    <row r="1028" spans="5:9" x14ac:dyDescent="0.2">
      <c r="E1028" s="8"/>
      <c r="F1028" s="8"/>
      <c r="H1028" s="9"/>
      <c r="I1028" s="9"/>
    </row>
    <row r="1029" spans="5:9" x14ac:dyDescent="0.2">
      <c r="E1029" s="8"/>
      <c r="F1029" s="8"/>
      <c r="H1029" s="9"/>
      <c r="I1029" s="9"/>
    </row>
    <row r="1030" spans="5:9" x14ac:dyDescent="0.2">
      <c r="E1030" s="8"/>
      <c r="F1030" s="8"/>
      <c r="H1030" s="9"/>
      <c r="I1030" s="9"/>
    </row>
    <row r="1031" spans="5:9" x14ac:dyDescent="0.2">
      <c r="E1031" s="8"/>
      <c r="F1031" s="8"/>
      <c r="H1031" s="9"/>
      <c r="I1031" s="9"/>
    </row>
    <row r="1032" spans="5:9" x14ac:dyDescent="0.2">
      <c r="E1032" s="8"/>
      <c r="F1032" s="8"/>
      <c r="H1032" s="9"/>
      <c r="I1032" s="9"/>
    </row>
    <row r="1033" spans="5:9" x14ac:dyDescent="0.2">
      <c r="E1033" s="8"/>
      <c r="F1033" s="8"/>
      <c r="H1033" s="9"/>
      <c r="I1033" s="9"/>
    </row>
    <row r="1034" spans="5:9" x14ac:dyDescent="0.2">
      <c r="E1034" s="8"/>
      <c r="F1034" s="8"/>
      <c r="H1034" s="9"/>
      <c r="I1034" s="9"/>
    </row>
    <row r="1035" spans="5:9" x14ac:dyDescent="0.2">
      <c r="E1035" s="8"/>
      <c r="F1035" s="8"/>
      <c r="H1035" s="9"/>
      <c r="I1035" s="9"/>
    </row>
    <row r="1036" spans="5:9" x14ac:dyDescent="0.2">
      <c r="E1036" s="8"/>
      <c r="F1036" s="8"/>
      <c r="H1036" s="9"/>
      <c r="I1036" s="9"/>
    </row>
    <row r="1037" spans="5:9" x14ac:dyDescent="0.2">
      <c r="E1037" s="8"/>
      <c r="F1037" s="8"/>
      <c r="H1037" s="9"/>
      <c r="I1037" s="9"/>
    </row>
    <row r="1038" spans="5:9" x14ac:dyDescent="0.2">
      <c r="E1038" s="8"/>
      <c r="F1038" s="8"/>
      <c r="H1038" s="9"/>
      <c r="I1038" s="9"/>
    </row>
    <row r="1039" spans="5:9" x14ac:dyDescent="0.2">
      <c r="E1039" s="8"/>
      <c r="F1039" s="8"/>
      <c r="H1039" s="9"/>
      <c r="I1039" s="9"/>
    </row>
    <row r="1040" spans="5:9" x14ac:dyDescent="0.2">
      <c r="E1040" s="8"/>
      <c r="F1040" s="8"/>
      <c r="H1040" s="9"/>
      <c r="I1040" s="9"/>
    </row>
    <row r="1041" spans="5:9" x14ac:dyDescent="0.2">
      <c r="E1041" s="8"/>
      <c r="F1041" s="8"/>
      <c r="H1041" s="9"/>
      <c r="I1041" s="9"/>
    </row>
    <row r="1042" spans="5:9" x14ac:dyDescent="0.2">
      <c r="E1042" s="8"/>
      <c r="F1042" s="8"/>
      <c r="H1042" s="9"/>
      <c r="I1042" s="9"/>
    </row>
    <row r="1043" spans="5:9" x14ac:dyDescent="0.2">
      <c r="E1043" s="8"/>
      <c r="F1043" s="8"/>
      <c r="H1043" s="9"/>
      <c r="I1043" s="9"/>
    </row>
    <row r="1044" spans="5:9" x14ac:dyDescent="0.2">
      <c r="E1044" s="8"/>
      <c r="F1044" s="8"/>
      <c r="H1044" s="9"/>
      <c r="I1044" s="9"/>
    </row>
    <row r="1045" spans="5:9" x14ac:dyDescent="0.2">
      <c r="E1045" s="8"/>
      <c r="F1045" s="8"/>
      <c r="H1045" s="9"/>
      <c r="I1045" s="9"/>
    </row>
    <row r="1046" spans="5:9" x14ac:dyDescent="0.2">
      <c r="E1046" s="8"/>
      <c r="F1046" s="8"/>
      <c r="H1046" s="9"/>
      <c r="I1046" s="9"/>
    </row>
    <row r="1047" spans="5:9" x14ac:dyDescent="0.2">
      <c r="E1047" s="8"/>
      <c r="F1047" s="8"/>
      <c r="H1047" s="9"/>
      <c r="I1047" s="9"/>
    </row>
    <row r="1048" spans="5:9" x14ac:dyDescent="0.2">
      <c r="E1048" s="8"/>
      <c r="F1048" s="8"/>
      <c r="H1048" s="9"/>
      <c r="I1048" s="9"/>
    </row>
    <row r="1049" spans="5:9" x14ac:dyDescent="0.2">
      <c r="E1049" s="8"/>
      <c r="F1049" s="8"/>
      <c r="H1049" s="9"/>
      <c r="I1049" s="9"/>
    </row>
    <row r="1050" spans="5:9" x14ac:dyDescent="0.2">
      <c r="E1050" s="8"/>
      <c r="F1050" s="8"/>
      <c r="H1050" s="9"/>
      <c r="I1050" s="9"/>
    </row>
    <row r="1051" spans="5:9" x14ac:dyDescent="0.2">
      <c r="E1051" s="8"/>
      <c r="F1051" s="8"/>
      <c r="H1051" s="9"/>
      <c r="I1051" s="9"/>
    </row>
    <row r="1052" spans="5:9" x14ac:dyDescent="0.2">
      <c r="E1052" s="8"/>
      <c r="F1052" s="8"/>
      <c r="H1052" s="9"/>
      <c r="I1052" s="9"/>
    </row>
    <row r="1053" spans="5:9" x14ac:dyDescent="0.2">
      <c r="E1053" s="8"/>
      <c r="F1053" s="8"/>
      <c r="H1053" s="9"/>
      <c r="I1053" s="9"/>
    </row>
    <row r="1054" spans="5:9" x14ac:dyDescent="0.2">
      <c r="E1054" s="8"/>
      <c r="F1054" s="8"/>
      <c r="H1054" s="9"/>
      <c r="I1054" s="9"/>
    </row>
    <row r="1055" spans="5:9" x14ac:dyDescent="0.2">
      <c r="E1055" s="8"/>
      <c r="F1055" s="8"/>
      <c r="H1055" s="9"/>
      <c r="I1055" s="9"/>
    </row>
    <row r="1056" spans="5:9" x14ac:dyDescent="0.2">
      <c r="E1056" s="8"/>
      <c r="F1056" s="8"/>
      <c r="H1056" s="9"/>
      <c r="I1056" s="9"/>
    </row>
    <row r="1057" spans="5:9" x14ac:dyDescent="0.2">
      <c r="E1057" s="8"/>
      <c r="F1057" s="8"/>
      <c r="H1057" s="9"/>
      <c r="I1057" s="9"/>
    </row>
    <row r="1058" spans="5:9" x14ac:dyDescent="0.2">
      <c r="E1058" s="8"/>
      <c r="F1058" s="8"/>
      <c r="H1058" s="9"/>
      <c r="I1058" s="9"/>
    </row>
    <row r="1059" spans="5:9" x14ac:dyDescent="0.2">
      <c r="E1059" s="8"/>
      <c r="F1059" s="8"/>
      <c r="H1059" s="9"/>
      <c r="I1059" s="9"/>
    </row>
    <row r="1060" spans="5:9" x14ac:dyDescent="0.2">
      <c r="E1060" s="8"/>
      <c r="F1060" s="8"/>
      <c r="H1060" s="9"/>
      <c r="I1060" s="9"/>
    </row>
    <row r="1061" spans="5:9" x14ac:dyDescent="0.2">
      <c r="E1061" s="8"/>
      <c r="F1061" s="8"/>
      <c r="H1061" s="9"/>
      <c r="I1061" s="9"/>
    </row>
    <row r="1062" spans="5:9" x14ac:dyDescent="0.2">
      <c r="E1062" s="8"/>
      <c r="F1062" s="8"/>
      <c r="H1062" s="9"/>
      <c r="I1062" s="9"/>
    </row>
    <row r="1063" spans="5:9" x14ac:dyDescent="0.2">
      <c r="E1063" s="8"/>
      <c r="F1063" s="8"/>
      <c r="H1063" s="9"/>
      <c r="I1063" s="9"/>
    </row>
    <row r="1064" spans="5:9" x14ac:dyDescent="0.2">
      <c r="E1064" s="8"/>
      <c r="F1064" s="8"/>
      <c r="H1064" s="9"/>
      <c r="I1064" s="9"/>
    </row>
    <row r="1065" spans="5:9" x14ac:dyDescent="0.2">
      <c r="E1065" s="8"/>
      <c r="F1065" s="8"/>
      <c r="H1065" s="9"/>
      <c r="I1065" s="9"/>
    </row>
    <row r="1066" spans="5:9" x14ac:dyDescent="0.2">
      <c r="E1066" s="8"/>
      <c r="F1066" s="8"/>
      <c r="H1066" s="9"/>
      <c r="I1066" s="9"/>
    </row>
    <row r="1067" spans="5:9" x14ac:dyDescent="0.2">
      <c r="E1067" s="8"/>
      <c r="F1067" s="8"/>
      <c r="H1067" s="9"/>
      <c r="I1067" s="9"/>
    </row>
    <row r="1068" spans="5:9" x14ac:dyDescent="0.2">
      <c r="E1068" s="8"/>
      <c r="F1068" s="8"/>
      <c r="H1068" s="9"/>
      <c r="I1068" s="9"/>
    </row>
    <row r="1069" spans="5:9" x14ac:dyDescent="0.2">
      <c r="E1069" s="8"/>
      <c r="F1069" s="8"/>
      <c r="H1069" s="9"/>
      <c r="I1069" s="9"/>
    </row>
    <row r="1070" spans="5:9" x14ac:dyDescent="0.2">
      <c r="E1070" s="8"/>
      <c r="F1070" s="8"/>
      <c r="H1070" s="9"/>
      <c r="I1070" s="9"/>
    </row>
    <row r="1071" spans="5:9" x14ac:dyDescent="0.2">
      <c r="E1071" s="8"/>
      <c r="F1071" s="8"/>
      <c r="H1071" s="9"/>
      <c r="I1071" s="9"/>
    </row>
    <row r="1072" spans="5:9" x14ac:dyDescent="0.2">
      <c r="E1072" s="8"/>
      <c r="F1072" s="8"/>
      <c r="H1072" s="9"/>
      <c r="I1072" s="9"/>
    </row>
    <row r="1073" spans="5:9" x14ac:dyDescent="0.2">
      <c r="E1073" s="8"/>
      <c r="F1073" s="8"/>
      <c r="H1073" s="9"/>
      <c r="I1073" s="9"/>
    </row>
    <row r="1074" spans="5:9" x14ac:dyDescent="0.2">
      <c r="E1074" s="8"/>
      <c r="F1074" s="8"/>
      <c r="H1074" s="9"/>
      <c r="I1074" s="9"/>
    </row>
    <row r="1075" spans="5:9" x14ac:dyDescent="0.2">
      <c r="E1075" s="8"/>
      <c r="F1075" s="8"/>
      <c r="H1075" s="9"/>
      <c r="I1075" s="9"/>
    </row>
    <row r="1076" spans="5:9" x14ac:dyDescent="0.2">
      <c r="E1076" s="8"/>
      <c r="F1076" s="8"/>
      <c r="H1076" s="9"/>
      <c r="I1076" s="9"/>
    </row>
    <row r="1077" spans="5:9" x14ac:dyDescent="0.2">
      <c r="E1077" s="8"/>
      <c r="F1077" s="8"/>
      <c r="H1077" s="9"/>
      <c r="I1077" s="9"/>
    </row>
    <row r="1078" spans="5:9" x14ac:dyDescent="0.2">
      <c r="E1078" s="8"/>
      <c r="F1078" s="8"/>
      <c r="H1078" s="9"/>
      <c r="I1078" s="9"/>
    </row>
    <row r="1079" spans="5:9" x14ac:dyDescent="0.2">
      <c r="E1079" s="8"/>
      <c r="F1079" s="8"/>
      <c r="H1079" s="9"/>
      <c r="I1079" s="9"/>
    </row>
    <row r="1080" spans="5:9" x14ac:dyDescent="0.2">
      <c r="E1080" s="8"/>
      <c r="F1080" s="8"/>
      <c r="H1080" s="9"/>
      <c r="I1080" s="9"/>
    </row>
    <row r="1081" spans="5:9" x14ac:dyDescent="0.2">
      <c r="E1081" s="8"/>
      <c r="F1081" s="8"/>
      <c r="H1081" s="9"/>
      <c r="I1081" s="9"/>
    </row>
    <row r="1082" spans="5:9" x14ac:dyDescent="0.2">
      <c r="E1082" s="8"/>
      <c r="F1082" s="8"/>
      <c r="H1082" s="9"/>
      <c r="I1082" s="9"/>
    </row>
    <row r="1083" spans="5:9" x14ac:dyDescent="0.2">
      <c r="E1083" s="8"/>
      <c r="F1083" s="8"/>
      <c r="H1083" s="9"/>
      <c r="I1083" s="9"/>
    </row>
    <row r="1084" spans="5:9" x14ac:dyDescent="0.2">
      <c r="E1084" s="8"/>
      <c r="F1084" s="8"/>
      <c r="H1084" s="9"/>
      <c r="I1084" s="9"/>
    </row>
    <row r="1085" spans="5:9" x14ac:dyDescent="0.2">
      <c r="E1085" s="8"/>
      <c r="F1085" s="8"/>
      <c r="H1085" s="9"/>
      <c r="I1085" s="9"/>
    </row>
    <row r="1086" spans="5:9" x14ac:dyDescent="0.2">
      <c r="E1086" s="8"/>
      <c r="F1086" s="8"/>
      <c r="H1086" s="9"/>
      <c r="I1086" s="9"/>
    </row>
    <row r="1087" spans="5:9" x14ac:dyDescent="0.2">
      <c r="E1087" s="8"/>
      <c r="F1087" s="8"/>
      <c r="H1087" s="9"/>
      <c r="I1087" s="9"/>
    </row>
    <row r="1088" spans="5:9" x14ac:dyDescent="0.2">
      <c r="E1088" s="8"/>
      <c r="F1088" s="8"/>
      <c r="H1088" s="9"/>
      <c r="I1088" s="9"/>
    </row>
    <row r="1089" spans="5:9" x14ac:dyDescent="0.2">
      <c r="E1089" s="8"/>
      <c r="F1089" s="8"/>
      <c r="H1089" s="9"/>
      <c r="I1089" s="9"/>
    </row>
    <row r="1090" spans="5:9" x14ac:dyDescent="0.2">
      <c r="E1090" s="8"/>
      <c r="F1090" s="8"/>
      <c r="H1090" s="9"/>
      <c r="I1090" s="9"/>
    </row>
    <row r="1091" spans="5:9" x14ac:dyDescent="0.2">
      <c r="E1091" s="8"/>
      <c r="F1091" s="8"/>
      <c r="H1091" s="9"/>
      <c r="I1091" s="9"/>
    </row>
    <row r="1092" spans="5:9" x14ac:dyDescent="0.2">
      <c r="E1092" s="8"/>
      <c r="F1092" s="8"/>
      <c r="H1092" s="9"/>
      <c r="I1092" s="9"/>
    </row>
    <row r="1093" spans="5:9" x14ac:dyDescent="0.2">
      <c r="E1093" s="8"/>
      <c r="F1093" s="8"/>
      <c r="H1093" s="9"/>
      <c r="I1093" s="9"/>
    </row>
    <row r="1094" spans="5:9" x14ac:dyDescent="0.2">
      <c r="E1094" s="8"/>
      <c r="F1094" s="8"/>
      <c r="H1094" s="9"/>
      <c r="I1094" s="9"/>
    </row>
    <row r="1095" spans="5:9" x14ac:dyDescent="0.2">
      <c r="E1095" s="8"/>
      <c r="F1095" s="8"/>
      <c r="H1095" s="9"/>
      <c r="I1095" s="9"/>
    </row>
    <row r="1096" spans="5:9" x14ac:dyDescent="0.2">
      <c r="E1096" s="8"/>
      <c r="F1096" s="8"/>
      <c r="H1096" s="9"/>
      <c r="I1096" s="9"/>
    </row>
    <row r="1097" spans="5:9" x14ac:dyDescent="0.2">
      <c r="E1097" s="8"/>
      <c r="F1097" s="8"/>
      <c r="H1097" s="9"/>
      <c r="I1097" s="9"/>
    </row>
    <row r="1098" spans="5:9" x14ac:dyDescent="0.2">
      <c r="E1098" s="8"/>
      <c r="F1098" s="8"/>
      <c r="H1098" s="9"/>
      <c r="I1098" s="9"/>
    </row>
    <row r="1099" spans="5:9" x14ac:dyDescent="0.2">
      <c r="E1099" s="8"/>
      <c r="F1099" s="8"/>
      <c r="H1099" s="9"/>
      <c r="I1099" s="9"/>
    </row>
    <row r="1100" spans="5:9" x14ac:dyDescent="0.2">
      <c r="E1100" s="8"/>
      <c r="F1100" s="8"/>
      <c r="H1100" s="9"/>
      <c r="I1100" s="9"/>
    </row>
    <row r="1101" spans="5:9" x14ac:dyDescent="0.2">
      <c r="E1101" s="8"/>
      <c r="F1101" s="8"/>
      <c r="H1101" s="9"/>
      <c r="I1101" s="9"/>
    </row>
    <row r="1102" spans="5:9" x14ac:dyDescent="0.2">
      <c r="E1102" s="8"/>
      <c r="F1102" s="8"/>
      <c r="H1102" s="9"/>
      <c r="I1102" s="9"/>
    </row>
    <row r="1103" spans="5:9" x14ac:dyDescent="0.2">
      <c r="E1103" s="8"/>
      <c r="F1103" s="8"/>
      <c r="H1103" s="9"/>
      <c r="I1103" s="9"/>
    </row>
    <row r="1104" spans="5:9" x14ac:dyDescent="0.2">
      <c r="E1104" s="8"/>
      <c r="F1104" s="8"/>
      <c r="H1104" s="9"/>
      <c r="I1104" s="9"/>
    </row>
    <row r="1105" spans="5:9" x14ac:dyDescent="0.2">
      <c r="E1105" s="8"/>
      <c r="F1105" s="8"/>
      <c r="H1105" s="9"/>
      <c r="I1105" s="9"/>
    </row>
    <row r="1106" spans="5:9" x14ac:dyDescent="0.2">
      <c r="E1106" s="8"/>
      <c r="F1106" s="8"/>
      <c r="H1106" s="9"/>
      <c r="I1106" s="9"/>
    </row>
    <row r="1107" spans="5:9" x14ac:dyDescent="0.2">
      <c r="E1107" s="8"/>
      <c r="F1107" s="8"/>
      <c r="H1107" s="9"/>
      <c r="I1107" s="9"/>
    </row>
    <row r="1108" spans="5:9" x14ac:dyDescent="0.2">
      <c r="E1108" s="8"/>
      <c r="F1108" s="8"/>
      <c r="H1108" s="9"/>
      <c r="I1108" s="9"/>
    </row>
    <row r="1109" spans="5:9" x14ac:dyDescent="0.2">
      <c r="E1109" s="8"/>
      <c r="F1109" s="8"/>
      <c r="H1109" s="9"/>
      <c r="I1109" s="9"/>
    </row>
    <row r="1110" spans="5:9" x14ac:dyDescent="0.2">
      <c r="E1110" s="8"/>
      <c r="F1110" s="8"/>
      <c r="H1110" s="9"/>
      <c r="I1110" s="9"/>
    </row>
    <row r="1111" spans="5:9" x14ac:dyDescent="0.2">
      <c r="E1111" s="8"/>
      <c r="F1111" s="8"/>
      <c r="H1111" s="9"/>
      <c r="I1111" s="9"/>
    </row>
    <row r="1112" spans="5:9" x14ac:dyDescent="0.2">
      <c r="E1112" s="8"/>
      <c r="F1112" s="8"/>
      <c r="H1112" s="9"/>
      <c r="I1112" s="9"/>
    </row>
    <row r="1113" spans="5:9" x14ac:dyDescent="0.2">
      <c r="E1113" s="8"/>
      <c r="F1113" s="8"/>
      <c r="H1113" s="9"/>
      <c r="I1113" s="9"/>
    </row>
    <row r="1114" spans="5:9" x14ac:dyDescent="0.2">
      <c r="E1114" s="8"/>
      <c r="F1114" s="8"/>
      <c r="H1114" s="9"/>
      <c r="I1114" s="9"/>
    </row>
    <row r="1115" spans="5:9" x14ac:dyDescent="0.2">
      <c r="E1115" s="8"/>
      <c r="F1115" s="8"/>
      <c r="H1115" s="9"/>
      <c r="I1115" s="9"/>
    </row>
    <row r="1116" spans="5:9" x14ac:dyDescent="0.2">
      <c r="E1116" s="8"/>
      <c r="F1116" s="8"/>
      <c r="H1116" s="9"/>
      <c r="I1116" s="9"/>
    </row>
    <row r="1117" spans="5:9" x14ac:dyDescent="0.2">
      <c r="E1117" s="8"/>
      <c r="F1117" s="8"/>
      <c r="H1117" s="9"/>
      <c r="I1117" s="9"/>
    </row>
    <row r="1118" spans="5:9" x14ac:dyDescent="0.2">
      <c r="E1118" s="8"/>
      <c r="F1118" s="8"/>
      <c r="H1118" s="9"/>
      <c r="I1118" s="9"/>
    </row>
    <row r="1119" spans="5:9" x14ac:dyDescent="0.2">
      <c r="E1119" s="8"/>
      <c r="F1119" s="8"/>
      <c r="H1119" s="9"/>
      <c r="I1119" s="9"/>
    </row>
    <row r="1120" spans="5:9" x14ac:dyDescent="0.2">
      <c r="E1120" s="8"/>
      <c r="F1120" s="8"/>
      <c r="H1120" s="9"/>
      <c r="I1120" s="9"/>
    </row>
    <row r="1121" spans="5:9" x14ac:dyDescent="0.2">
      <c r="E1121" s="8"/>
      <c r="F1121" s="8"/>
      <c r="H1121" s="9"/>
      <c r="I1121" s="9"/>
    </row>
    <row r="1122" spans="5:9" x14ac:dyDescent="0.2">
      <c r="E1122" s="8"/>
      <c r="F1122" s="8"/>
      <c r="H1122" s="9"/>
      <c r="I1122" s="9"/>
    </row>
    <row r="1123" spans="5:9" x14ac:dyDescent="0.2">
      <c r="E1123" s="8"/>
      <c r="F1123" s="8"/>
      <c r="H1123" s="9"/>
      <c r="I1123" s="9"/>
    </row>
    <row r="1124" spans="5:9" x14ac:dyDescent="0.2">
      <c r="E1124" s="8"/>
      <c r="F1124" s="8"/>
      <c r="H1124" s="9"/>
      <c r="I1124" s="9"/>
    </row>
    <row r="1125" spans="5:9" x14ac:dyDescent="0.2">
      <c r="E1125" s="8"/>
      <c r="F1125" s="8"/>
      <c r="H1125" s="9"/>
      <c r="I1125" s="9"/>
    </row>
    <row r="1126" spans="5:9" x14ac:dyDescent="0.2">
      <c r="E1126" s="8"/>
      <c r="F1126" s="8"/>
      <c r="H1126" s="9"/>
      <c r="I1126" s="9"/>
    </row>
    <row r="1127" spans="5:9" x14ac:dyDescent="0.2">
      <c r="E1127" s="8"/>
      <c r="F1127" s="8"/>
      <c r="H1127" s="9"/>
      <c r="I1127" s="9"/>
    </row>
    <row r="1128" spans="5:9" x14ac:dyDescent="0.2">
      <c r="E1128" s="8"/>
      <c r="F1128" s="8"/>
      <c r="H1128" s="9"/>
      <c r="I1128" s="9"/>
    </row>
    <row r="1129" spans="5:9" x14ac:dyDescent="0.2">
      <c r="E1129" s="8"/>
      <c r="F1129" s="8"/>
      <c r="H1129" s="9"/>
      <c r="I1129" s="9"/>
    </row>
    <row r="1130" spans="5:9" x14ac:dyDescent="0.2">
      <c r="E1130" s="8"/>
      <c r="F1130" s="8"/>
      <c r="H1130" s="9"/>
      <c r="I1130" s="9"/>
    </row>
    <row r="1131" spans="5:9" x14ac:dyDescent="0.2">
      <c r="E1131" s="8"/>
      <c r="F1131" s="8"/>
      <c r="H1131" s="9"/>
      <c r="I1131" s="9"/>
    </row>
    <row r="1132" spans="5:9" x14ac:dyDescent="0.2">
      <c r="E1132" s="8"/>
      <c r="F1132" s="8"/>
      <c r="H1132" s="9"/>
      <c r="I1132" s="9"/>
    </row>
    <row r="1133" spans="5:9" x14ac:dyDescent="0.2">
      <c r="E1133" s="8"/>
      <c r="F1133" s="8"/>
      <c r="H1133" s="9"/>
      <c r="I1133" s="9"/>
    </row>
    <row r="1134" spans="5:9" x14ac:dyDescent="0.2">
      <c r="E1134" s="8"/>
      <c r="F1134" s="8"/>
      <c r="H1134" s="9"/>
      <c r="I1134" s="9"/>
    </row>
    <row r="1135" spans="5:9" x14ac:dyDescent="0.2">
      <c r="E1135" s="8"/>
      <c r="F1135" s="8"/>
      <c r="H1135" s="9"/>
      <c r="I1135" s="9"/>
    </row>
    <row r="1136" spans="5:9" x14ac:dyDescent="0.2">
      <c r="E1136" s="8"/>
      <c r="F1136" s="8"/>
      <c r="H1136" s="9"/>
      <c r="I1136" s="9"/>
    </row>
    <row r="1137" spans="5:9" x14ac:dyDescent="0.2">
      <c r="E1137" s="8"/>
      <c r="F1137" s="8"/>
      <c r="H1137" s="9"/>
      <c r="I1137" s="9"/>
    </row>
    <row r="1138" spans="5:9" x14ac:dyDescent="0.2">
      <c r="E1138" s="8"/>
      <c r="F1138" s="8"/>
      <c r="H1138" s="9"/>
      <c r="I1138" s="9"/>
    </row>
    <row r="1139" spans="5:9" x14ac:dyDescent="0.2">
      <c r="E1139" s="8"/>
      <c r="F1139" s="8"/>
      <c r="H1139" s="9"/>
      <c r="I1139" s="9"/>
    </row>
    <row r="1140" spans="5:9" x14ac:dyDescent="0.2">
      <c r="E1140" s="8"/>
      <c r="F1140" s="8"/>
      <c r="H1140" s="9"/>
      <c r="I1140" s="9"/>
    </row>
    <row r="1141" spans="5:9" x14ac:dyDescent="0.2">
      <c r="E1141" s="8"/>
      <c r="F1141" s="8"/>
      <c r="H1141" s="9"/>
      <c r="I1141" s="9"/>
    </row>
    <row r="1142" spans="5:9" x14ac:dyDescent="0.2">
      <c r="E1142" s="8"/>
      <c r="F1142" s="8"/>
      <c r="H1142" s="9"/>
      <c r="I1142" s="9"/>
    </row>
    <row r="1143" spans="5:9" x14ac:dyDescent="0.2">
      <c r="E1143" s="8"/>
      <c r="F1143" s="8"/>
      <c r="H1143" s="9"/>
      <c r="I1143" s="9"/>
    </row>
    <row r="1144" spans="5:9" x14ac:dyDescent="0.2">
      <c r="E1144" s="8"/>
      <c r="F1144" s="8"/>
      <c r="H1144" s="9"/>
      <c r="I1144" s="9"/>
    </row>
    <row r="1145" spans="5:9" x14ac:dyDescent="0.2">
      <c r="E1145" s="8"/>
      <c r="F1145" s="8"/>
      <c r="H1145" s="9"/>
      <c r="I1145" s="9"/>
    </row>
    <row r="1146" spans="5:9" x14ac:dyDescent="0.2">
      <c r="E1146" s="8"/>
      <c r="F1146" s="8"/>
      <c r="H1146" s="9"/>
      <c r="I1146" s="9"/>
    </row>
    <row r="1147" spans="5:9" x14ac:dyDescent="0.2">
      <c r="E1147" s="8"/>
      <c r="F1147" s="8"/>
      <c r="H1147" s="9"/>
      <c r="I1147" s="9"/>
    </row>
    <row r="1148" spans="5:9" x14ac:dyDescent="0.2">
      <c r="E1148" s="8"/>
      <c r="F1148" s="8"/>
      <c r="H1148" s="9"/>
      <c r="I1148" s="9"/>
    </row>
    <row r="1149" spans="5:9" x14ac:dyDescent="0.2">
      <c r="E1149" s="8"/>
      <c r="F1149" s="8"/>
      <c r="H1149" s="9"/>
      <c r="I1149" s="9"/>
    </row>
    <row r="1150" spans="5:9" x14ac:dyDescent="0.2">
      <c r="E1150" s="8"/>
      <c r="F1150" s="8"/>
      <c r="H1150" s="9"/>
      <c r="I1150" s="9"/>
    </row>
    <row r="1151" spans="5:9" x14ac:dyDescent="0.2">
      <c r="E1151" s="8"/>
      <c r="F1151" s="8"/>
      <c r="H1151" s="9"/>
      <c r="I1151" s="9"/>
    </row>
    <row r="1152" spans="5:9" x14ac:dyDescent="0.2">
      <c r="E1152" s="8"/>
      <c r="F1152" s="8"/>
      <c r="H1152" s="9"/>
      <c r="I1152" s="9"/>
    </row>
    <row r="1153" spans="5:9" x14ac:dyDescent="0.2">
      <c r="E1153" s="8"/>
      <c r="F1153" s="8"/>
      <c r="H1153" s="9"/>
      <c r="I1153" s="9"/>
    </row>
    <row r="1154" spans="5:9" x14ac:dyDescent="0.2">
      <c r="E1154" s="8"/>
      <c r="F1154" s="8"/>
      <c r="H1154" s="9"/>
      <c r="I1154" s="9"/>
    </row>
    <row r="1155" spans="5:9" x14ac:dyDescent="0.2">
      <c r="E1155" s="8"/>
      <c r="F1155" s="8"/>
      <c r="H1155" s="9"/>
      <c r="I1155" s="9"/>
    </row>
    <row r="1156" spans="5:9" x14ac:dyDescent="0.2">
      <c r="E1156" s="8"/>
      <c r="F1156" s="8"/>
      <c r="H1156" s="9"/>
      <c r="I1156" s="9"/>
    </row>
    <row r="1157" spans="5:9" x14ac:dyDescent="0.2">
      <c r="E1157" s="8"/>
      <c r="F1157" s="8"/>
      <c r="H1157" s="9"/>
      <c r="I1157" s="9"/>
    </row>
    <row r="1158" spans="5:9" x14ac:dyDescent="0.2">
      <c r="E1158" s="8"/>
      <c r="F1158" s="8"/>
      <c r="H1158" s="9"/>
      <c r="I1158" s="9"/>
    </row>
    <row r="1159" spans="5:9" x14ac:dyDescent="0.2">
      <c r="E1159" s="8"/>
      <c r="F1159" s="8"/>
      <c r="H1159" s="9"/>
      <c r="I1159" s="9"/>
    </row>
    <row r="1160" spans="5:9" x14ac:dyDescent="0.2">
      <c r="E1160" s="8"/>
      <c r="F1160" s="8"/>
      <c r="H1160" s="9"/>
      <c r="I1160" s="9"/>
    </row>
    <row r="1161" spans="5:9" x14ac:dyDescent="0.2">
      <c r="E1161" s="8"/>
      <c r="F1161" s="8"/>
      <c r="H1161" s="9"/>
      <c r="I1161" s="9"/>
    </row>
    <row r="1162" spans="5:9" x14ac:dyDescent="0.2">
      <c r="E1162" s="8"/>
      <c r="F1162" s="8"/>
      <c r="H1162" s="9"/>
      <c r="I1162" s="9"/>
    </row>
    <row r="1163" spans="5:9" x14ac:dyDescent="0.2">
      <c r="E1163" s="8"/>
      <c r="F1163" s="8"/>
      <c r="H1163" s="9"/>
      <c r="I1163" s="9"/>
    </row>
    <row r="1164" spans="5:9" x14ac:dyDescent="0.2">
      <c r="E1164" s="8"/>
      <c r="F1164" s="8"/>
      <c r="H1164" s="9"/>
      <c r="I1164" s="9"/>
    </row>
    <row r="1165" spans="5:9" x14ac:dyDescent="0.2">
      <c r="E1165" s="8"/>
      <c r="F1165" s="8"/>
      <c r="H1165" s="9"/>
      <c r="I1165" s="9"/>
    </row>
    <row r="1166" spans="5:9" x14ac:dyDescent="0.2">
      <c r="E1166" s="8"/>
      <c r="F1166" s="8"/>
      <c r="H1166" s="9"/>
      <c r="I1166" s="9"/>
    </row>
    <row r="1167" spans="5:9" x14ac:dyDescent="0.2">
      <c r="E1167" s="8"/>
      <c r="F1167" s="8"/>
      <c r="H1167" s="9"/>
      <c r="I1167" s="9"/>
    </row>
    <row r="1168" spans="5:9" x14ac:dyDescent="0.2">
      <c r="E1168" s="8"/>
      <c r="F1168" s="8"/>
      <c r="H1168" s="9"/>
      <c r="I1168" s="9"/>
    </row>
    <row r="1169" spans="5:9" x14ac:dyDescent="0.2">
      <c r="E1169" s="8"/>
      <c r="F1169" s="8"/>
      <c r="H1169" s="9"/>
      <c r="I1169" s="9"/>
    </row>
    <row r="1170" spans="5:9" x14ac:dyDescent="0.2">
      <c r="E1170" s="8"/>
      <c r="F1170" s="8"/>
      <c r="H1170" s="9"/>
      <c r="I1170" s="9"/>
    </row>
    <row r="1171" spans="5:9" x14ac:dyDescent="0.2">
      <c r="E1171" s="8"/>
      <c r="F1171" s="8"/>
      <c r="H1171" s="9"/>
      <c r="I1171" s="9"/>
    </row>
    <row r="1172" spans="5:9" x14ac:dyDescent="0.2">
      <c r="E1172" s="8"/>
      <c r="F1172" s="8"/>
      <c r="H1172" s="9"/>
      <c r="I1172" s="9"/>
    </row>
    <row r="1173" spans="5:9" x14ac:dyDescent="0.2">
      <c r="E1173" s="8"/>
      <c r="F1173" s="8"/>
      <c r="H1173" s="9"/>
      <c r="I1173" s="9"/>
    </row>
    <row r="1174" spans="5:9" x14ac:dyDescent="0.2">
      <c r="E1174" s="8"/>
      <c r="F1174" s="8"/>
      <c r="H1174" s="9"/>
      <c r="I1174" s="9"/>
    </row>
    <row r="1175" spans="5:9" x14ac:dyDescent="0.2">
      <c r="E1175" s="8"/>
      <c r="F1175" s="8"/>
      <c r="H1175" s="9"/>
      <c r="I1175" s="9"/>
    </row>
    <row r="1176" spans="5:9" x14ac:dyDescent="0.2">
      <c r="E1176" s="8"/>
      <c r="F1176" s="8"/>
      <c r="H1176" s="9"/>
      <c r="I1176" s="9"/>
    </row>
    <row r="1177" spans="5:9" x14ac:dyDescent="0.2">
      <c r="E1177" s="8"/>
      <c r="F1177" s="8"/>
      <c r="H1177" s="9"/>
      <c r="I1177" s="9"/>
    </row>
    <row r="1178" spans="5:9" x14ac:dyDescent="0.2">
      <c r="E1178" s="8"/>
      <c r="F1178" s="8"/>
      <c r="H1178" s="9"/>
      <c r="I1178" s="9"/>
    </row>
    <row r="1179" spans="5:9" x14ac:dyDescent="0.2">
      <c r="E1179" s="8"/>
      <c r="F1179" s="8"/>
      <c r="H1179" s="9"/>
      <c r="I1179" s="9"/>
    </row>
    <row r="1180" spans="5:9" x14ac:dyDescent="0.2">
      <c r="E1180" s="8"/>
      <c r="F1180" s="8"/>
      <c r="H1180" s="9"/>
      <c r="I1180" s="9"/>
    </row>
    <row r="1181" spans="5:9" x14ac:dyDescent="0.2">
      <c r="E1181" s="8"/>
      <c r="F1181" s="8"/>
      <c r="H1181" s="9"/>
      <c r="I1181" s="9"/>
    </row>
    <row r="1182" spans="5:9" x14ac:dyDescent="0.2">
      <c r="E1182" s="8"/>
      <c r="F1182" s="8"/>
      <c r="H1182" s="9"/>
      <c r="I1182" s="9"/>
    </row>
    <row r="1183" spans="5:9" x14ac:dyDescent="0.2">
      <c r="E1183" s="8"/>
      <c r="F1183" s="8"/>
      <c r="H1183" s="9"/>
      <c r="I1183" s="9"/>
    </row>
    <row r="1184" spans="5:9" x14ac:dyDescent="0.2">
      <c r="E1184" s="8"/>
      <c r="F1184" s="8"/>
      <c r="H1184" s="9"/>
      <c r="I1184" s="9"/>
    </row>
    <row r="1185" spans="5:9" x14ac:dyDescent="0.2">
      <c r="E1185" s="8"/>
      <c r="F1185" s="8"/>
      <c r="H1185" s="9"/>
      <c r="I1185" s="9"/>
    </row>
    <row r="1186" spans="5:9" x14ac:dyDescent="0.2">
      <c r="E1186" s="8"/>
      <c r="F1186" s="8"/>
      <c r="H1186" s="9"/>
      <c r="I1186" s="9"/>
    </row>
    <row r="1187" spans="5:9" x14ac:dyDescent="0.2">
      <c r="E1187" s="8"/>
      <c r="F1187" s="8"/>
      <c r="H1187" s="9"/>
      <c r="I1187" s="9"/>
    </row>
    <row r="1188" spans="5:9" x14ac:dyDescent="0.2">
      <c r="E1188" s="8"/>
      <c r="F1188" s="8"/>
      <c r="H1188" s="9"/>
      <c r="I1188" s="9"/>
    </row>
    <row r="1189" spans="5:9" x14ac:dyDescent="0.2">
      <c r="E1189" s="8"/>
      <c r="F1189" s="8"/>
      <c r="H1189" s="9"/>
      <c r="I1189" s="9"/>
    </row>
    <row r="1190" spans="5:9" x14ac:dyDescent="0.2">
      <c r="E1190" s="8"/>
      <c r="F1190" s="8"/>
      <c r="H1190" s="9"/>
      <c r="I1190" s="9"/>
    </row>
    <row r="1191" spans="5:9" x14ac:dyDescent="0.2">
      <c r="E1191" s="8"/>
      <c r="F1191" s="8"/>
      <c r="H1191" s="9"/>
      <c r="I1191" s="9"/>
    </row>
    <row r="1192" spans="5:9" x14ac:dyDescent="0.2">
      <c r="E1192" s="8"/>
      <c r="F1192" s="8"/>
      <c r="H1192" s="9"/>
      <c r="I1192" s="9"/>
    </row>
    <row r="1193" spans="5:9" x14ac:dyDescent="0.2">
      <c r="E1193" s="8"/>
      <c r="F1193" s="8"/>
      <c r="H1193" s="9"/>
      <c r="I1193" s="9"/>
    </row>
    <row r="1194" spans="5:9" x14ac:dyDescent="0.2">
      <c r="E1194" s="8"/>
      <c r="F1194" s="8"/>
      <c r="H1194" s="9"/>
      <c r="I1194" s="9"/>
    </row>
    <row r="1195" spans="5:9" x14ac:dyDescent="0.2">
      <c r="E1195" s="8"/>
      <c r="F1195" s="8"/>
      <c r="H1195" s="9"/>
      <c r="I1195" s="9"/>
    </row>
    <row r="1196" spans="5:9" x14ac:dyDescent="0.2">
      <c r="E1196" s="8"/>
      <c r="F1196" s="8"/>
      <c r="H1196" s="9"/>
      <c r="I1196" s="9"/>
    </row>
    <row r="1197" spans="5:9" x14ac:dyDescent="0.2">
      <c r="E1197" s="8"/>
      <c r="F1197" s="8"/>
      <c r="H1197" s="9"/>
      <c r="I1197" s="9"/>
    </row>
    <row r="1198" spans="5:9" x14ac:dyDescent="0.2">
      <c r="E1198" s="8"/>
      <c r="F1198" s="8"/>
      <c r="H1198" s="9"/>
      <c r="I1198" s="9"/>
    </row>
    <row r="1199" spans="5:9" x14ac:dyDescent="0.2">
      <c r="E1199" s="8"/>
      <c r="F1199" s="8"/>
      <c r="H1199" s="9"/>
      <c r="I1199" s="9"/>
    </row>
    <row r="1200" spans="5:9" x14ac:dyDescent="0.2">
      <c r="E1200" s="8"/>
      <c r="F1200" s="8"/>
      <c r="H1200" s="9"/>
      <c r="I1200" s="9"/>
    </row>
    <row r="1201" spans="5:9" x14ac:dyDescent="0.2">
      <c r="E1201" s="8"/>
      <c r="F1201" s="8"/>
      <c r="H1201" s="9"/>
      <c r="I1201" s="9"/>
    </row>
    <row r="1202" spans="5:9" x14ac:dyDescent="0.2">
      <c r="E1202" s="8"/>
      <c r="F1202" s="8"/>
      <c r="H1202" s="9"/>
      <c r="I1202" s="9"/>
    </row>
    <row r="1203" spans="5:9" x14ac:dyDescent="0.2">
      <c r="E1203" s="8"/>
      <c r="F1203" s="8"/>
      <c r="H1203" s="9"/>
      <c r="I1203" s="9"/>
    </row>
    <row r="1204" spans="5:9" x14ac:dyDescent="0.2">
      <c r="E1204" s="8"/>
      <c r="F1204" s="8"/>
      <c r="H1204" s="9"/>
      <c r="I1204" s="9"/>
    </row>
    <row r="1205" spans="5:9" x14ac:dyDescent="0.2">
      <c r="E1205" s="8"/>
      <c r="F1205" s="8"/>
      <c r="H1205" s="9"/>
      <c r="I1205" s="9"/>
    </row>
    <row r="1206" spans="5:9" x14ac:dyDescent="0.2">
      <c r="E1206" s="8"/>
      <c r="F1206" s="8"/>
      <c r="H1206" s="9"/>
      <c r="I1206" s="9"/>
    </row>
    <row r="1207" spans="5:9" x14ac:dyDescent="0.2">
      <c r="E1207" s="8"/>
      <c r="F1207" s="8"/>
      <c r="H1207" s="9"/>
      <c r="I1207" s="9"/>
    </row>
    <row r="1208" spans="5:9" x14ac:dyDescent="0.2">
      <c r="E1208" s="8"/>
      <c r="F1208" s="8"/>
      <c r="H1208" s="9"/>
      <c r="I1208" s="9"/>
    </row>
    <row r="1209" spans="5:9" x14ac:dyDescent="0.2">
      <c r="E1209" s="8"/>
      <c r="F1209" s="8"/>
      <c r="H1209" s="9"/>
      <c r="I1209" s="9"/>
    </row>
    <row r="1210" spans="5:9" x14ac:dyDescent="0.2">
      <c r="E1210" s="8"/>
      <c r="F1210" s="8"/>
      <c r="H1210" s="9"/>
      <c r="I1210" s="9"/>
    </row>
    <row r="1211" spans="5:9" x14ac:dyDescent="0.2">
      <c r="E1211" s="8"/>
      <c r="F1211" s="8"/>
      <c r="H1211" s="9"/>
      <c r="I1211" s="9"/>
    </row>
    <row r="1212" spans="5:9" x14ac:dyDescent="0.2">
      <c r="E1212" s="8"/>
      <c r="F1212" s="8"/>
      <c r="H1212" s="9"/>
      <c r="I1212" s="9"/>
    </row>
    <row r="1213" spans="5:9" x14ac:dyDescent="0.2">
      <c r="E1213" s="8"/>
      <c r="F1213" s="8"/>
      <c r="H1213" s="9"/>
      <c r="I1213" s="9"/>
    </row>
    <row r="1214" spans="5:9" x14ac:dyDescent="0.2">
      <c r="E1214" s="8"/>
      <c r="F1214" s="8"/>
      <c r="H1214" s="9"/>
      <c r="I1214" s="9"/>
    </row>
    <row r="1215" spans="5:9" x14ac:dyDescent="0.2">
      <c r="E1215" s="8"/>
      <c r="F1215" s="8"/>
      <c r="H1215" s="9"/>
      <c r="I1215" s="9"/>
    </row>
    <row r="1216" spans="5:9" x14ac:dyDescent="0.2">
      <c r="E1216" s="8"/>
      <c r="F1216" s="8"/>
      <c r="H1216" s="9"/>
      <c r="I1216" s="9"/>
    </row>
    <row r="1217" spans="5:9" x14ac:dyDescent="0.2">
      <c r="E1217" s="8"/>
      <c r="F1217" s="8"/>
      <c r="H1217" s="9"/>
      <c r="I1217" s="9"/>
    </row>
    <row r="1218" spans="5:9" x14ac:dyDescent="0.2">
      <c r="E1218" s="8"/>
      <c r="F1218" s="8"/>
      <c r="H1218" s="9"/>
      <c r="I1218" s="9"/>
    </row>
    <row r="1219" spans="5:9" x14ac:dyDescent="0.2">
      <c r="E1219" s="8"/>
      <c r="F1219" s="8"/>
      <c r="H1219" s="9"/>
      <c r="I1219" s="9"/>
    </row>
    <row r="1220" spans="5:9" x14ac:dyDescent="0.2">
      <c r="E1220" s="8"/>
      <c r="F1220" s="8"/>
      <c r="H1220" s="9"/>
      <c r="I1220" s="9"/>
    </row>
    <row r="1221" spans="5:9" x14ac:dyDescent="0.2">
      <c r="E1221" s="8"/>
      <c r="F1221" s="8"/>
      <c r="H1221" s="9"/>
      <c r="I1221" s="9"/>
    </row>
    <row r="1222" spans="5:9" x14ac:dyDescent="0.2">
      <c r="E1222" s="8"/>
      <c r="F1222" s="8"/>
      <c r="H1222" s="9"/>
      <c r="I1222" s="9"/>
    </row>
    <row r="1223" spans="5:9" x14ac:dyDescent="0.2">
      <c r="E1223" s="8"/>
      <c r="F1223" s="8"/>
      <c r="H1223" s="9"/>
      <c r="I1223" s="9"/>
    </row>
    <row r="1224" spans="5:9" x14ac:dyDescent="0.2">
      <c r="E1224" s="8"/>
      <c r="F1224" s="8"/>
      <c r="H1224" s="9"/>
      <c r="I1224" s="9"/>
    </row>
    <row r="1225" spans="5:9" x14ac:dyDescent="0.2">
      <c r="E1225" s="8"/>
      <c r="F1225" s="8"/>
      <c r="H1225" s="9"/>
      <c r="I1225" s="9"/>
    </row>
    <row r="1226" spans="5:9" x14ac:dyDescent="0.2">
      <c r="E1226" s="8"/>
      <c r="F1226" s="8"/>
      <c r="H1226" s="9"/>
      <c r="I1226" s="9"/>
    </row>
    <row r="1227" spans="5:9" x14ac:dyDescent="0.2">
      <c r="E1227" s="8"/>
      <c r="F1227" s="8"/>
      <c r="H1227" s="9"/>
      <c r="I1227" s="9"/>
    </row>
    <row r="1228" spans="5:9" x14ac:dyDescent="0.2">
      <c r="E1228" s="8"/>
      <c r="F1228" s="8"/>
      <c r="H1228" s="9"/>
      <c r="I1228" s="9"/>
    </row>
    <row r="1229" spans="5:9" x14ac:dyDescent="0.2">
      <c r="E1229" s="8"/>
      <c r="F1229" s="8"/>
      <c r="H1229" s="9"/>
      <c r="I1229" s="9"/>
    </row>
    <row r="1230" spans="5:9" x14ac:dyDescent="0.2">
      <c r="E1230" s="8"/>
      <c r="F1230" s="8"/>
      <c r="H1230" s="9"/>
      <c r="I1230" s="9"/>
    </row>
    <row r="1231" spans="5:9" x14ac:dyDescent="0.2">
      <c r="E1231" s="8"/>
      <c r="F1231" s="8"/>
      <c r="H1231" s="9"/>
      <c r="I1231" s="9"/>
    </row>
    <row r="1232" spans="5:9" x14ac:dyDescent="0.2">
      <c r="E1232" s="8"/>
      <c r="F1232" s="8"/>
      <c r="H1232" s="9"/>
      <c r="I1232" s="9"/>
    </row>
    <row r="1233" spans="5:9" x14ac:dyDescent="0.2">
      <c r="E1233" s="8"/>
      <c r="F1233" s="8"/>
      <c r="H1233" s="9"/>
      <c r="I1233" s="9"/>
    </row>
    <row r="1234" spans="5:9" x14ac:dyDescent="0.2">
      <c r="E1234" s="8"/>
      <c r="F1234" s="8"/>
      <c r="H1234" s="9"/>
      <c r="I1234" s="9"/>
    </row>
    <row r="1235" spans="5:9" x14ac:dyDescent="0.2">
      <c r="E1235" s="8"/>
      <c r="F1235" s="8"/>
      <c r="H1235" s="9"/>
      <c r="I1235" s="9"/>
    </row>
    <row r="1236" spans="5:9" x14ac:dyDescent="0.2">
      <c r="E1236" s="8"/>
      <c r="F1236" s="8"/>
      <c r="H1236" s="9"/>
      <c r="I1236" s="9"/>
    </row>
    <row r="1237" spans="5:9" x14ac:dyDescent="0.2">
      <c r="E1237" s="8"/>
      <c r="F1237" s="8"/>
      <c r="H1237" s="9"/>
      <c r="I1237" s="9"/>
    </row>
    <row r="1238" spans="5:9" x14ac:dyDescent="0.2">
      <c r="E1238" s="8"/>
      <c r="F1238" s="8"/>
      <c r="H1238" s="9"/>
      <c r="I1238" s="9"/>
    </row>
    <row r="1239" spans="5:9" x14ac:dyDescent="0.2">
      <c r="E1239" s="8"/>
      <c r="F1239" s="8"/>
      <c r="H1239" s="9"/>
      <c r="I1239" s="9"/>
    </row>
    <row r="1240" spans="5:9" x14ac:dyDescent="0.2">
      <c r="E1240" s="8"/>
      <c r="F1240" s="8"/>
      <c r="H1240" s="9"/>
      <c r="I1240" s="9"/>
    </row>
    <row r="1241" spans="5:9" x14ac:dyDescent="0.2">
      <c r="E1241" s="8"/>
      <c r="F1241" s="8"/>
      <c r="H1241" s="9"/>
      <c r="I1241" s="9"/>
    </row>
    <row r="1242" spans="5:9" x14ac:dyDescent="0.2">
      <c r="E1242" s="8"/>
      <c r="F1242" s="8"/>
      <c r="H1242" s="9"/>
      <c r="I1242" s="9"/>
    </row>
    <row r="1243" spans="5:9" x14ac:dyDescent="0.2">
      <c r="E1243" s="8"/>
      <c r="F1243" s="8"/>
      <c r="H1243" s="9"/>
      <c r="I1243" s="9"/>
    </row>
    <row r="1244" spans="5:9" x14ac:dyDescent="0.2">
      <c r="E1244" s="8"/>
      <c r="F1244" s="8"/>
      <c r="H1244" s="9"/>
      <c r="I1244" s="9"/>
    </row>
    <row r="1245" spans="5:9" x14ac:dyDescent="0.2">
      <c r="E1245" s="8"/>
      <c r="F1245" s="8"/>
      <c r="H1245" s="9"/>
      <c r="I1245" s="9"/>
    </row>
    <row r="1246" spans="5:9" x14ac:dyDescent="0.2">
      <c r="E1246" s="8"/>
      <c r="F1246" s="8"/>
      <c r="H1246" s="9"/>
      <c r="I1246" s="9"/>
    </row>
    <row r="1247" spans="5:9" x14ac:dyDescent="0.2">
      <c r="E1247" s="8"/>
      <c r="F1247" s="8"/>
      <c r="H1247" s="9"/>
      <c r="I1247" s="9"/>
    </row>
    <row r="1248" spans="5:9" x14ac:dyDescent="0.2">
      <c r="E1248" s="8"/>
      <c r="F1248" s="8"/>
      <c r="H1248" s="9"/>
      <c r="I1248" s="9"/>
    </row>
    <row r="1249" spans="5:9" x14ac:dyDescent="0.2">
      <c r="E1249" s="8"/>
      <c r="F1249" s="8"/>
      <c r="H1249" s="9"/>
      <c r="I1249" s="9"/>
    </row>
    <row r="1250" spans="5:9" x14ac:dyDescent="0.2">
      <c r="E1250" s="8"/>
      <c r="F1250" s="8"/>
      <c r="H1250" s="9"/>
      <c r="I1250" s="9"/>
    </row>
    <row r="1251" spans="5:9" x14ac:dyDescent="0.2">
      <c r="E1251" s="8"/>
      <c r="F1251" s="8"/>
      <c r="H1251" s="9"/>
      <c r="I1251" s="9"/>
    </row>
    <row r="1252" spans="5:9" x14ac:dyDescent="0.2">
      <c r="E1252" s="8"/>
      <c r="F1252" s="8"/>
      <c r="H1252" s="9"/>
      <c r="I1252" s="9"/>
    </row>
    <row r="1253" spans="5:9" x14ac:dyDescent="0.2">
      <c r="E1253" s="8"/>
      <c r="F1253" s="8"/>
      <c r="H1253" s="9"/>
      <c r="I1253" s="9"/>
    </row>
    <row r="1254" spans="5:9" x14ac:dyDescent="0.2">
      <c r="E1254" s="8"/>
      <c r="F1254" s="8"/>
      <c r="H1254" s="9"/>
      <c r="I1254" s="9"/>
    </row>
    <row r="1255" spans="5:9" x14ac:dyDescent="0.2">
      <c r="E1255" s="8"/>
      <c r="F1255" s="8"/>
      <c r="H1255" s="9"/>
      <c r="I1255" s="9"/>
    </row>
    <row r="1256" spans="5:9" x14ac:dyDescent="0.2">
      <c r="E1256" s="8"/>
      <c r="F1256" s="8"/>
      <c r="H1256" s="9"/>
      <c r="I1256" s="9"/>
    </row>
    <row r="1257" spans="5:9" x14ac:dyDescent="0.2">
      <c r="E1257" s="8"/>
      <c r="F1257" s="8"/>
      <c r="H1257" s="9"/>
      <c r="I1257" s="9"/>
    </row>
    <row r="1258" spans="5:9" x14ac:dyDescent="0.2">
      <c r="E1258" s="8"/>
      <c r="F1258" s="8"/>
      <c r="H1258" s="9"/>
      <c r="I1258" s="9"/>
    </row>
    <row r="1259" spans="5:9" x14ac:dyDescent="0.2">
      <c r="E1259" s="8"/>
      <c r="F1259" s="8"/>
      <c r="H1259" s="9"/>
      <c r="I1259" s="9"/>
    </row>
    <row r="1260" spans="5:9" x14ac:dyDescent="0.2">
      <c r="E1260" s="8"/>
      <c r="F1260" s="8"/>
      <c r="H1260" s="9"/>
      <c r="I1260" s="9"/>
    </row>
    <row r="1261" spans="5:9" x14ac:dyDescent="0.2">
      <c r="E1261" s="8"/>
      <c r="F1261" s="8"/>
      <c r="H1261" s="9"/>
      <c r="I1261" s="9"/>
    </row>
    <row r="1262" spans="5:9" x14ac:dyDescent="0.2">
      <c r="E1262" s="8"/>
      <c r="F1262" s="8"/>
      <c r="H1262" s="9"/>
      <c r="I1262" s="9"/>
    </row>
    <row r="1263" spans="5:9" x14ac:dyDescent="0.2">
      <c r="E1263" s="8"/>
      <c r="F1263" s="8"/>
      <c r="H1263" s="9"/>
      <c r="I1263" s="9"/>
    </row>
    <row r="1264" spans="5:9" x14ac:dyDescent="0.2">
      <c r="E1264" s="8"/>
      <c r="F1264" s="8"/>
      <c r="H1264" s="9"/>
      <c r="I1264" s="9"/>
    </row>
    <row r="1265" spans="5:9" x14ac:dyDescent="0.2">
      <c r="E1265" s="8"/>
      <c r="F1265" s="8"/>
      <c r="H1265" s="9"/>
      <c r="I1265" s="9"/>
    </row>
    <row r="1266" spans="5:9" x14ac:dyDescent="0.2">
      <c r="E1266" s="8"/>
      <c r="F1266" s="8"/>
      <c r="H1266" s="9"/>
      <c r="I1266" s="9"/>
    </row>
    <row r="1267" spans="5:9" x14ac:dyDescent="0.2">
      <c r="E1267" s="8"/>
      <c r="F1267" s="8"/>
      <c r="H1267" s="9"/>
      <c r="I1267" s="9"/>
    </row>
    <row r="1268" spans="5:9" x14ac:dyDescent="0.2">
      <c r="E1268" s="8"/>
      <c r="F1268" s="8"/>
      <c r="H1268" s="9"/>
      <c r="I1268" s="9"/>
    </row>
    <row r="1269" spans="5:9" x14ac:dyDescent="0.2">
      <c r="E1269" s="8"/>
      <c r="F1269" s="8"/>
      <c r="H1269" s="9"/>
      <c r="I1269" s="9"/>
    </row>
    <row r="1270" spans="5:9" x14ac:dyDescent="0.2">
      <c r="E1270" s="8"/>
      <c r="F1270" s="8"/>
      <c r="H1270" s="9"/>
      <c r="I1270" s="9"/>
    </row>
    <row r="1271" spans="5:9" x14ac:dyDescent="0.2">
      <c r="E1271" s="8"/>
      <c r="F1271" s="8"/>
      <c r="H1271" s="9"/>
      <c r="I1271" s="9"/>
    </row>
    <row r="1272" spans="5:9" x14ac:dyDescent="0.2">
      <c r="E1272" s="8"/>
      <c r="F1272" s="8"/>
      <c r="H1272" s="9"/>
      <c r="I1272" s="9"/>
    </row>
    <row r="1273" spans="5:9" x14ac:dyDescent="0.2">
      <c r="E1273" s="8"/>
      <c r="F1273" s="8"/>
      <c r="H1273" s="9"/>
      <c r="I1273" s="9"/>
    </row>
    <row r="1274" spans="5:9" x14ac:dyDescent="0.2">
      <c r="E1274" s="8"/>
      <c r="F1274" s="8"/>
      <c r="H1274" s="9"/>
      <c r="I1274" s="9"/>
    </row>
    <row r="1275" spans="5:9" x14ac:dyDescent="0.2">
      <c r="E1275" s="8"/>
      <c r="F1275" s="8"/>
      <c r="H1275" s="9"/>
      <c r="I1275" s="9"/>
    </row>
    <row r="1276" spans="5:9" x14ac:dyDescent="0.2">
      <c r="E1276" s="8"/>
      <c r="F1276" s="8"/>
      <c r="H1276" s="9"/>
      <c r="I1276" s="9"/>
    </row>
    <row r="1277" spans="5:9" x14ac:dyDescent="0.2">
      <c r="E1277" s="8"/>
      <c r="F1277" s="8"/>
      <c r="H1277" s="9"/>
      <c r="I1277" s="9"/>
    </row>
    <row r="1278" spans="5:9" x14ac:dyDescent="0.2">
      <c r="E1278" s="8"/>
      <c r="F1278" s="8"/>
      <c r="H1278" s="9"/>
      <c r="I1278" s="9"/>
    </row>
    <row r="1279" spans="5:9" x14ac:dyDescent="0.2">
      <c r="E1279" s="8"/>
      <c r="F1279" s="8"/>
      <c r="H1279" s="9"/>
      <c r="I1279" s="9"/>
    </row>
    <row r="1280" spans="5:9" x14ac:dyDescent="0.2">
      <c r="E1280" s="8"/>
      <c r="F1280" s="8"/>
      <c r="H1280" s="9"/>
      <c r="I1280" s="9"/>
    </row>
    <row r="1281" spans="5:9" x14ac:dyDescent="0.2">
      <c r="E1281" s="8"/>
      <c r="F1281" s="8"/>
      <c r="H1281" s="9"/>
      <c r="I1281" s="9"/>
    </row>
    <row r="1282" spans="5:9" x14ac:dyDescent="0.2">
      <c r="E1282" s="8"/>
      <c r="F1282" s="8"/>
      <c r="H1282" s="9"/>
      <c r="I1282" s="9"/>
    </row>
    <row r="1283" spans="5:9" x14ac:dyDescent="0.2">
      <c r="E1283" s="8"/>
      <c r="F1283" s="8"/>
      <c r="H1283" s="9"/>
      <c r="I1283" s="9"/>
    </row>
    <row r="1284" spans="5:9" x14ac:dyDescent="0.2">
      <c r="E1284" s="8"/>
      <c r="F1284" s="8"/>
      <c r="H1284" s="9"/>
      <c r="I1284" s="9"/>
    </row>
    <row r="1285" spans="5:9" x14ac:dyDescent="0.2">
      <c r="E1285" s="8"/>
      <c r="F1285" s="8"/>
      <c r="H1285" s="9"/>
      <c r="I1285" s="9"/>
    </row>
    <row r="1286" spans="5:9" x14ac:dyDescent="0.2">
      <c r="E1286" s="8"/>
      <c r="F1286" s="8"/>
      <c r="H1286" s="9"/>
      <c r="I1286" s="9"/>
    </row>
    <row r="1287" spans="5:9" x14ac:dyDescent="0.2">
      <c r="E1287" s="8"/>
      <c r="F1287" s="8"/>
      <c r="H1287" s="9"/>
      <c r="I1287" s="9"/>
    </row>
    <row r="1288" spans="5:9" x14ac:dyDescent="0.2">
      <c r="E1288" s="8"/>
      <c r="F1288" s="8"/>
      <c r="H1288" s="9"/>
      <c r="I1288" s="9"/>
    </row>
    <row r="1289" spans="5:9" x14ac:dyDescent="0.2">
      <c r="E1289" s="8"/>
      <c r="F1289" s="8"/>
      <c r="H1289" s="9"/>
      <c r="I1289" s="9"/>
    </row>
    <row r="1290" spans="5:9" x14ac:dyDescent="0.2">
      <c r="E1290" s="8"/>
      <c r="F1290" s="8"/>
      <c r="H1290" s="9"/>
      <c r="I1290" s="9"/>
    </row>
    <row r="1291" spans="5:9" x14ac:dyDescent="0.2">
      <c r="E1291" s="8"/>
      <c r="F1291" s="8"/>
      <c r="H1291" s="9"/>
      <c r="I1291" s="9"/>
    </row>
    <row r="1292" spans="5:9" x14ac:dyDescent="0.2">
      <c r="E1292" s="8"/>
      <c r="F1292" s="8"/>
      <c r="H1292" s="9"/>
      <c r="I1292" s="9"/>
    </row>
    <row r="1293" spans="5:9" x14ac:dyDescent="0.2">
      <c r="E1293" s="8"/>
      <c r="F1293" s="8"/>
      <c r="H1293" s="9"/>
      <c r="I1293" s="9"/>
    </row>
    <row r="1294" spans="5:9" x14ac:dyDescent="0.2">
      <c r="E1294" s="8"/>
      <c r="F1294" s="8"/>
      <c r="H1294" s="9"/>
      <c r="I1294" s="9"/>
    </row>
    <row r="1295" spans="5:9" x14ac:dyDescent="0.2">
      <c r="E1295" s="8"/>
      <c r="F1295" s="8"/>
      <c r="H1295" s="9"/>
      <c r="I1295" s="9"/>
    </row>
    <row r="1296" spans="5:9" x14ac:dyDescent="0.2">
      <c r="E1296" s="8"/>
      <c r="F1296" s="8"/>
      <c r="H1296" s="9"/>
      <c r="I1296" s="9"/>
    </row>
    <row r="1297" spans="5:9" x14ac:dyDescent="0.2">
      <c r="E1297" s="8"/>
      <c r="F1297" s="8"/>
      <c r="H1297" s="9"/>
      <c r="I1297" s="9"/>
    </row>
    <row r="1298" spans="5:9" x14ac:dyDescent="0.2">
      <c r="E1298" s="8"/>
      <c r="F1298" s="8"/>
      <c r="H1298" s="9"/>
      <c r="I1298" s="9"/>
    </row>
    <row r="1299" spans="5:9" x14ac:dyDescent="0.2">
      <c r="E1299" s="8"/>
      <c r="F1299" s="8"/>
      <c r="H1299" s="9"/>
      <c r="I1299" s="9"/>
    </row>
    <row r="1300" spans="5:9" x14ac:dyDescent="0.2">
      <c r="E1300" s="8"/>
      <c r="F1300" s="8"/>
      <c r="H1300" s="9"/>
      <c r="I1300" s="9"/>
    </row>
    <row r="1301" spans="5:9" x14ac:dyDescent="0.2">
      <c r="E1301" s="8"/>
      <c r="F1301" s="8"/>
      <c r="H1301" s="9"/>
      <c r="I1301" s="9"/>
    </row>
    <row r="1302" spans="5:9" x14ac:dyDescent="0.2">
      <c r="E1302" s="8"/>
      <c r="F1302" s="8"/>
      <c r="H1302" s="9"/>
      <c r="I1302" s="9"/>
    </row>
    <row r="1303" spans="5:9" x14ac:dyDescent="0.2">
      <c r="E1303" s="8"/>
      <c r="F1303" s="8"/>
      <c r="H1303" s="9"/>
      <c r="I1303" s="9"/>
    </row>
    <row r="1304" spans="5:9" x14ac:dyDescent="0.2">
      <c r="E1304" s="8"/>
      <c r="F1304" s="8"/>
      <c r="H1304" s="9"/>
      <c r="I1304" s="9"/>
    </row>
    <row r="1305" spans="5:9" x14ac:dyDescent="0.2">
      <c r="E1305" s="8"/>
      <c r="F1305" s="8"/>
      <c r="H1305" s="9"/>
      <c r="I1305" s="9"/>
    </row>
    <row r="1306" spans="5:9" x14ac:dyDescent="0.2">
      <c r="E1306" s="8"/>
      <c r="F1306" s="8"/>
      <c r="H1306" s="9"/>
      <c r="I1306" s="9"/>
    </row>
    <row r="1307" spans="5:9" x14ac:dyDescent="0.2">
      <c r="E1307" s="8"/>
      <c r="F1307" s="8"/>
      <c r="H1307" s="9"/>
      <c r="I1307" s="9"/>
    </row>
    <row r="1308" spans="5:9" x14ac:dyDescent="0.2">
      <c r="E1308" s="8"/>
      <c r="F1308" s="8"/>
      <c r="H1308" s="9"/>
      <c r="I1308" s="9"/>
    </row>
    <row r="1309" spans="5:9" x14ac:dyDescent="0.2">
      <c r="E1309" s="8"/>
      <c r="F1309" s="8"/>
      <c r="H1309" s="9"/>
      <c r="I1309" s="9"/>
    </row>
    <row r="1310" spans="5:9" x14ac:dyDescent="0.2">
      <c r="E1310" s="8"/>
      <c r="F1310" s="8"/>
      <c r="H1310" s="9"/>
      <c r="I1310" s="9"/>
    </row>
    <row r="1311" spans="5:9" x14ac:dyDescent="0.2">
      <c r="E1311" s="8"/>
      <c r="F1311" s="8"/>
      <c r="H1311" s="9"/>
      <c r="I1311" s="9"/>
    </row>
    <row r="1312" spans="5:9" x14ac:dyDescent="0.2">
      <c r="E1312" s="8"/>
      <c r="F1312" s="8"/>
      <c r="H1312" s="9"/>
      <c r="I1312" s="9"/>
    </row>
    <row r="1313" spans="5:9" x14ac:dyDescent="0.2">
      <c r="E1313" s="8"/>
      <c r="F1313" s="8"/>
      <c r="H1313" s="9"/>
      <c r="I1313" s="9"/>
    </row>
    <row r="1314" spans="5:9" x14ac:dyDescent="0.2">
      <c r="E1314" s="8"/>
      <c r="F1314" s="8"/>
      <c r="H1314" s="9"/>
      <c r="I1314" s="9"/>
    </row>
    <row r="1315" spans="5:9" x14ac:dyDescent="0.2">
      <c r="E1315" s="8"/>
      <c r="F1315" s="8"/>
      <c r="H1315" s="9"/>
      <c r="I1315" s="9"/>
    </row>
    <row r="1316" spans="5:9" x14ac:dyDescent="0.2">
      <c r="E1316" s="8"/>
      <c r="F1316" s="8"/>
      <c r="H1316" s="9"/>
      <c r="I1316" s="9"/>
    </row>
    <row r="1317" spans="5:9" x14ac:dyDescent="0.2">
      <c r="E1317" s="8"/>
      <c r="F1317" s="8"/>
      <c r="H1317" s="9"/>
      <c r="I1317" s="9"/>
    </row>
    <row r="1318" spans="5:9" x14ac:dyDescent="0.2">
      <c r="E1318" s="8"/>
      <c r="F1318" s="8"/>
      <c r="H1318" s="9"/>
      <c r="I1318" s="9"/>
    </row>
    <row r="1319" spans="5:9" x14ac:dyDescent="0.2">
      <c r="E1319" s="8"/>
      <c r="F1319" s="8"/>
      <c r="H1319" s="9"/>
      <c r="I1319" s="9"/>
    </row>
    <row r="1320" spans="5:9" x14ac:dyDescent="0.2">
      <c r="E1320" s="8"/>
      <c r="F1320" s="8"/>
      <c r="H1320" s="9"/>
      <c r="I1320" s="9"/>
    </row>
    <row r="1321" spans="5:9" x14ac:dyDescent="0.2">
      <c r="E1321" s="8"/>
      <c r="F1321" s="8"/>
      <c r="H1321" s="9"/>
      <c r="I1321" s="9"/>
    </row>
    <row r="1322" spans="5:9" x14ac:dyDescent="0.2">
      <c r="E1322" s="8"/>
      <c r="F1322" s="8"/>
      <c r="H1322" s="9"/>
      <c r="I1322" s="9"/>
    </row>
    <row r="1323" spans="5:9" x14ac:dyDescent="0.2">
      <c r="E1323" s="8"/>
      <c r="F1323" s="8"/>
      <c r="H1323" s="9"/>
      <c r="I1323" s="9"/>
    </row>
    <row r="1324" spans="5:9" x14ac:dyDescent="0.2">
      <c r="E1324" s="8"/>
      <c r="F1324" s="8"/>
      <c r="H1324" s="9"/>
      <c r="I1324" s="9"/>
    </row>
    <row r="1325" spans="5:9" x14ac:dyDescent="0.2">
      <c r="E1325" s="8"/>
      <c r="F1325" s="8"/>
      <c r="H1325" s="9"/>
      <c r="I1325" s="9"/>
    </row>
    <row r="1326" spans="5:9" x14ac:dyDescent="0.2">
      <c r="E1326" s="8"/>
      <c r="F1326" s="8"/>
      <c r="H1326" s="9"/>
      <c r="I1326" s="9"/>
    </row>
    <row r="1327" spans="5:9" x14ac:dyDescent="0.2">
      <c r="E1327" s="8"/>
      <c r="F1327" s="8"/>
      <c r="H1327" s="9"/>
      <c r="I1327" s="9"/>
    </row>
    <row r="1328" spans="5:9" x14ac:dyDescent="0.2">
      <c r="E1328" s="8"/>
      <c r="F1328" s="8"/>
      <c r="H1328" s="9"/>
      <c r="I1328" s="9"/>
    </row>
    <row r="1329" spans="5:9" x14ac:dyDescent="0.2">
      <c r="E1329" s="8"/>
      <c r="F1329" s="8"/>
      <c r="H1329" s="9"/>
      <c r="I1329" s="9"/>
    </row>
    <row r="1330" spans="5:9" x14ac:dyDescent="0.2">
      <c r="E1330" s="8"/>
      <c r="F1330" s="8"/>
      <c r="H1330" s="9"/>
      <c r="I1330" s="9"/>
    </row>
    <row r="1331" spans="5:9" x14ac:dyDescent="0.2">
      <c r="E1331" s="8"/>
      <c r="F1331" s="8"/>
      <c r="H1331" s="9"/>
      <c r="I1331" s="9"/>
    </row>
    <row r="1332" spans="5:9" x14ac:dyDescent="0.2">
      <c r="E1332" s="8"/>
      <c r="F1332" s="8"/>
      <c r="H1332" s="9"/>
      <c r="I1332" s="9"/>
    </row>
    <row r="1333" spans="5:9" x14ac:dyDescent="0.2">
      <c r="E1333" s="8"/>
      <c r="F1333" s="8"/>
      <c r="H1333" s="9"/>
      <c r="I1333" s="9"/>
    </row>
    <row r="1334" spans="5:9" x14ac:dyDescent="0.2">
      <c r="E1334" s="8"/>
      <c r="F1334" s="8"/>
      <c r="H1334" s="9"/>
      <c r="I1334" s="9"/>
    </row>
    <row r="1335" spans="5:9" x14ac:dyDescent="0.2">
      <c r="E1335" s="8"/>
      <c r="F1335" s="8"/>
      <c r="H1335" s="9"/>
      <c r="I1335" s="9"/>
    </row>
    <row r="1336" spans="5:9" x14ac:dyDescent="0.2">
      <c r="E1336" s="8"/>
      <c r="F1336" s="8"/>
      <c r="H1336" s="9"/>
      <c r="I1336" s="9"/>
    </row>
    <row r="1337" spans="5:9" x14ac:dyDescent="0.2">
      <c r="E1337" s="8"/>
      <c r="F1337" s="8"/>
      <c r="H1337" s="9"/>
      <c r="I1337" s="9"/>
    </row>
    <row r="1338" spans="5:9" x14ac:dyDescent="0.2">
      <c r="E1338" s="8"/>
      <c r="F1338" s="8"/>
      <c r="H1338" s="9"/>
      <c r="I1338" s="9"/>
    </row>
    <row r="1339" spans="5:9" x14ac:dyDescent="0.2">
      <c r="E1339" s="8"/>
      <c r="F1339" s="8"/>
      <c r="H1339" s="9"/>
      <c r="I1339" s="9"/>
    </row>
    <row r="1340" spans="5:9" x14ac:dyDescent="0.2">
      <c r="E1340" s="8"/>
      <c r="F1340" s="8"/>
      <c r="H1340" s="9"/>
      <c r="I1340" s="9"/>
    </row>
    <row r="1341" spans="5:9" x14ac:dyDescent="0.2">
      <c r="E1341" s="8"/>
      <c r="F1341" s="8"/>
      <c r="H1341" s="9"/>
      <c r="I1341" s="9"/>
    </row>
    <row r="1342" spans="5:9" x14ac:dyDescent="0.2">
      <c r="E1342" s="8"/>
      <c r="F1342" s="8"/>
      <c r="H1342" s="9"/>
      <c r="I1342" s="9"/>
    </row>
    <row r="1343" spans="5:9" x14ac:dyDescent="0.2">
      <c r="E1343" s="8"/>
      <c r="F1343" s="8"/>
      <c r="H1343" s="9"/>
      <c r="I1343" s="9"/>
    </row>
    <row r="1344" spans="5:9" x14ac:dyDescent="0.2">
      <c r="E1344" s="8"/>
      <c r="F1344" s="8"/>
      <c r="H1344" s="9"/>
      <c r="I1344" s="9"/>
    </row>
    <row r="1345" spans="5:9" x14ac:dyDescent="0.2">
      <c r="E1345" s="8"/>
      <c r="F1345" s="8"/>
      <c r="H1345" s="9"/>
      <c r="I1345" s="9"/>
    </row>
    <row r="1346" spans="5:9" x14ac:dyDescent="0.2">
      <c r="E1346" s="8"/>
      <c r="F1346" s="8"/>
      <c r="H1346" s="9"/>
      <c r="I1346" s="9"/>
    </row>
    <row r="1347" spans="5:9" x14ac:dyDescent="0.2">
      <c r="E1347" s="8"/>
      <c r="F1347" s="8"/>
      <c r="H1347" s="9"/>
      <c r="I1347" s="9"/>
    </row>
    <row r="1348" spans="5:9" x14ac:dyDescent="0.2">
      <c r="E1348" s="8"/>
      <c r="F1348" s="8"/>
      <c r="H1348" s="9"/>
      <c r="I1348" s="9"/>
    </row>
    <row r="1349" spans="5:9" x14ac:dyDescent="0.2">
      <c r="E1349" s="8"/>
      <c r="F1349" s="8"/>
      <c r="H1349" s="9"/>
      <c r="I1349" s="9"/>
    </row>
    <row r="1350" spans="5:9" x14ac:dyDescent="0.2">
      <c r="E1350" s="8"/>
      <c r="F1350" s="8"/>
      <c r="H1350" s="9"/>
      <c r="I1350" s="9"/>
    </row>
    <row r="1351" spans="5:9" x14ac:dyDescent="0.2">
      <c r="E1351" s="8"/>
      <c r="F1351" s="8"/>
      <c r="H1351" s="9"/>
      <c r="I1351" s="9"/>
    </row>
    <row r="1352" spans="5:9" x14ac:dyDescent="0.2">
      <c r="E1352" s="8"/>
      <c r="F1352" s="8"/>
      <c r="H1352" s="9"/>
      <c r="I1352" s="9"/>
    </row>
    <row r="1353" spans="5:9" x14ac:dyDescent="0.2">
      <c r="E1353" s="8"/>
      <c r="F1353" s="8"/>
      <c r="H1353" s="9"/>
      <c r="I1353" s="9"/>
    </row>
    <row r="1354" spans="5:9" x14ac:dyDescent="0.2">
      <c r="E1354" s="8"/>
      <c r="F1354" s="8"/>
      <c r="H1354" s="9"/>
      <c r="I1354" s="9"/>
    </row>
    <row r="1355" spans="5:9" x14ac:dyDescent="0.2">
      <c r="E1355" s="8"/>
      <c r="F1355" s="8"/>
      <c r="H1355" s="9"/>
      <c r="I1355" s="9"/>
    </row>
    <row r="1356" spans="5:9" x14ac:dyDescent="0.2">
      <c r="E1356" s="8"/>
      <c r="F1356" s="8"/>
      <c r="H1356" s="9"/>
      <c r="I1356" s="9"/>
    </row>
    <row r="1357" spans="5:9" x14ac:dyDescent="0.2">
      <c r="E1357" s="8"/>
      <c r="F1357" s="8"/>
      <c r="H1357" s="9"/>
      <c r="I1357" s="9"/>
    </row>
    <row r="1358" spans="5:9" x14ac:dyDescent="0.2">
      <c r="E1358" s="8"/>
      <c r="F1358" s="8"/>
      <c r="H1358" s="9"/>
      <c r="I1358" s="9"/>
    </row>
    <row r="1359" spans="5:9" x14ac:dyDescent="0.2">
      <c r="E1359" s="8"/>
      <c r="F1359" s="8"/>
      <c r="H1359" s="9"/>
      <c r="I1359" s="9"/>
    </row>
    <row r="1360" spans="5:9" x14ac:dyDescent="0.2">
      <c r="E1360" s="8"/>
      <c r="F1360" s="8"/>
      <c r="H1360" s="9"/>
      <c r="I1360" s="9"/>
    </row>
    <row r="1361" spans="5:9" x14ac:dyDescent="0.2">
      <c r="E1361" s="8"/>
      <c r="F1361" s="8"/>
      <c r="H1361" s="9"/>
      <c r="I1361" s="9"/>
    </row>
    <row r="1362" spans="5:9" x14ac:dyDescent="0.2">
      <c r="E1362" s="8"/>
      <c r="F1362" s="8"/>
      <c r="H1362" s="9"/>
      <c r="I1362" s="9"/>
    </row>
    <row r="1363" spans="5:9" x14ac:dyDescent="0.2">
      <c r="E1363" s="8"/>
      <c r="F1363" s="8"/>
      <c r="H1363" s="9"/>
      <c r="I1363" s="9"/>
    </row>
    <row r="1364" spans="5:9" x14ac:dyDescent="0.2">
      <c r="E1364" s="8"/>
      <c r="F1364" s="8"/>
      <c r="H1364" s="9"/>
      <c r="I1364" s="9"/>
    </row>
    <row r="1365" spans="5:9" x14ac:dyDescent="0.2">
      <c r="E1365" s="8"/>
      <c r="F1365" s="8"/>
      <c r="H1365" s="9"/>
      <c r="I1365" s="9"/>
    </row>
    <row r="1366" spans="5:9" x14ac:dyDescent="0.2">
      <c r="E1366" s="8"/>
      <c r="F1366" s="8"/>
      <c r="H1366" s="9"/>
      <c r="I1366" s="9"/>
    </row>
    <row r="1367" spans="5:9" x14ac:dyDescent="0.2">
      <c r="E1367" s="8"/>
      <c r="F1367" s="8"/>
      <c r="H1367" s="9"/>
      <c r="I1367" s="9"/>
    </row>
    <row r="1368" spans="5:9" x14ac:dyDescent="0.2">
      <c r="E1368" s="8"/>
      <c r="F1368" s="8"/>
      <c r="H1368" s="9"/>
      <c r="I1368" s="9"/>
    </row>
    <row r="1369" spans="5:9" x14ac:dyDescent="0.2">
      <c r="E1369" s="8"/>
      <c r="F1369" s="8"/>
      <c r="H1369" s="9"/>
      <c r="I1369" s="9"/>
    </row>
    <row r="1370" spans="5:9" x14ac:dyDescent="0.2">
      <c r="E1370" s="8"/>
      <c r="F1370" s="8"/>
      <c r="H1370" s="9"/>
      <c r="I1370" s="9"/>
    </row>
    <row r="1371" spans="5:9" x14ac:dyDescent="0.2">
      <c r="E1371" s="8"/>
      <c r="F1371" s="8"/>
      <c r="H1371" s="9"/>
      <c r="I1371" s="9"/>
    </row>
    <row r="1372" spans="5:9" x14ac:dyDescent="0.2">
      <c r="E1372" s="8"/>
      <c r="F1372" s="8"/>
      <c r="H1372" s="9"/>
      <c r="I1372" s="9"/>
    </row>
    <row r="1373" spans="5:9" x14ac:dyDescent="0.2">
      <c r="E1373" s="8"/>
      <c r="F1373" s="8"/>
      <c r="H1373" s="9"/>
      <c r="I1373" s="9"/>
    </row>
    <row r="1374" spans="5:9" x14ac:dyDescent="0.2">
      <c r="E1374" s="8"/>
      <c r="F1374" s="8"/>
      <c r="H1374" s="9"/>
      <c r="I1374" s="9"/>
    </row>
    <row r="1375" spans="5:9" x14ac:dyDescent="0.2">
      <c r="E1375" s="8"/>
      <c r="F1375" s="8"/>
      <c r="H1375" s="9"/>
      <c r="I1375" s="9"/>
    </row>
    <row r="1376" spans="5:9" x14ac:dyDescent="0.2">
      <c r="E1376" s="8"/>
      <c r="F1376" s="8"/>
      <c r="H1376" s="9"/>
      <c r="I1376" s="9"/>
    </row>
    <row r="1377" spans="5:9" x14ac:dyDescent="0.2">
      <c r="E1377" s="8"/>
      <c r="F1377" s="8"/>
      <c r="H1377" s="9"/>
      <c r="I1377" s="9"/>
    </row>
    <row r="1378" spans="5:9" x14ac:dyDescent="0.2">
      <c r="E1378" s="8"/>
      <c r="F1378" s="8"/>
      <c r="H1378" s="9"/>
      <c r="I1378" s="9"/>
    </row>
    <row r="1379" spans="5:9" x14ac:dyDescent="0.2">
      <c r="E1379" s="8"/>
      <c r="F1379" s="8"/>
      <c r="H1379" s="9"/>
      <c r="I1379" s="9"/>
    </row>
    <row r="1380" spans="5:9" x14ac:dyDescent="0.2">
      <c r="E1380" s="8"/>
      <c r="F1380" s="8"/>
      <c r="H1380" s="9"/>
      <c r="I1380" s="9"/>
    </row>
    <row r="1381" spans="5:9" x14ac:dyDescent="0.2">
      <c r="E1381" s="8"/>
      <c r="F1381" s="8"/>
      <c r="H1381" s="9"/>
      <c r="I1381" s="9"/>
    </row>
    <row r="1382" spans="5:9" x14ac:dyDescent="0.2">
      <c r="E1382" s="8"/>
      <c r="F1382" s="8"/>
      <c r="H1382" s="9"/>
      <c r="I1382" s="9"/>
    </row>
    <row r="1383" spans="5:9" x14ac:dyDescent="0.2">
      <c r="E1383" s="8"/>
      <c r="F1383" s="8"/>
      <c r="H1383" s="9"/>
      <c r="I1383" s="9"/>
    </row>
    <row r="1384" spans="5:9" x14ac:dyDescent="0.2">
      <c r="E1384" s="8"/>
      <c r="F1384" s="8"/>
      <c r="H1384" s="9"/>
      <c r="I1384" s="9"/>
    </row>
    <row r="1385" spans="5:9" x14ac:dyDescent="0.2">
      <c r="E1385" s="8"/>
      <c r="F1385" s="8"/>
      <c r="H1385" s="9"/>
      <c r="I1385" s="9"/>
    </row>
    <row r="1386" spans="5:9" x14ac:dyDescent="0.2">
      <c r="E1386" s="8"/>
      <c r="F1386" s="8"/>
      <c r="H1386" s="9"/>
      <c r="I1386" s="9"/>
    </row>
    <row r="1387" spans="5:9" x14ac:dyDescent="0.2">
      <c r="E1387" s="8"/>
      <c r="F1387" s="8"/>
      <c r="H1387" s="9"/>
      <c r="I1387" s="9"/>
    </row>
    <row r="1388" spans="5:9" x14ac:dyDescent="0.2">
      <c r="E1388" s="8"/>
      <c r="F1388" s="8"/>
      <c r="H1388" s="9"/>
      <c r="I1388" s="9"/>
    </row>
    <row r="1389" spans="5:9" x14ac:dyDescent="0.2">
      <c r="E1389" s="8"/>
      <c r="F1389" s="8"/>
      <c r="H1389" s="9"/>
      <c r="I1389" s="9"/>
    </row>
    <row r="1390" spans="5:9" x14ac:dyDescent="0.2">
      <c r="E1390" s="8"/>
      <c r="F1390" s="8"/>
      <c r="H1390" s="9"/>
      <c r="I1390" s="9"/>
    </row>
    <row r="1391" spans="5:9" x14ac:dyDescent="0.2">
      <c r="E1391" s="8"/>
      <c r="F1391" s="8"/>
      <c r="H1391" s="9"/>
      <c r="I1391" s="9"/>
    </row>
    <row r="1392" spans="5:9" x14ac:dyDescent="0.2">
      <c r="E1392" s="8"/>
      <c r="F1392" s="8"/>
      <c r="H1392" s="9"/>
      <c r="I1392" s="9"/>
    </row>
    <row r="1393" spans="5:9" x14ac:dyDescent="0.2">
      <c r="E1393" s="8"/>
      <c r="F1393" s="8"/>
      <c r="H1393" s="9"/>
      <c r="I1393" s="9"/>
    </row>
    <row r="1394" spans="5:9" x14ac:dyDescent="0.2">
      <c r="E1394" s="8"/>
      <c r="F1394" s="8"/>
      <c r="H1394" s="9"/>
      <c r="I1394" s="9"/>
    </row>
    <row r="1395" spans="5:9" x14ac:dyDescent="0.2">
      <c r="E1395" s="8"/>
      <c r="F1395" s="8"/>
      <c r="H1395" s="9"/>
      <c r="I1395" s="9"/>
    </row>
    <row r="1396" spans="5:9" x14ac:dyDescent="0.2">
      <c r="E1396" s="8"/>
      <c r="F1396" s="8"/>
      <c r="H1396" s="9"/>
      <c r="I1396" s="9"/>
    </row>
    <row r="1397" spans="5:9" x14ac:dyDescent="0.2">
      <c r="E1397" s="8"/>
      <c r="F1397" s="8"/>
      <c r="H1397" s="9"/>
      <c r="I1397" s="9"/>
    </row>
    <row r="1398" spans="5:9" x14ac:dyDescent="0.2">
      <c r="E1398" s="8"/>
      <c r="F1398" s="8"/>
      <c r="H1398" s="9"/>
      <c r="I1398" s="9"/>
    </row>
    <row r="1399" spans="5:9" x14ac:dyDescent="0.2">
      <c r="E1399" s="8"/>
      <c r="F1399" s="8"/>
      <c r="H1399" s="9"/>
      <c r="I1399" s="9"/>
    </row>
    <row r="1400" spans="5:9" x14ac:dyDescent="0.2">
      <c r="E1400" s="8"/>
      <c r="F1400" s="8"/>
      <c r="H1400" s="9"/>
      <c r="I1400" s="9"/>
    </row>
    <row r="1401" spans="5:9" x14ac:dyDescent="0.2">
      <c r="E1401" s="8"/>
      <c r="F1401" s="8"/>
      <c r="H1401" s="9"/>
      <c r="I1401" s="9"/>
    </row>
    <row r="1402" spans="5:9" x14ac:dyDescent="0.2">
      <c r="E1402" s="8"/>
      <c r="F1402" s="8"/>
      <c r="H1402" s="9"/>
      <c r="I1402" s="9"/>
    </row>
    <row r="1403" spans="5:9" x14ac:dyDescent="0.2">
      <c r="E1403" s="8"/>
      <c r="F1403" s="8"/>
      <c r="H1403" s="9"/>
      <c r="I1403" s="9"/>
    </row>
    <row r="1404" spans="5:9" x14ac:dyDescent="0.2">
      <c r="E1404" s="8"/>
      <c r="F1404" s="8"/>
      <c r="H1404" s="9"/>
      <c r="I1404" s="9"/>
    </row>
    <row r="1405" spans="5:9" x14ac:dyDescent="0.2">
      <c r="E1405" s="8"/>
      <c r="F1405" s="8"/>
      <c r="H1405" s="9"/>
      <c r="I1405" s="9"/>
    </row>
    <row r="1406" spans="5:9" x14ac:dyDescent="0.2">
      <c r="E1406" s="8"/>
      <c r="F1406" s="8"/>
      <c r="H1406" s="9"/>
      <c r="I1406" s="9"/>
    </row>
    <row r="1407" spans="5:9" x14ac:dyDescent="0.2">
      <c r="E1407" s="8"/>
      <c r="F1407" s="8"/>
      <c r="H1407" s="9"/>
      <c r="I1407" s="9"/>
    </row>
    <row r="1408" spans="5:9" x14ac:dyDescent="0.2">
      <c r="E1408" s="8"/>
      <c r="F1408" s="8"/>
      <c r="H1408" s="9"/>
      <c r="I1408" s="9"/>
    </row>
    <row r="1409" spans="5:9" x14ac:dyDescent="0.2">
      <c r="E1409" s="8"/>
      <c r="F1409" s="8"/>
      <c r="H1409" s="9"/>
      <c r="I1409" s="9"/>
    </row>
    <row r="1410" spans="5:9" x14ac:dyDescent="0.2">
      <c r="E1410" s="8"/>
      <c r="F1410" s="8"/>
      <c r="H1410" s="9"/>
      <c r="I1410" s="9"/>
    </row>
    <row r="1411" spans="5:9" x14ac:dyDescent="0.2">
      <c r="E1411" s="8"/>
      <c r="F1411" s="8"/>
      <c r="H1411" s="9"/>
      <c r="I1411" s="9"/>
    </row>
    <row r="1412" spans="5:9" x14ac:dyDescent="0.2">
      <c r="E1412" s="8"/>
      <c r="F1412" s="8"/>
      <c r="H1412" s="9"/>
      <c r="I1412" s="9"/>
    </row>
    <row r="1413" spans="5:9" x14ac:dyDescent="0.2">
      <c r="E1413" s="8"/>
      <c r="F1413" s="8"/>
      <c r="H1413" s="9"/>
      <c r="I1413" s="9"/>
    </row>
    <row r="1414" spans="5:9" x14ac:dyDescent="0.2">
      <c r="E1414" s="8"/>
      <c r="F1414" s="8"/>
      <c r="H1414" s="9"/>
      <c r="I1414" s="9"/>
    </row>
    <row r="1415" spans="5:9" x14ac:dyDescent="0.2">
      <c r="E1415" s="8"/>
      <c r="F1415" s="8"/>
      <c r="H1415" s="9"/>
      <c r="I1415" s="9"/>
    </row>
    <row r="1416" spans="5:9" x14ac:dyDescent="0.2">
      <c r="E1416" s="8"/>
      <c r="F1416" s="8"/>
      <c r="H1416" s="9"/>
      <c r="I1416" s="9"/>
    </row>
    <row r="1417" spans="5:9" x14ac:dyDescent="0.2">
      <c r="E1417" s="8"/>
      <c r="F1417" s="8"/>
      <c r="H1417" s="9"/>
      <c r="I1417" s="9"/>
    </row>
    <row r="1418" spans="5:9" x14ac:dyDescent="0.2">
      <c r="E1418" s="8"/>
      <c r="F1418" s="8"/>
      <c r="H1418" s="9"/>
      <c r="I1418" s="9"/>
    </row>
    <row r="1419" spans="5:9" x14ac:dyDescent="0.2">
      <c r="E1419" s="8"/>
      <c r="F1419" s="8"/>
      <c r="H1419" s="9"/>
      <c r="I1419" s="9"/>
    </row>
    <row r="1420" spans="5:9" x14ac:dyDescent="0.2">
      <c r="E1420" s="8"/>
      <c r="F1420" s="8"/>
      <c r="H1420" s="9"/>
      <c r="I1420" s="9"/>
    </row>
    <row r="1421" spans="5:9" x14ac:dyDescent="0.2">
      <c r="E1421" s="8"/>
      <c r="F1421" s="8"/>
      <c r="H1421" s="9"/>
      <c r="I1421" s="9"/>
    </row>
    <row r="1422" spans="5:9" x14ac:dyDescent="0.2">
      <c r="E1422" s="8"/>
      <c r="F1422" s="8"/>
      <c r="H1422" s="9"/>
      <c r="I1422" s="9"/>
    </row>
    <row r="1423" spans="5:9" x14ac:dyDescent="0.2">
      <c r="E1423" s="8"/>
      <c r="F1423" s="8"/>
      <c r="H1423" s="9"/>
      <c r="I1423" s="9"/>
    </row>
    <row r="1424" spans="5:9" x14ac:dyDescent="0.2">
      <c r="E1424" s="8"/>
      <c r="F1424" s="8"/>
      <c r="H1424" s="9"/>
      <c r="I1424" s="9"/>
    </row>
    <row r="1425" spans="5:9" x14ac:dyDescent="0.2">
      <c r="E1425" s="8"/>
      <c r="F1425" s="8"/>
      <c r="H1425" s="9"/>
      <c r="I1425" s="9"/>
    </row>
    <row r="1426" spans="5:9" x14ac:dyDescent="0.2">
      <c r="E1426" s="8"/>
      <c r="F1426" s="8"/>
      <c r="H1426" s="9"/>
      <c r="I1426" s="9"/>
    </row>
    <row r="1427" spans="5:9" x14ac:dyDescent="0.2">
      <c r="E1427" s="8"/>
      <c r="F1427" s="8"/>
      <c r="H1427" s="9"/>
      <c r="I1427" s="9"/>
    </row>
    <row r="1428" spans="5:9" x14ac:dyDescent="0.2">
      <c r="E1428" s="8"/>
      <c r="F1428" s="8"/>
      <c r="H1428" s="9"/>
      <c r="I1428" s="9"/>
    </row>
    <row r="1429" spans="5:9" x14ac:dyDescent="0.2">
      <c r="E1429" s="8"/>
      <c r="F1429" s="8"/>
      <c r="H1429" s="9"/>
      <c r="I1429" s="9"/>
    </row>
    <row r="1430" spans="5:9" x14ac:dyDescent="0.2">
      <c r="E1430" s="8"/>
      <c r="F1430" s="8"/>
      <c r="H1430" s="9"/>
      <c r="I1430" s="9"/>
    </row>
    <row r="1431" spans="5:9" x14ac:dyDescent="0.2">
      <c r="E1431" s="8"/>
      <c r="F1431" s="8"/>
      <c r="H1431" s="9"/>
      <c r="I1431" s="9"/>
    </row>
    <row r="1432" spans="5:9" x14ac:dyDescent="0.2">
      <c r="E1432" s="8"/>
      <c r="F1432" s="8"/>
      <c r="H1432" s="9"/>
      <c r="I1432" s="9"/>
    </row>
    <row r="1433" spans="5:9" x14ac:dyDescent="0.2">
      <c r="E1433" s="8"/>
      <c r="F1433" s="8"/>
      <c r="H1433" s="9"/>
      <c r="I1433" s="9"/>
    </row>
    <row r="1434" spans="5:9" x14ac:dyDescent="0.2">
      <c r="E1434" s="8"/>
      <c r="F1434" s="8"/>
      <c r="H1434" s="9"/>
      <c r="I1434" s="9"/>
    </row>
    <row r="1435" spans="5:9" x14ac:dyDescent="0.2">
      <c r="E1435" s="8"/>
      <c r="F1435" s="8"/>
      <c r="H1435" s="9"/>
      <c r="I1435" s="9"/>
    </row>
    <row r="1436" spans="5:9" x14ac:dyDescent="0.2">
      <c r="E1436" s="8"/>
      <c r="F1436" s="8"/>
      <c r="H1436" s="9"/>
      <c r="I1436" s="9"/>
    </row>
    <row r="1437" spans="5:9" x14ac:dyDescent="0.2">
      <c r="E1437" s="8"/>
      <c r="F1437" s="8"/>
      <c r="H1437" s="9"/>
      <c r="I1437" s="9"/>
    </row>
    <row r="1438" spans="5:9" x14ac:dyDescent="0.2">
      <c r="E1438" s="8"/>
      <c r="F1438" s="8"/>
      <c r="H1438" s="9"/>
      <c r="I1438" s="9"/>
    </row>
    <row r="1439" spans="5:9" x14ac:dyDescent="0.2">
      <c r="E1439" s="8"/>
      <c r="F1439" s="8"/>
      <c r="H1439" s="9"/>
      <c r="I1439" s="9"/>
    </row>
    <row r="1440" spans="5:9" x14ac:dyDescent="0.2">
      <c r="E1440" s="8"/>
      <c r="F1440" s="8"/>
      <c r="H1440" s="9"/>
      <c r="I1440" s="9"/>
    </row>
    <row r="1441" spans="5:9" x14ac:dyDescent="0.2">
      <c r="E1441" s="8"/>
      <c r="F1441" s="8"/>
      <c r="H1441" s="9"/>
      <c r="I1441" s="9"/>
    </row>
    <row r="1442" spans="5:9" x14ac:dyDescent="0.2">
      <c r="E1442" s="8"/>
      <c r="F1442" s="8"/>
      <c r="H1442" s="9"/>
      <c r="I1442" s="9"/>
    </row>
    <row r="1443" spans="5:9" x14ac:dyDescent="0.2">
      <c r="E1443" s="8"/>
      <c r="F1443" s="8"/>
      <c r="H1443" s="9"/>
      <c r="I1443" s="9"/>
    </row>
    <row r="1444" spans="5:9" x14ac:dyDescent="0.2">
      <c r="E1444" s="8"/>
      <c r="F1444" s="8"/>
      <c r="H1444" s="9"/>
      <c r="I1444" s="9"/>
    </row>
    <row r="1445" spans="5:9" x14ac:dyDescent="0.2">
      <c r="E1445" s="8"/>
      <c r="F1445" s="8"/>
      <c r="H1445" s="9"/>
      <c r="I1445" s="9"/>
    </row>
    <row r="1446" spans="5:9" x14ac:dyDescent="0.2">
      <c r="E1446" s="8"/>
      <c r="F1446" s="8"/>
      <c r="H1446" s="9"/>
      <c r="I1446" s="9"/>
    </row>
    <row r="1447" spans="5:9" x14ac:dyDescent="0.2">
      <c r="E1447" s="8"/>
      <c r="F1447" s="8"/>
      <c r="H1447" s="9"/>
      <c r="I1447" s="9"/>
    </row>
    <row r="1448" spans="5:9" x14ac:dyDescent="0.2">
      <c r="E1448" s="8"/>
      <c r="F1448" s="8"/>
      <c r="H1448" s="9"/>
      <c r="I1448" s="9"/>
    </row>
    <row r="1449" spans="5:9" x14ac:dyDescent="0.2">
      <c r="E1449" s="8"/>
      <c r="F1449" s="8"/>
      <c r="H1449" s="9"/>
      <c r="I1449" s="9"/>
    </row>
    <row r="1450" spans="5:9" x14ac:dyDescent="0.2">
      <c r="E1450" s="8"/>
      <c r="F1450" s="8"/>
      <c r="H1450" s="9"/>
      <c r="I1450" s="9"/>
    </row>
    <row r="1451" spans="5:9" x14ac:dyDescent="0.2">
      <c r="E1451" s="8"/>
      <c r="F1451" s="8"/>
      <c r="H1451" s="9"/>
      <c r="I1451" s="9"/>
    </row>
    <row r="1452" spans="5:9" x14ac:dyDescent="0.2">
      <c r="E1452" s="8"/>
      <c r="F1452" s="8"/>
      <c r="H1452" s="9"/>
      <c r="I1452" s="9"/>
    </row>
    <row r="1453" spans="5:9" x14ac:dyDescent="0.2">
      <c r="E1453" s="8"/>
      <c r="F1453" s="8"/>
      <c r="H1453" s="9"/>
      <c r="I1453" s="9"/>
    </row>
    <row r="1454" spans="5:9" x14ac:dyDescent="0.2">
      <c r="E1454" s="8"/>
      <c r="F1454" s="8"/>
      <c r="H1454" s="9"/>
      <c r="I1454" s="9"/>
    </row>
    <row r="1455" spans="5:9" x14ac:dyDescent="0.2">
      <c r="E1455" s="8"/>
      <c r="F1455" s="8"/>
      <c r="H1455" s="9"/>
      <c r="I1455" s="9"/>
    </row>
    <row r="1456" spans="5:9" x14ac:dyDescent="0.2">
      <c r="E1456" s="8"/>
      <c r="F1456" s="8"/>
      <c r="H1456" s="9"/>
      <c r="I1456" s="9"/>
    </row>
    <row r="1457" spans="5:9" x14ac:dyDescent="0.2">
      <c r="E1457" s="8"/>
      <c r="F1457" s="8"/>
      <c r="H1457" s="9"/>
      <c r="I1457" s="9"/>
    </row>
    <row r="1458" spans="5:9" x14ac:dyDescent="0.2">
      <c r="E1458" s="8"/>
      <c r="F1458" s="8"/>
      <c r="H1458" s="9"/>
      <c r="I1458" s="9"/>
    </row>
    <row r="1459" spans="5:9" x14ac:dyDescent="0.2">
      <c r="E1459" s="8"/>
      <c r="F1459" s="8"/>
      <c r="H1459" s="9"/>
      <c r="I1459" s="9"/>
    </row>
    <row r="1460" spans="5:9" x14ac:dyDescent="0.2">
      <c r="E1460" s="8"/>
      <c r="F1460" s="8"/>
      <c r="H1460" s="9"/>
      <c r="I1460" s="9"/>
    </row>
    <row r="1461" spans="5:9" x14ac:dyDescent="0.2">
      <c r="E1461" s="8"/>
      <c r="F1461" s="8"/>
      <c r="H1461" s="9"/>
      <c r="I1461" s="9"/>
    </row>
    <row r="1462" spans="5:9" x14ac:dyDescent="0.2">
      <c r="E1462" s="8"/>
      <c r="F1462" s="8"/>
      <c r="H1462" s="9"/>
      <c r="I1462" s="9"/>
    </row>
    <row r="1463" spans="5:9" x14ac:dyDescent="0.2">
      <c r="E1463" s="8"/>
      <c r="F1463" s="8"/>
      <c r="H1463" s="9"/>
      <c r="I1463" s="9"/>
    </row>
    <row r="1464" spans="5:9" x14ac:dyDescent="0.2">
      <c r="E1464" s="8"/>
      <c r="F1464" s="8"/>
      <c r="H1464" s="9"/>
      <c r="I1464" s="9"/>
    </row>
    <row r="1465" spans="5:9" x14ac:dyDescent="0.2">
      <c r="E1465" s="8"/>
      <c r="F1465" s="8"/>
      <c r="H1465" s="9"/>
      <c r="I1465" s="9"/>
    </row>
    <row r="1466" spans="5:9" x14ac:dyDescent="0.2">
      <c r="E1466" s="8"/>
      <c r="F1466" s="8"/>
      <c r="H1466" s="9"/>
      <c r="I1466" s="9"/>
    </row>
    <row r="1467" spans="5:9" x14ac:dyDescent="0.2">
      <c r="E1467" s="8"/>
      <c r="F1467" s="8"/>
      <c r="H1467" s="9"/>
      <c r="I1467" s="9"/>
    </row>
    <row r="1468" spans="5:9" x14ac:dyDescent="0.2">
      <c r="E1468" s="8"/>
      <c r="F1468" s="8"/>
      <c r="H1468" s="9"/>
      <c r="I1468" s="9"/>
    </row>
    <row r="1469" spans="5:9" x14ac:dyDescent="0.2">
      <c r="E1469" s="8"/>
      <c r="F1469" s="8"/>
      <c r="H1469" s="9"/>
      <c r="I1469" s="9"/>
    </row>
    <row r="1470" spans="5:9" x14ac:dyDescent="0.2">
      <c r="E1470" s="8"/>
      <c r="F1470" s="8"/>
      <c r="H1470" s="9"/>
      <c r="I1470" s="9"/>
    </row>
    <row r="1471" spans="5:9" x14ac:dyDescent="0.2">
      <c r="E1471" s="8"/>
      <c r="F1471" s="8"/>
      <c r="H1471" s="9"/>
      <c r="I1471" s="9"/>
    </row>
    <row r="1472" spans="5:9" x14ac:dyDescent="0.2">
      <c r="E1472" s="8"/>
      <c r="F1472" s="8"/>
      <c r="H1472" s="9"/>
      <c r="I1472" s="9"/>
    </row>
    <row r="1473" spans="5:9" x14ac:dyDescent="0.2">
      <c r="E1473" s="8"/>
      <c r="F1473" s="8"/>
      <c r="H1473" s="9"/>
      <c r="I1473" s="9"/>
    </row>
    <row r="1474" spans="5:9" x14ac:dyDescent="0.2">
      <c r="E1474" s="8"/>
      <c r="F1474" s="8"/>
      <c r="H1474" s="9"/>
      <c r="I1474" s="9"/>
    </row>
    <row r="1475" spans="5:9" x14ac:dyDescent="0.2">
      <c r="E1475" s="8"/>
      <c r="F1475" s="8"/>
      <c r="H1475" s="9"/>
      <c r="I1475" s="9"/>
    </row>
    <row r="1476" spans="5:9" x14ac:dyDescent="0.2">
      <c r="E1476" s="8"/>
      <c r="F1476" s="8"/>
      <c r="H1476" s="9"/>
      <c r="I1476" s="9"/>
    </row>
    <row r="1477" spans="5:9" x14ac:dyDescent="0.2">
      <c r="E1477" s="8"/>
      <c r="F1477" s="8"/>
      <c r="H1477" s="9"/>
      <c r="I1477" s="9"/>
    </row>
    <row r="1478" spans="5:9" x14ac:dyDescent="0.2">
      <c r="E1478" s="8"/>
      <c r="F1478" s="8"/>
      <c r="H1478" s="9"/>
      <c r="I1478" s="9"/>
    </row>
    <row r="1479" spans="5:9" x14ac:dyDescent="0.2">
      <c r="E1479" s="8"/>
      <c r="F1479" s="8"/>
      <c r="H1479" s="9"/>
      <c r="I1479" s="9"/>
    </row>
    <row r="1480" spans="5:9" x14ac:dyDescent="0.2">
      <c r="E1480" s="8"/>
      <c r="F1480" s="8"/>
      <c r="H1480" s="9"/>
      <c r="I1480" s="9"/>
    </row>
    <row r="1481" spans="5:9" x14ac:dyDescent="0.2">
      <c r="E1481" s="8"/>
      <c r="F1481" s="8"/>
      <c r="H1481" s="9"/>
      <c r="I1481" s="9"/>
    </row>
    <row r="1482" spans="5:9" x14ac:dyDescent="0.2">
      <c r="E1482" s="8"/>
      <c r="F1482" s="8"/>
      <c r="H1482" s="9"/>
      <c r="I1482" s="9"/>
    </row>
    <row r="1483" spans="5:9" x14ac:dyDescent="0.2">
      <c r="E1483" s="8"/>
      <c r="F1483" s="8"/>
      <c r="H1483" s="9"/>
      <c r="I1483" s="9"/>
    </row>
    <row r="1484" spans="5:9" x14ac:dyDescent="0.2">
      <c r="E1484" s="8"/>
      <c r="F1484" s="8"/>
      <c r="H1484" s="9"/>
      <c r="I1484" s="9"/>
    </row>
    <row r="1485" spans="5:9" x14ac:dyDescent="0.2">
      <c r="E1485" s="8"/>
      <c r="F1485" s="8"/>
      <c r="H1485" s="9"/>
      <c r="I1485" s="9"/>
    </row>
    <row r="1486" spans="5:9" x14ac:dyDescent="0.2">
      <c r="E1486" s="8"/>
      <c r="F1486" s="8"/>
      <c r="H1486" s="9"/>
      <c r="I1486" s="9"/>
    </row>
    <row r="1487" spans="5:9" x14ac:dyDescent="0.2">
      <c r="E1487" s="8"/>
      <c r="F1487" s="8"/>
      <c r="H1487" s="9"/>
      <c r="I1487" s="9"/>
    </row>
    <row r="1488" spans="5:9" x14ac:dyDescent="0.2">
      <c r="E1488" s="8"/>
      <c r="F1488" s="8"/>
      <c r="H1488" s="9"/>
      <c r="I1488" s="9"/>
    </row>
    <row r="1489" spans="5:9" x14ac:dyDescent="0.2">
      <c r="E1489" s="8"/>
      <c r="F1489" s="8"/>
      <c r="H1489" s="9"/>
      <c r="I1489" s="9"/>
    </row>
    <row r="1490" spans="5:9" x14ac:dyDescent="0.2">
      <c r="E1490" s="8"/>
      <c r="F1490" s="8"/>
      <c r="H1490" s="9"/>
      <c r="I1490" s="9"/>
    </row>
    <row r="1491" spans="5:9" x14ac:dyDescent="0.2">
      <c r="E1491" s="8"/>
      <c r="F1491" s="8"/>
      <c r="H1491" s="9"/>
      <c r="I1491" s="9"/>
    </row>
    <row r="1492" spans="5:9" x14ac:dyDescent="0.2">
      <c r="E1492" s="8"/>
      <c r="F1492" s="8"/>
      <c r="H1492" s="9"/>
      <c r="I1492" s="9"/>
    </row>
    <row r="1493" spans="5:9" x14ac:dyDescent="0.2">
      <c r="E1493" s="8"/>
      <c r="F1493" s="8"/>
      <c r="H1493" s="9"/>
      <c r="I1493" s="9"/>
    </row>
    <row r="1494" spans="5:9" x14ac:dyDescent="0.2">
      <c r="E1494" s="8"/>
      <c r="F1494" s="8"/>
      <c r="H1494" s="9"/>
      <c r="I1494" s="9"/>
    </row>
    <row r="1495" spans="5:9" x14ac:dyDescent="0.2">
      <c r="E1495" s="8"/>
      <c r="F1495" s="8"/>
      <c r="H1495" s="9"/>
      <c r="I1495" s="9"/>
    </row>
    <row r="1496" spans="5:9" x14ac:dyDescent="0.2">
      <c r="E1496" s="8"/>
      <c r="F1496" s="8"/>
      <c r="H1496" s="9"/>
      <c r="I1496" s="9"/>
    </row>
    <row r="1497" spans="5:9" x14ac:dyDescent="0.2">
      <c r="E1497" s="8"/>
      <c r="F1497" s="8"/>
      <c r="H1497" s="9"/>
      <c r="I1497" s="9"/>
    </row>
    <row r="1498" spans="5:9" x14ac:dyDescent="0.2">
      <c r="E1498" s="8"/>
      <c r="F1498" s="8"/>
      <c r="H1498" s="9"/>
      <c r="I1498" s="9"/>
    </row>
    <row r="1499" spans="5:9" x14ac:dyDescent="0.2">
      <c r="E1499" s="8"/>
      <c r="F1499" s="8"/>
      <c r="H1499" s="9"/>
      <c r="I1499" s="9"/>
    </row>
    <row r="1500" spans="5:9" x14ac:dyDescent="0.2">
      <c r="E1500" s="8"/>
      <c r="F1500" s="8"/>
      <c r="H1500" s="9"/>
      <c r="I1500" s="9"/>
    </row>
    <row r="1501" spans="5:9" x14ac:dyDescent="0.2">
      <c r="E1501" s="8"/>
      <c r="F1501" s="8"/>
      <c r="H1501" s="9"/>
      <c r="I1501" s="9"/>
    </row>
    <row r="1502" spans="5:9" x14ac:dyDescent="0.2">
      <c r="E1502" s="8"/>
      <c r="F1502" s="8"/>
      <c r="H1502" s="9"/>
      <c r="I1502" s="9"/>
    </row>
    <row r="1503" spans="5:9" x14ac:dyDescent="0.2">
      <c r="E1503" s="8"/>
      <c r="F1503" s="8"/>
      <c r="H1503" s="9"/>
      <c r="I1503" s="9"/>
    </row>
    <row r="1504" spans="5:9" x14ac:dyDescent="0.2">
      <c r="E1504" s="8"/>
      <c r="F1504" s="8"/>
      <c r="H1504" s="9"/>
      <c r="I1504" s="9"/>
    </row>
    <row r="1505" spans="5:9" x14ac:dyDescent="0.2">
      <c r="E1505" s="8"/>
      <c r="F1505" s="8"/>
      <c r="H1505" s="9"/>
      <c r="I1505" s="9"/>
    </row>
    <row r="1506" spans="5:9" x14ac:dyDescent="0.2">
      <c r="E1506" s="8"/>
      <c r="F1506" s="8"/>
      <c r="H1506" s="9"/>
      <c r="I1506" s="9"/>
    </row>
    <row r="1507" spans="5:9" x14ac:dyDescent="0.2">
      <c r="E1507" s="8"/>
      <c r="F1507" s="8"/>
      <c r="H1507" s="9"/>
      <c r="I1507" s="9"/>
    </row>
    <row r="1508" spans="5:9" x14ac:dyDescent="0.2">
      <c r="E1508" s="8"/>
      <c r="F1508" s="8"/>
      <c r="H1508" s="9"/>
      <c r="I1508" s="9"/>
    </row>
    <row r="1509" spans="5:9" x14ac:dyDescent="0.2">
      <c r="E1509" s="8"/>
      <c r="F1509" s="8"/>
      <c r="H1509" s="9"/>
      <c r="I1509" s="9"/>
    </row>
    <row r="1510" spans="5:9" x14ac:dyDescent="0.2">
      <c r="E1510" s="8"/>
      <c r="F1510" s="8"/>
      <c r="H1510" s="9"/>
      <c r="I1510" s="9"/>
    </row>
    <row r="1511" spans="5:9" x14ac:dyDescent="0.2">
      <c r="E1511" s="8"/>
      <c r="F1511" s="8"/>
      <c r="H1511" s="9"/>
      <c r="I1511" s="9"/>
    </row>
    <row r="1512" spans="5:9" x14ac:dyDescent="0.2">
      <c r="E1512" s="8"/>
      <c r="F1512" s="8"/>
      <c r="H1512" s="9"/>
      <c r="I1512" s="9"/>
    </row>
    <row r="1513" spans="5:9" x14ac:dyDescent="0.2">
      <c r="E1513" s="8"/>
      <c r="F1513" s="8"/>
      <c r="H1513" s="9"/>
      <c r="I1513" s="9"/>
    </row>
    <row r="1514" spans="5:9" x14ac:dyDescent="0.2">
      <c r="E1514" s="8"/>
      <c r="F1514" s="8"/>
      <c r="H1514" s="9"/>
      <c r="I1514" s="9"/>
    </row>
    <row r="1515" spans="5:9" x14ac:dyDescent="0.2">
      <c r="E1515" s="8"/>
      <c r="F1515" s="8"/>
      <c r="H1515" s="9"/>
      <c r="I1515" s="9"/>
    </row>
    <row r="1516" spans="5:9" x14ac:dyDescent="0.2">
      <c r="E1516" s="8"/>
      <c r="F1516" s="8"/>
      <c r="H1516" s="9"/>
      <c r="I1516" s="9"/>
    </row>
    <row r="1517" spans="5:9" x14ac:dyDescent="0.2">
      <c r="E1517" s="8"/>
      <c r="F1517" s="8"/>
      <c r="H1517" s="9"/>
      <c r="I1517" s="9"/>
    </row>
    <row r="1518" spans="5:9" x14ac:dyDescent="0.2">
      <c r="E1518" s="8"/>
      <c r="F1518" s="8"/>
      <c r="H1518" s="9"/>
      <c r="I1518" s="9"/>
    </row>
    <row r="1519" spans="5:9" x14ac:dyDescent="0.2">
      <c r="E1519" s="8"/>
      <c r="F1519" s="8"/>
      <c r="H1519" s="9"/>
      <c r="I1519" s="9"/>
    </row>
    <row r="1520" spans="5:9" x14ac:dyDescent="0.2">
      <c r="E1520" s="8"/>
      <c r="F1520" s="8"/>
      <c r="H1520" s="9"/>
      <c r="I1520" s="9"/>
    </row>
    <row r="1521" spans="5:9" x14ac:dyDescent="0.2">
      <c r="E1521" s="8"/>
      <c r="F1521" s="8"/>
      <c r="H1521" s="9"/>
      <c r="I1521" s="9"/>
    </row>
    <row r="1522" spans="5:9" x14ac:dyDescent="0.2">
      <c r="E1522" s="8"/>
      <c r="F1522" s="8"/>
      <c r="H1522" s="9"/>
      <c r="I1522" s="9"/>
    </row>
    <row r="1523" spans="5:9" x14ac:dyDescent="0.2">
      <c r="E1523" s="8"/>
      <c r="F1523" s="8"/>
      <c r="H1523" s="9"/>
      <c r="I1523" s="9"/>
    </row>
    <row r="1524" spans="5:9" x14ac:dyDescent="0.2">
      <c r="E1524" s="8"/>
      <c r="F1524" s="8"/>
      <c r="H1524" s="9"/>
      <c r="I1524" s="9"/>
    </row>
    <row r="1525" spans="5:9" x14ac:dyDescent="0.2">
      <c r="E1525" s="8"/>
      <c r="F1525" s="8"/>
      <c r="H1525" s="9"/>
      <c r="I1525" s="9"/>
    </row>
    <row r="1526" spans="5:9" x14ac:dyDescent="0.2">
      <c r="E1526" s="8"/>
      <c r="F1526" s="8"/>
      <c r="H1526" s="9"/>
      <c r="I1526" s="9"/>
    </row>
    <row r="1527" spans="5:9" x14ac:dyDescent="0.2">
      <c r="E1527" s="8"/>
      <c r="F1527" s="8"/>
      <c r="H1527" s="9"/>
      <c r="I1527" s="9"/>
    </row>
    <row r="1528" spans="5:9" x14ac:dyDescent="0.2">
      <c r="E1528" s="8"/>
      <c r="F1528" s="8"/>
      <c r="H1528" s="9"/>
      <c r="I1528" s="9"/>
    </row>
    <row r="1529" spans="5:9" x14ac:dyDescent="0.2">
      <c r="E1529" s="8"/>
      <c r="F1529" s="8"/>
      <c r="H1529" s="9"/>
      <c r="I1529" s="9"/>
    </row>
    <row r="1530" spans="5:9" x14ac:dyDescent="0.2">
      <c r="E1530" s="8"/>
      <c r="F1530" s="8"/>
      <c r="H1530" s="9"/>
      <c r="I1530" s="9"/>
    </row>
    <row r="1531" spans="5:9" x14ac:dyDescent="0.2">
      <c r="E1531" s="8"/>
      <c r="F1531" s="8"/>
      <c r="H1531" s="9"/>
      <c r="I1531" s="9"/>
    </row>
    <row r="1532" spans="5:9" x14ac:dyDescent="0.2">
      <c r="E1532" s="8"/>
      <c r="F1532" s="8"/>
      <c r="H1532" s="9"/>
      <c r="I1532" s="9"/>
    </row>
    <row r="1533" spans="5:9" x14ac:dyDescent="0.2">
      <c r="E1533" s="8"/>
      <c r="F1533" s="8"/>
      <c r="H1533" s="9"/>
      <c r="I1533" s="9"/>
    </row>
    <row r="1534" spans="5:9" x14ac:dyDescent="0.2">
      <c r="E1534" s="8"/>
      <c r="F1534" s="8"/>
      <c r="H1534" s="9"/>
      <c r="I1534" s="9"/>
    </row>
    <row r="1535" spans="5:9" x14ac:dyDescent="0.2">
      <c r="E1535" s="8"/>
      <c r="F1535" s="8"/>
      <c r="H1535" s="9"/>
      <c r="I1535" s="9"/>
    </row>
    <row r="1536" spans="5:9" x14ac:dyDescent="0.2">
      <c r="E1536" s="8"/>
      <c r="F1536" s="8"/>
      <c r="H1536" s="9"/>
      <c r="I1536" s="9"/>
    </row>
    <row r="1537" spans="5:9" x14ac:dyDescent="0.2">
      <c r="E1537" s="8"/>
      <c r="F1537" s="8"/>
      <c r="H1537" s="9"/>
      <c r="I1537" s="9"/>
    </row>
    <row r="1538" spans="5:9" x14ac:dyDescent="0.2">
      <c r="E1538" s="8"/>
      <c r="F1538" s="8"/>
      <c r="H1538" s="9"/>
      <c r="I1538" s="9"/>
    </row>
    <row r="1539" spans="5:9" x14ac:dyDescent="0.2">
      <c r="E1539" s="8"/>
      <c r="F1539" s="8"/>
      <c r="H1539" s="9"/>
      <c r="I1539" s="9"/>
    </row>
    <row r="1540" spans="5:9" x14ac:dyDescent="0.2">
      <c r="E1540" s="8"/>
      <c r="F1540" s="8"/>
      <c r="H1540" s="9"/>
      <c r="I1540" s="9"/>
    </row>
    <row r="1541" spans="5:9" x14ac:dyDescent="0.2">
      <c r="E1541" s="8"/>
      <c r="F1541" s="8"/>
      <c r="H1541" s="9"/>
      <c r="I1541" s="9"/>
    </row>
    <row r="1542" spans="5:9" x14ac:dyDescent="0.2">
      <c r="E1542" s="8"/>
      <c r="F1542" s="8"/>
      <c r="H1542" s="9"/>
      <c r="I1542" s="9"/>
    </row>
    <row r="1543" spans="5:9" x14ac:dyDescent="0.2">
      <c r="E1543" s="8"/>
      <c r="F1543" s="8"/>
      <c r="H1543" s="9"/>
      <c r="I1543" s="9"/>
    </row>
    <row r="1544" spans="5:9" x14ac:dyDescent="0.2">
      <c r="E1544" s="8"/>
      <c r="F1544" s="8"/>
      <c r="H1544" s="9"/>
      <c r="I1544" s="9"/>
    </row>
    <row r="1545" spans="5:9" x14ac:dyDescent="0.2">
      <c r="E1545" s="8"/>
      <c r="F1545" s="8"/>
      <c r="H1545" s="9"/>
      <c r="I1545" s="9"/>
    </row>
    <row r="1546" spans="5:9" x14ac:dyDescent="0.2">
      <c r="E1546" s="8"/>
      <c r="F1546" s="8"/>
      <c r="H1546" s="9"/>
      <c r="I1546" s="9"/>
    </row>
    <row r="1547" spans="5:9" x14ac:dyDescent="0.2">
      <c r="E1547" s="8"/>
      <c r="F1547" s="8"/>
      <c r="H1547" s="9"/>
      <c r="I1547" s="9"/>
    </row>
    <row r="1548" spans="5:9" x14ac:dyDescent="0.2">
      <c r="E1548" s="8"/>
      <c r="F1548" s="8"/>
      <c r="H1548" s="9"/>
      <c r="I1548" s="9"/>
    </row>
    <row r="1549" spans="5:9" x14ac:dyDescent="0.2">
      <c r="E1549" s="8"/>
      <c r="F1549" s="8"/>
      <c r="H1549" s="9"/>
      <c r="I1549" s="9"/>
    </row>
    <row r="1550" spans="5:9" x14ac:dyDescent="0.2">
      <c r="E1550" s="8"/>
      <c r="F1550" s="8"/>
      <c r="H1550" s="9"/>
      <c r="I1550" s="9"/>
    </row>
    <row r="1551" spans="5:9" x14ac:dyDescent="0.2">
      <c r="E1551" s="8"/>
      <c r="F1551" s="8"/>
      <c r="H1551" s="9"/>
      <c r="I1551" s="9"/>
    </row>
    <row r="1552" spans="5:9" x14ac:dyDescent="0.2">
      <c r="E1552" s="8"/>
      <c r="F1552" s="8"/>
      <c r="H1552" s="9"/>
      <c r="I1552" s="9"/>
    </row>
    <row r="1553" spans="5:9" x14ac:dyDescent="0.2">
      <c r="E1553" s="8"/>
      <c r="F1553" s="8"/>
      <c r="H1553" s="9"/>
      <c r="I1553" s="9"/>
    </row>
    <row r="1554" spans="5:9" x14ac:dyDescent="0.2">
      <c r="E1554" s="8"/>
      <c r="F1554" s="8"/>
      <c r="H1554" s="9"/>
      <c r="I1554" s="9"/>
    </row>
    <row r="1555" spans="5:9" x14ac:dyDescent="0.2">
      <c r="E1555" s="8"/>
      <c r="F1555" s="8"/>
      <c r="H1555" s="9"/>
      <c r="I1555" s="9"/>
    </row>
    <row r="1556" spans="5:9" x14ac:dyDescent="0.2">
      <c r="E1556" s="8"/>
      <c r="F1556" s="8"/>
      <c r="H1556" s="9"/>
      <c r="I1556" s="9"/>
    </row>
    <row r="1557" spans="5:9" x14ac:dyDescent="0.2">
      <c r="E1557" s="8"/>
      <c r="F1557" s="8"/>
      <c r="H1557" s="9"/>
      <c r="I1557" s="9"/>
    </row>
    <row r="1558" spans="5:9" x14ac:dyDescent="0.2">
      <c r="E1558" s="8"/>
      <c r="F1558" s="8"/>
      <c r="H1558" s="9"/>
      <c r="I1558" s="9"/>
    </row>
    <row r="1559" spans="5:9" x14ac:dyDescent="0.2">
      <c r="E1559" s="8"/>
      <c r="F1559" s="8"/>
      <c r="H1559" s="9"/>
      <c r="I1559" s="9"/>
    </row>
    <row r="1560" spans="5:9" x14ac:dyDescent="0.2">
      <c r="E1560" s="8"/>
      <c r="F1560" s="8"/>
      <c r="H1560" s="9"/>
      <c r="I1560" s="9"/>
    </row>
    <row r="1561" spans="5:9" x14ac:dyDescent="0.2">
      <c r="E1561" s="8"/>
      <c r="F1561" s="8"/>
      <c r="H1561" s="9"/>
      <c r="I1561" s="9"/>
    </row>
    <row r="1562" spans="5:9" x14ac:dyDescent="0.2">
      <c r="E1562" s="8"/>
      <c r="F1562" s="8"/>
      <c r="H1562" s="9"/>
      <c r="I1562" s="9"/>
    </row>
    <row r="1563" spans="5:9" x14ac:dyDescent="0.2">
      <c r="E1563" s="8"/>
      <c r="F1563" s="8"/>
      <c r="H1563" s="9"/>
      <c r="I1563" s="9"/>
    </row>
    <row r="1564" spans="5:9" x14ac:dyDescent="0.2">
      <c r="E1564" s="8"/>
      <c r="F1564" s="8"/>
      <c r="H1564" s="9"/>
      <c r="I1564" s="9"/>
    </row>
    <row r="1565" spans="5:9" x14ac:dyDescent="0.2">
      <c r="E1565" s="8"/>
      <c r="F1565" s="8"/>
      <c r="H1565" s="9"/>
      <c r="I1565" s="9"/>
    </row>
    <row r="1566" spans="5:9" x14ac:dyDescent="0.2">
      <c r="E1566" s="8"/>
      <c r="F1566" s="8"/>
      <c r="H1566" s="9"/>
      <c r="I1566" s="9"/>
    </row>
    <row r="1567" spans="5:9" x14ac:dyDescent="0.2">
      <c r="E1567" s="8"/>
      <c r="F1567" s="8"/>
      <c r="H1567" s="9"/>
      <c r="I1567" s="9"/>
    </row>
    <row r="1568" spans="5:9" x14ac:dyDescent="0.2">
      <c r="E1568" s="8"/>
      <c r="F1568" s="8"/>
      <c r="H1568" s="9"/>
      <c r="I1568" s="9"/>
    </row>
    <row r="1569" spans="5:9" x14ac:dyDescent="0.2">
      <c r="E1569" s="8"/>
      <c r="F1569" s="8"/>
      <c r="H1569" s="9"/>
      <c r="I1569" s="9"/>
    </row>
    <row r="1570" spans="5:9" x14ac:dyDescent="0.2">
      <c r="E1570" s="8"/>
      <c r="F1570" s="8"/>
      <c r="H1570" s="9"/>
      <c r="I1570" s="9"/>
    </row>
    <row r="1571" spans="5:9" x14ac:dyDescent="0.2">
      <c r="E1571" s="8"/>
      <c r="F1571" s="8"/>
      <c r="H1571" s="9"/>
      <c r="I1571" s="9"/>
    </row>
    <row r="1572" spans="5:9" x14ac:dyDescent="0.2">
      <c r="E1572" s="8"/>
      <c r="F1572" s="8"/>
      <c r="H1572" s="9"/>
      <c r="I1572" s="9"/>
    </row>
    <row r="1573" spans="5:9" x14ac:dyDescent="0.2">
      <c r="E1573" s="8"/>
      <c r="F1573" s="8"/>
      <c r="H1573" s="9"/>
      <c r="I1573" s="9"/>
    </row>
    <row r="1574" spans="5:9" x14ac:dyDescent="0.2">
      <c r="E1574" s="8"/>
      <c r="F1574" s="8"/>
      <c r="H1574" s="9"/>
      <c r="I1574" s="9"/>
    </row>
    <row r="1575" spans="5:9" x14ac:dyDescent="0.2">
      <c r="E1575" s="8"/>
      <c r="F1575" s="8"/>
      <c r="H1575" s="9"/>
      <c r="I1575" s="9"/>
    </row>
    <row r="1576" spans="5:9" x14ac:dyDescent="0.2">
      <c r="E1576" s="8"/>
      <c r="F1576" s="8"/>
      <c r="H1576" s="9"/>
      <c r="I1576" s="9"/>
    </row>
    <row r="1577" spans="5:9" x14ac:dyDescent="0.2">
      <c r="E1577" s="8"/>
      <c r="F1577" s="8"/>
      <c r="H1577" s="9"/>
      <c r="I1577" s="9"/>
    </row>
    <row r="1578" spans="5:9" x14ac:dyDescent="0.2">
      <c r="E1578" s="8"/>
      <c r="F1578" s="8"/>
      <c r="H1578" s="9"/>
      <c r="I1578" s="9"/>
    </row>
    <row r="1579" spans="5:9" x14ac:dyDescent="0.2">
      <c r="E1579" s="8"/>
      <c r="F1579" s="8"/>
      <c r="H1579" s="9"/>
      <c r="I1579" s="9"/>
    </row>
    <row r="1580" spans="5:9" x14ac:dyDescent="0.2">
      <c r="E1580" s="8"/>
      <c r="F1580" s="8"/>
      <c r="H1580" s="9"/>
      <c r="I1580" s="9"/>
    </row>
    <row r="1581" spans="5:9" x14ac:dyDescent="0.2">
      <c r="E1581" s="8"/>
      <c r="F1581" s="8"/>
      <c r="H1581" s="9"/>
      <c r="I1581" s="9"/>
    </row>
    <row r="1582" spans="5:9" x14ac:dyDescent="0.2">
      <c r="E1582" s="8"/>
      <c r="F1582" s="8"/>
      <c r="H1582" s="9"/>
      <c r="I1582" s="9"/>
    </row>
    <row r="1583" spans="5:9" x14ac:dyDescent="0.2">
      <c r="E1583" s="8"/>
      <c r="F1583" s="8"/>
      <c r="H1583" s="9"/>
      <c r="I1583" s="9"/>
    </row>
    <row r="1584" spans="5:9" x14ac:dyDescent="0.2">
      <c r="E1584" s="8"/>
      <c r="F1584" s="8"/>
      <c r="H1584" s="9"/>
      <c r="I1584" s="9"/>
    </row>
    <row r="1585" spans="5:9" x14ac:dyDescent="0.2">
      <c r="E1585" s="8"/>
      <c r="F1585" s="8"/>
      <c r="H1585" s="9"/>
      <c r="I1585" s="9"/>
    </row>
    <row r="1586" spans="5:9" x14ac:dyDescent="0.2">
      <c r="E1586" s="8"/>
      <c r="F1586" s="8"/>
      <c r="H1586" s="9"/>
      <c r="I1586" s="9"/>
    </row>
    <row r="1587" spans="5:9" x14ac:dyDescent="0.2">
      <c r="E1587" s="8"/>
      <c r="F1587" s="8"/>
      <c r="H1587" s="9"/>
      <c r="I1587" s="9"/>
    </row>
    <row r="1588" spans="5:9" x14ac:dyDescent="0.2">
      <c r="E1588" s="8"/>
      <c r="F1588" s="8"/>
      <c r="H1588" s="9"/>
      <c r="I1588" s="9"/>
    </row>
    <row r="1589" spans="5:9" x14ac:dyDescent="0.2">
      <c r="E1589" s="8"/>
      <c r="F1589" s="8"/>
      <c r="H1589" s="9"/>
      <c r="I1589" s="9"/>
    </row>
    <row r="1590" spans="5:9" x14ac:dyDescent="0.2">
      <c r="E1590" s="8"/>
      <c r="F1590" s="8"/>
      <c r="H1590" s="9"/>
      <c r="I1590" s="9"/>
    </row>
    <row r="1591" spans="5:9" x14ac:dyDescent="0.2">
      <c r="E1591" s="8"/>
      <c r="F1591" s="8"/>
      <c r="H1591" s="9"/>
      <c r="I1591" s="9"/>
    </row>
    <row r="1592" spans="5:9" x14ac:dyDescent="0.2">
      <c r="E1592" s="8"/>
      <c r="F1592" s="8"/>
      <c r="H1592" s="9"/>
      <c r="I1592" s="9"/>
    </row>
    <row r="1593" spans="5:9" x14ac:dyDescent="0.2">
      <c r="E1593" s="8"/>
      <c r="F1593" s="8"/>
      <c r="H1593" s="9"/>
      <c r="I1593" s="9"/>
    </row>
    <row r="1594" spans="5:9" x14ac:dyDescent="0.2">
      <c r="E1594" s="8"/>
      <c r="F1594" s="8"/>
      <c r="H1594" s="9"/>
      <c r="I1594" s="9"/>
    </row>
    <row r="1595" spans="5:9" x14ac:dyDescent="0.2">
      <c r="E1595" s="8"/>
      <c r="F1595" s="8"/>
      <c r="H1595" s="9"/>
      <c r="I1595" s="9"/>
    </row>
    <row r="1596" spans="5:9" x14ac:dyDescent="0.2">
      <c r="E1596" s="8"/>
      <c r="F1596" s="8"/>
      <c r="H1596" s="9"/>
      <c r="I1596" s="9"/>
    </row>
    <row r="1597" spans="5:9" x14ac:dyDescent="0.2">
      <c r="E1597" s="8"/>
      <c r="F1597" s="8"/>
      <c r="H1597" s="9"/>
      <c r="I1597" s="9"/>
    </row>
    <row r="1598" spans="5:9" x14ac:dyDescent="0.2">
      <c r="E1598" s="8"/>
      <c r="F1598" s="8"/>
      <c r="H1598" s="9"/>
      <c r="I1598" s="9"/>
    </row>
    <row r="1599" spans="5:9" x14ac:dyDescent="0.2">
      <c r="E1599" s="8"/>
      <c r="F1599" s="8"/>
      <c r="H1599" s="9"/>
      <c r="I1599" s="9"/>
    </row>
    <row r="1600" spans="5:9" x14ac:dyDescent="0.2">
      <c r="E1600" s="8"/>
      <c r="F1600" s="8"/>
      <c r="H1600" s="9"/>
      <c r="I1600" s="9"/>
    </row>
    <row r="1601" spans="5:9" x14ac:dyDescent="0.2">
      <c r="E1601" s="8"/>
      <c r="F1601" s="8"/>
      <c r="H1601" s="9"/>
      <c r="I1601" s="9"/>
    </row>
    <row r="1602" spans="5:9" x14ac:dyDescent="0.2">
      <c r="E1602" s="8"/>
      <c r="F1602" s="8"/>
      <c r="H1602" s="9"/>
      <c r="I1602" s="9"/>
    </row>
    <row r="1603" spans="5:9" x14ac:dyDescent="0.2">
      <c r="E1603" s="8"/>
      <c r="F1603" s="8"/>
      <c r="H1603" s="9"/>
      <c r="I1603" s="9"/>
    </row>
    <row r="1604" spans="5:9" x14ac:dyDescent="0.2">
      <c r="E1604" s="8"/>
      <c r="F1604" s="8"/>
      <c r="H1604" s="9"/>
      <c r="I1604" s="9"/>
    </row>
    <row r="1605" spans="5:9" x14ac:dyDescent="0.2">
      <c r="E1605" s="8"/>
      <c r="F1605" s="8"/>
      <c r="H1605" s="9"/>
      <c r="I1605" s="9"/>
    </row>
    <row r="1606" spans="5:9" x14ac:dyDescent="0.2">
      <c r="E1606" s="8"/>
      <c r="F1606" s="8"/>
      <c r="H1606" s="9"/>
      <c r="I1606" s="9"/>
    </row>
    <row r="1607" spans="5:9" x14ac:dyDescent="0.2">
      <c r="E1607" s="8"/>
      <c r="F1607" s="8"/>
      <c r="H1607" s="9"/>
      <c r="I1607" s="9"/>
    </row>
    <row r="1608" spans="5:9" x14ac:dyDescent="0.2">
      <c r="E1608" s="8"/>
      <c r="F1608" s="8"/>
      <c r="H1608" s="9"/>
      <c r="I1608" s="9"/>
    </row>
    <row r="1609" spans="5:9" x14ac:dyDescent="0.2">
      <c r="E1609" s="8"/>
      <c r="F1609" s="8"/>
      <c r="H1609" s="9"/>
      <c r="I1609" s="9"/>
    </row>
    <row r="1610" spans="5:9" x14ac:dyDescent="0.2">
      <c r="E1610" s="8"/>
      <c r="F1610" s="8"/>
      <c r="H1610" s="9"/>
      <c r="I1610" s="9"/>
    </row>
    <row r="1611" spans="5:9" x14ac:dyDescent="0.2">
      <c r="E1611" s="8"/>
      <c r="F1611" s="8"/>
      <c r="H1611" s="9"/>
      <c r="I1611" s="9"/>
    </row>
    <row r="1612" spans="5:9" x14ac:dyDescent="0.2">
      <c r="E1612" s="8"/>
      <c r="F1612" s="8"/>
      <c r="H1612" s="9"/>
      <c r="I1612" s="9"/>
    </row>
    <row r="1613" spans="5:9" x14ac:dyDescent="0.2">
      <c r="E1613" s="8"/>
      <c r="F1613" s="8"/>
      <c r="H1613" s="9"/>
      <c r="I1613" s="9"/>
    </row>
    <row r="1614" spans="5:9" x14ac:dyDescent="0.2">
      <c r="E1614" s="8"/>
      <c r="F1614" s="8"/>
      <c r="H1614" s="9"/>
      <c r="I1614" s="9"/>
    </row>
    <row r="1615" spans="5:9" x14ac:dyDescent="0.2">
      <c r="E1615" s="8"/>
      <c r="F1615" s="8"/>
      <c r="H1615" s="9"/>
      <c r="I1615" s="9"/>
    </row>
    <row r="1616" spans="5:9" x14ac:dyDescent="0.2">
      <c r="E1616" s="8"/>
      <c r="F1616" s="8"/>
      <c r="H1616" s="9"/>
      <c r="I1616" s="9"/>
    </row>
    <row r="1617" spans="5:9" x14ac:dyDescent="0.2">
      <c r="E1617" s="8"/>
      <c r="F1617" s="8"/>
      <c r="H1617" s="9"/>
      <c r="I1617" s="9"/>
    </row>
    <row r="1618" spans="5:9" x14ac:dyDescent="0.2">
      <c r="E1618" s="8"/>
      <c r="F1618" s="8"/>
      <c r="H1618" s="9"/>
      <c r="I1618" s="9"/>
    </row>
    <row r="1619" spans="5:9" x14ac:dyDescent="0.2">
      <c r="E1619" s="8"/>
      <c r="F1619" s="8"/>
      <c r="H1619" s="9"/>
      <c r="I1619" s="9"/>
    </row>
    <row r="1620" spans="5:9" x14ac:dyDescent="0.2">
      <c r="E1620" s="8"/>
      <c r="F1620" s="8"/>
      <c r="H1620" s="9"/>
      <c r="I1620" s="9"/>
    </row>
    <row r="1621" spans="5:9" x14ac:dyDescent="0.2">
      <c r="E1621" s="8"/>
      <c r="F1621" s="8"/>
      <c r="H1621" s="9"/>
      <c r="I1621" s="9"/>
    </row>
    <row r="1622" spans="5:9" x14ac:dyDescent="0.2">
      <c r="E1622" s="8"/>
      <c r="F1622" s="8"/>
      <c r="H1622" s="9"/>
      <c r="I1622" s="9"/>
    </row>
    <row r="1623" spans="5:9" x14ac:dyDescent="0.2">
      <c r="E1623" s="8"/>
      <c r="F1623" s="8"/>
      <c r="H1623" s="9"/>
      <c r="I1623" s="9"/>
    </row>
    <row r="1624" spans="5:9" x14ac:dyDescent="0.2">
      <c r="E1624" s="8"/>
      <c r="F1624" s="8"/>
      <c r="H1624" s="9"/>
      <c r="I1624" s="9"/>
    </row>
    <row r="1625" spans="5:9" x14ac:dyDescent="0.2">
      <c r="E1625" s="8"/>
      <c r="F1625" s="8"/>
      <c r="H1625" s="9"/>
      <c r="I1625" s="9"/>
    </row>
    <row r="1626" spans="5:9" x14ac:dyDescent="0.2">
      <c r="E1626" s="8"/>
      <c r="F1626" s="8"/>
      <c r="H1626" s="9"/>
      <c r="I1626" s="9"/>
    </row>
    <row r="1627" spans="5:9" x14ac:dyDescent="0.2">
      <c r="E1627" s="8"/>
      <c r="F1627" s="8"/>
      <c r="H1627" s="9"/>
      <c r="I1627" s="9"/>
    </row>
    <row r="1628" spans="5:9" x14ac:dyDescent="0.2">
      <c r="E1628" s="8"/>
      <c r="F1628" s="8"/>
      <c r="H1628" s="9"/>
      <c r="I1628" s="9"/>
    </row>
    <row r="1629" spans="5:9" x14ac:dyDescent="0.2">
      <c r="E1629" s="8"/>
      <c r="F1629" s="8"/>
      <c r="H1629" s="9"/>
      <c r="I1629" s="9"/>
    </row>
    <row r="1630" spans="5:9" x14ac:dyDescent="0.2">
      <c r="E1630" s="8"/>
      <c r="F1630" s="8"/>
      <c r="H1630" s="9"/>
      <c r="I1630" s="9"/>
    </row>
    <row r="1631" spans="5:9" x14ac:dyDescent="0.2">
      <c r="E1631" s="8"/>
      <c r="F1631" s="8"/>
      <c r="H1631" s="9"/>
      <c r="I1631" s="9"/>
    </row>
    <row r="1632" spans="5:9" x14ac:dyDescent="0.2">
      <c r="E1632" s="8"/>
      <c r="F1632" s="8"/>
      <c r="H1632" s="9"/>
      <c r="I1632" s="9"/>
    </row>
    <row r="1633" spans="5:9" x14ac:dyDescent="0.2">
      <c r="E1633" s="8"/>
      <c r="F1633" s="8"/>
      <c r="H1633" s="9"/>
      <c r="I1633" s="9"/>
    </row>
    <row r="1634" spans="5:9" x14ac:dyDescent="0.2">
      <c r="E1634" s="8"/>
      <c r="F1634" s="8"/>
      <c r="H1634" s="9"/>
      <c r="I1634" s="9"/>
    </row>
    <row r="1635" spans="5:9" x14ac:dyDescent="0.2">
      <c r="E1635" s="8"/>
      <c r="F1635" s="8"/>
      <c r="H1635" s="9"/>
      <c r="I1635" s="9"/>
    </row>
    <row r="1636" spans="5:9" x14ac:dyDescent="0.2">
      <c r="E1636" s="8"/>
      <c r="F1636" s="8"/>
      <c r="H1636" s="9"/>
      <c r="I1636" s="9"/>
    </row>
    <row r="1637" spans="5:9" x14ac:dyDescent="0.2">
      <c r="E1637" s="8"/>
      <c r="F1637" s="8"/>
      <c r="H1637" s="9"/>
      <c r="I1637" s="9"/>
    </row>
    <row r="1638" spans="5:9" x14ac:dyDescent="0.2">
      <c r="E1638" s="8"/>
      <c r="F1638" s="8"/>
      <c r="H1638" s="9"/>
      <c r="I1638" s="9"/>
    </row>
    <row r="1639" spans="5:9" x14ac:dyDescent="0.2">
      <c r="E1639" s="8"/>
      <c r="F1639" s="8"/>
      <c r="H1639" s="9"/>
      <c r="I1639" s="9"/>
    </row>
    <row r="1640" spans="5:9" x14ac:dyDescent="0.2">
      <c r="E1640" s="8"/>
      <c r="F1640" s="8"/>
      <c r="H1640" s="9"/>
      <c r="I1640" s="9"/>
    </row>
    <row r="1641" spans="5:9" x14ac:dyDescent="0.2">
      <c r="E1641" s="8"/>
      <c r="F1641" s="8"/>
      <c r="H1641" s="9"/>
      <c r="I1641" s="9"/>
    </row>
    <row r="1642" spans="5:9" x14ac:dyDescent="0.2">
      <c r="E1642" s="8"/>
      <c r="F1642" s="8"/>
      <c r="H1642" s="9"/>
      <c r="I1642" s="9"/>
    </row>
    <row r="1643" spans="5:9" x14ac:dyDescent="0.2">
      <c r="E1643" s="8"/>
      <c r="F1643" s="8"/>
      <c r="H1643" s="9"/>
      <c r="I1643" s="9"/>
    </row>
    <row r="1644" spans="5:9" x14ac:dyDescent="0.2">
      <c r="E1644" s="8"/>
      <c r="F1644" s="8"/>
      <c r="H1644" s="9"/>
      <c r="I1644" s="9"/>
    </row>
    <row r="1645" spans="5:9" x14ac:dyDescent="0.2">
      <c r="E1645" s="8"/>
      <c r="F1645" s="8"/>
      <c r="H1645" s="9"/>
      <c r="I1645" s="9"/>
    </row>
    <row r="1646" spans="5:9" x14ac:dyDescent="0.2">
      <c r="E1646" s="8"/>
      <c r="F1646" s="8"/>
      <c r="H1646" s="9"/>
      <c r="I1646" s="9"/>
    </row>
    <row r="1647" spans="5:9" x14ac:dyDescent="0.2">
      <c r="E1647" s="8"/>
      <c r="F1647" s="8"/>
      <c r="H1647" s="9"/>
      <c r="I1647" s="9"/>
    </row>
    <row r="1648" spans="5:9" x14ac:dyDescent="0.2">
      <c r="E1648" s="8"/>
      <c r="F1648" s="8"/>
      <c r="H1648" s="9"/>
      <c r="I1648" s="9"/>
    </row>
    <row r="1649" spans="5:9" x14ac:dyDescent="0.2">
      <c r="E1649" s="8"/>
      <c r="F1649" s="8"/>
      <c r="H1649" s="9"/>
      <c r="I1649" s="9"/>
    </row>
    <row r="1650" spans="5:9" x14ac:dyDescent="0.2">
      <c r="E1650" s="8"/>
      <c r="F1650" s="8"/>
      <c r="H1650" s="9"/>
      <c r="I1650" s="9"/>
    </row>
    <row r="1651" spans="5:9" x14ac:dyDescent="0.2">
      <c r="E1651" s="8"/>
      <c r="F1651" s="8"/>
      <c r="H1651" s="9"/>
      <c r="I1651" s="9"/>
    </row>
    <row r="1652" spans="5:9" x14ac:dyDescent="0.2">
      <c r="E1652" s="8"/>
      <c r="F1652" s="8"/>
      <c r="H1652" s="9"/>
      <c r="I1652" s="9"/>
    </row>
    <row r="1653" spans="5:9" x14ac:dyDescent="0.2">
      <c r="E1653" s="8"/>
      <c r="F1653" s="8"/>
      <c r="H1653" s="9"/>
      <c r="I1653" s="9"/>
    </row>
    <row r="1654" spans="5:9" x14ac:dyDescent="0.2">
      <c r="E1654" s="8"/>
      <c r="F1654" s="8"/>
      <c r="H1654" s="9"/>
      <c r="I1654" s="9"/>
    </row>
    <row r="1655" spans="5:9" x14ac:dyDescent="0.2">
      <c r="E1655" s="8"/>
      <c r="F1655" s="8"/>
      <c r="H1655" s="9"/>
      <c r="I1655" s="9"/>
    </row>
    <row r="1656" spans="5:9" x14ac:dyDescent="0.2">
      <c r="E1656" s="8"/>
      <c r="F1656" s="8"/>
      <c r="H1656" s="9"/>
      <c r="I1656" s="9"/>
    </row>
    <row r="1657" spans="5:9" x14ac:dyDescent="0.2">
      <c r="E1657" s="8"/>
      <c r="F1657" s="8"/>
      <c r="H1657" s="9"/>
      <c r="I1657" s="9"/>
    </row>
    <row r="1658" spans="5:9" x14ac:dyDescent="0.2">
      <c r="E1658" s="8"/>
      <c r="F1658" s="8"/>
      <c r="H1658" s="9"/>
      <c r="I1658" s="9"/>
    </row>
    <row r="1659" spans="5:9" x14ac:dyDescent="0.2">
      <c r="E1659" s="8"/>
      <c r="F1659" s="8"/>
      <c r="H1659" s="9"/>
      <c r="I1659" s="9"/>
    </row>
    <row r="1660" spans="5:9" x14ac:dyDescent="0.2">
      <c r="E1660" s="8"/>
      <c r="F1660" s="8"/>
      <c r="H1660" s="9"/>
      <c r="I1660" s="9"/>
    </row>
    <row r="1661" spans="5:9" x14ac:dyDescent="0.2">
      <c r="E1661" s="8"/>
      <c r="F1661" s="8"/>
      <c r="H1661" s="9"/>
      <c r="I1661" s="9"/>
    </row>
    <row r="1662" spans="5:9" x14ac:dyDescent="0.2">
      <c r="E1662" s="8"/>
      <c r="F1662" s="8"/>
      <c r="H1662" s="9"/>
      <c r="I1662" s="9"/>
    </row>
    <row r="1663" spans="5:9" x14ac:dyDescent="0.2">
      <c r="E1663" s="8"/>
      <c r="F1663" s="8"/>
      <c r="H1663" s="9"/>
      <c r="I1663" s="9"/>
    </row>
    <row r="1664" spans="5:9" x14ac:dyDescent="0.2">
      <c r="E1664" s="8"/>
      <c r="F1664" s="8"/>
      <c r="H1664" s="9"/>
      <c r="I1664" s="9"/>
    </row>
    <row r="1665" spans="5:9" x14ac:dyDescent="0.2">
      <c r="E1665" s="8"/>
      <c r="F1665" s="8"/>
      <c r="H1665" s="9"/>
      <c r="I1665" s="9"/>
    </row>
    <row r="1666" spans="5:9" x14ac:dyDescent="0.2">
      <c r="E1666" s="8"/>
      <c r="F1666" s="8"/>
      <c r="H1666" s="9"/>
      <c r="I1666" s="9"/>
    </row>
    <row r="1667" spans="5:9" x14ac:dyDescent="0.2">
      <c r="E1667" s="8"/>
      <c r="F1667" s="8"/>
      <c r="H1667" s="9"/>
      <c r="I1667" s="9"/>
    </row>
    <row r="1668" spans="5:9" x14ac:dyDescent="0.2">
      <c r="E1668" s="8"/>
      <c r="F1668" s="8"/>
      <c r="H1668" s="9"/>
      <c r="I1668" s="9"/>
    </row>
    <row r="1669" spans="5:9" x14ac:dyDescent="0.2">
      <c r="E1669" s="8"/>
      <c r="F1669" s="8"/>
      <c r="H1669" s="9"/>
      <c r="I1669" s="9"/>
    </row>
    <row r="1670" spans="5:9" x14ac:dyDescent="0.2">
      <c r="E1670" s="8"/>
      <c r="F1670" s="8"/>
      <c r="H1670" s="9"/>
      <c r="I1670" s="9"/>
    </row>
    <row r="1671" spans="5:9" x14ac:dyDescent="0.2">
      <c r="E1671" s="8"/>
      <c r="F1671" s="8"/>
      <c r="H1671" s="9"/>
      <c r="I1671" s="9"/>
    </row>
    <row r="1672" spans="5:9" x14ac:dyDescent="0.2">
      <c r="E1672" s="8"/>
      <c r="F1672" s="8"/>
      <c r="H1672" s="9"/>
      <c r="I1672" s="9"/>
    </row>
    <row r="1673" spans="5:9" x14ac:dyDescent="0.2">
      <c r="E1673" s="8"/>
      <c r="F1673" s="8"/>
      <c r="H1673" s="9"/>
      <c r="I1673" s="9"/>
    </row>
    <row r="1674" spans="5:9" x14ac:dyDescent="0.2">
      <c r="E1674" s="8"/>
      <c r="F1674" s="8"/>
      <c r="H1674" s="9"/>
      <c r="I1674" s="9"/>
    </row>
    <row r="1675" spans="5:9" x14ac:dyDescent="0.2">
      <c r="E1675" s="8"/>
      <c r="F1675" s="8"/>
      <c r="H1675" s="9"/>
      <c r="I1675" s="9"/>
    </row>
    <row r="1676" spans="5:9" x14ac:dyDescent="0.2">
      <c r="E1676" s="8"/>
      <c r="F1676" s="8"/>
      <c r="H1676" s="9"/>
      <c r="I1676" s="9"/>
    </row>
    <row r="1677" spans="5:9" x14ac:dyDescent="0.2">
      <c r="E1677" s="8"/>
      <c r="F1677" s="8"/>
      <c r="H1677" s="9"/>
      <c r="I1677" s="9"/>
    </row>
    <row r="1678" spans="5:9" x14ac:dyDescent="0.2">
      <c r="E1678" s="8"/>
      <c r="F1678" s="8"/>
      <c r="H1678" s="9"/>
      <c r="I1678" s="9"/>
    </row>
    <row r="1679" spans="5:9" x14ac:dyDescent="0.2">
      <c r="E1679" s="8"/>
      <c r="F1679" s="8"/>
      <c r="H1679" s="9"/>
      <c r="I1679" s="9"/>
    </row>
    <row r="1680" spans="5:9" x14ac:dyDescent="0.2">
      <c r="E1680" s="8"/>
      <c r="F1680" s="8"/>
      <c r="H1680" s="9"/>
      <c r="I1680" s="9"/>
    </row>
    <row r="1681" spans="5:9" x14ac:dyDescent="0.2">
      <c r="E1681" s="8"/>
      <c r="F1681" s="8"/>
      <c r="H1681" s="9"/>
      <c r="I1681" s="9"/>
    </row>
    <row r="1682" spans="5:9" x14ac:dyDescent="0.2">
      <c r="E1682" s="8"/>
      <c r="F1682" s="8"/>
      <c r="H1682" s="9"/>
      <c r="I1682" s="9"/>
    </row>
    <row r="1683" spans="5:9" x14ac:dyDescent="0.2">
      <c r="E1683" s="8"/>
      <c r="F1683" s="8"/>
      <c r="H1683" s="9"/>
      <c r="I1683" s="9"/>
    </row>
    <row r="1684" spans="5:9" x14ac:dyDescent="0.2">
      <c r="E1684" s="8"/>
      <c r="F1684" s="8"/>
      <c r="H1684" s="9"/>
      <c r="I1684" s="9"/>
    </row>
    <row r="1685" spans="5:9" x14ac:dyDescent="0.2">
      <c r="E1685" s="8"/>
      <c r="F1685" s="8"/>
      <c r="H1685" s="9"/>
      <c r="I1685" s="9"/>
    </row>
    <row r="1686" spans="5:9" x14ac:dyDescent="0.2">
      <c r="E1686" s="8"/>
      <c r="F1686" s="8"/>
      <c r="H1686" s="9"/>
      <c r="I1686" s="9"/>
    </row>
    <row r="1687" spans="5:9" x14ac:dyDescent="0.2">
      <c r="E1687" s="8"/>
      <c r="F1687" s="8"/>
      <c r="H1687" s="9"/>
      <c r="I1687" s="9"/>
    </row>
    <row r="1688" spans="5:9" x14ac:dyDescent="0.2">
      <c r="E1688" s="8"/>
      <c r="F1688" s="8"/>
      <c r="H1688" s="9"/>
      <c r="I1688" s="9"/>
    </row>
    <row r="1689" spans="5:9" x14ac:dyDescent="0.2">
      <c r="E1689" s="8"/>
      <c r="F1689" s="8"/>
      <c r="H1689" s="9"/>
      <c r="I1689" s="9"/>
    </row>
    <row r="1690" spans="5:9" x14ac:dyDescent="0.2">
      <c r="E1690" s="8"/>
      <c r="F1690" s="8"/>
      <c r="H1690" s="9"/>
      <c r="I1690" s="9"/>
    </row>
    <row r="1691" spans="5:9" x14ac:dyDescent="0.2">
      <c r="E1691" s="8"/>
      <c r="F1691" s="8"/>
      <c r="H1691" s="9"/>
      <c r="I1691" s="9"/>
    </row>
    <row r="1692" spans="5:9" x14ac:dyDescent="0.2">
      <c r="E1692" s="8"/>
      <c r="F1692" s="8"/>
      <c r="H1692" s="9"/>
      <c r="I1692" s="9"/>
    </row>
    <row r="1693" spans="5:9" x14ac:dyDescent="0.2">
      <c r="E1693" s="8"/>
      <c r="F1693" s="8"/>
      <c r="H1693" s="9"/>
      <c r="I1693" s="9"/>
    </row>
    <row r="1694" spans="5:9" x14ac:dyDescent="0.2">
      <c r="E1694" s="8"/>
      <c r="F1694" s="8"/>
      <c r="H1694" s="9"/>
      <c r="I1694" s="9"/>
    </row>
    <row r="1695" spans="5:9" x14ac:dyDescent="0.2">
      <c r="E1695" s="8"/>
      <c r="F1695" s="8"/>
      <c r="H1695" s="9"/>
      <c r="I1695" s="9"/>
    </row>
    <row r="1696" spans="5:9" x14ac:dyDescent="0.2">
      <c r="E1696" s="8"/>
      <c r="F1696" s="8"/>
      <c r="H1696" s="9"/>
      <c r="I1696" s="9"/>
    </row>
    <row r="1697" spans="5:9" x14ac:dyDescent="0.2">
      <c r="E1697" s="8"/>
      <c r="F1697" s="8"/>
      <c r="H1697" s="9"/>
      <c r="I1697" s="9"/>
    </row>
    <row r="1698" spans="5:9" x14ac:dyDescent="0.2">
      <c r="E1698" s="8"/>
      <c r="F1698" s="8"/>
      <c r="H1698" s="9"/>
      <c r="I1698" s="9"/>
    </row>
    <row r="1699" spans="5:9" x14ac:dyDescent="0.2">
      <c r="E1699" s="8"/>
      <c r="F1699" s="8"/>
      <c r="H1699" s="9"/>
      <c r="I1699" s="9"/>
    </row>
    <row r="1700" spans="5:9" x14ac:dyDescent="0.2">
      <c r="E1700" s="8"/>
      <c r="F1700" s="8"/>
      <c r="H1700" s="9"/>
      <c r="I1700" s="9"/>
    </row>
    <row r="1701" spans="5:9" x14ac:dyDescent="0.2">
      <c r="E1701" s="8"/>
      <c r="F1701" s="8"/>
      <c r="H1701" s="9"/>
      <c r="I1701" s="9"/>
    </row>
    <row r="1702" spans="5:9" x14ac:dyDescent="0.2">
      <c r="E1702" s="8"/>
      <c r="F1702" s="8"/>
      <c r="H1702" s="9"/>
      <c r="I1702" s="9"/>
    </row>
    <row r="1703" spans="5:9" x14ac:dyDescent="0.2">
      <c r="E1703" s="8"/>
      <c r="F1703" s="8"/>
      <c r="H1703" s="9"/>
      <c r="I1703" s="9"/>
    </row>
    <row r="1704" spans="5:9" x14ac:dyDescent="0.2">
      <c r="E1704" s="8"/>
      <c r="F1704" s="8"/>
      <c r="H1704" s="9"/>
      <c r="I1704" s="9"/>
    </row>
    <row r="1705" spans="5:9" x14ac:dyDescent="0.2">
      <c r="E1705" s="8"/>
      <c r="F1705" s="8"/>
      <c r="H1705" s="9"/>
      <c r="I1705" s="9"/>
    </row>
    <row r="1706" spans="5:9" x14ac:dyDescent="0.2">
      <c r="E1706" s="8"/>
      <c r="F1706" s="8"/>
      <c r="H1706" s="9"/>
      <c r="I1706" s="9"/>
    </row>
    <row r="1707" spans="5:9" x14ac:dyDescent="0.2">
      <c r="E1707" s="8"/>
      <c r="F1707" s="8"/>
      <c r="H1707" s="9"/>
      <c r="I1707" s="9"/>
    </row>
    <row r="1708" spans="5:9" x14ac:dyDescent="0.2">
      <c r="E1708" s="8"/>
      <c r="F1708" s="8"/>
      <c r="H1708" s="9"/>
      <c r="I1708" s="9"/>
    </row>
    <row r="1709" spans="5:9" x14ac:dyDescent="0.2">
      <c r="E1709" s="8"/>
      <c r="F1709" s="8"/>
      <c r="H1709" s="9"/>
      <c r="I1709" s="9"/>
    </row>
    <row r="1710" spans="5:9" x14ac:dyDescent="0.2">
      <c r="E1710" s="8"/>
      <c r="F1710" s="8"/>
      <c r="H1710" s="9"/>
      <c r="I1710" s="9"/>
    </row>
    <row r="1711" spans="5:9" x14ac:dyDescent="0.2">
      <c r="E1711" s="8"/>
      <c r="F1711" s="8"/>
      <c r="H1711" s="9"/>
      <c r="I1711" s="9"/>
    </row>
    <row r="1712" spans="5:9" x14ac:dyDescent="0.2">
      <c r="E1712" s="8"/>
      <c r="F1712" s="8"/>
      <c r="H1712" s="9"/>
      <c r="I1712" s="9"/>
    </row>
    <row r="1713" spans="5:9" x14ac:dyDescent="0.2">
      <c r="E1713" s="8"/>
      <c r="F1713" s="8"/>
      <c r="H1713" s="9"/>
      <c r="I1713" s="9"/>
    </row>
    <row r="1714" spans="5:9" x14ac:dyDescent="0.2">
      <c r="E1714" s="8"/>
      <c r="F1714" s="8"/>
      <c r="H1714" s="9"/>
      <c r="I1714" s="9"/>
    </row>
    <row r="1715" spans="5:9" x14ac:dyDescent="0.2">
      <c r="E1715" s="8"/>
      <c r="F1715" s="8"/>
      <c r="H1715" s="9"/>
      <c r="I1715" s="9"/>
    </row>
    <row r="1716" spans="5:9" x14ac:dyDescent="0.2">
      <c r="E1716" s="8"/>
      <c r="F1716" s="8"/>
      <c r="H1716" s="9"/>
      <c r="I1716" s="9"/>
    </row>
    <row r="1717" spans="5:9" x14ac:dyDescent="0.2">
      <c r="E1717" s="8"/>
      <c r="F1717" s="8"/>
      <c r="H1717" s="9"/>
      <c r="I1717" s="9"/>
    </row>
    <row r="1718" spans="5:9" x14ac:dyDescent="0.2">
      <c r="E1718" s="8"/>
      <c r="F1718" s="8"/>
      <c r="H1718" s="9"/>
      <c r="I1718" s="9"/>
    </row>
    <row r="1719" spans="5:9" x14ac:dyDescent="0.2">
      <c r="E1719" s="8"/>
      <c r="F1719" s="8"/>
      <c r="H1719" s="9"/>
      <c r="I1719" s="9"/>
    </row>
    <row r="1720" spans="5:9" x14ac:dyDescent="0.2">
      <c r="E1720" s="8"/>
      <c r="F1720" s="8"/>
      <c r="H1720" s="9"/>
      <c r="I1720" s="9"/>
    </row>
    <row r="1721" spans="5:9" x14ac:dyDescent="0.2">
      <c r="E1721" s="8"/>
      <c r="F1721" s="8"/>
      <c r="H1721" s="9"/>
      <c r="I1721" s="9"/>
    </row>
    <row r="1722" spans="5:9" x14ac:dyDescent="0.2">
      <c r="E1722" s="8"/>
      <c r="F1722" s="8"/>
      <c r="H1722" s="9"/>
      <c r="I1722" s="9"/>
    </row>
    <row r="1723" spans="5:9" x14ac:dyDescent="0.2">
      <c r="E1723" s="8"/>
      <c r="F1723" s="8"/>
      <c r="H1723" s="9"/>
      <c r="I1723" s="9"/>
    </row>
    <row r="1724" spans="5:9" x14ac:dyDescent="0.2">
      <c r="E1724" s="8"/>
      <c r="F1724" s="8"/>
      <c r="H1724" s="9"/>
      <c r="I1724" s="9"/>
    </row>
    <row r="1725" spans="5:9" x14ac:dyDescent="0.2">
      <c r="E1725" s="8"/>
      <c r="F1725" s="8"/>
      <c r="H1725" s="9"/>
      <c r="I1725" s="9"/>
    </row>
    <row r="1726" spans="5:9" x14ac:dyDescent="0.2">
      <c r="E1726" s="8"/>
      <c r="F1726" s="8"/>
      <c r="H1726" s="9"/>
      <c r="I1726" s="9"/>
    </row>
    <row r="1727" spans="5:9" x14ac:dyDescent="0.2">
      <c r="E1727" s="8"/>
      <c r="F1727" s="8"/>
      <c r="H1727" s="9"/>
      <c r="I1727" s="9"/>
    </row>
    <row r="1728" spans="5:9" x14ac:dyDescent="0.2">
      <c r="E1728" s="8"/>
      <c r="F1728" s="8"/>
      <c r="H1728" s="9"/>
      <c r="I1728" s="9"/>
    </row>
    <row r="1729" spans="5:9" x14ac:dyDescent="0.2">
      <c r="E1729" s="8"/>
      <c r="F1729" s="8"/>
      <c r="H1729" s="9"/>
      <c r="I1729" s="9"/>
    </row>
    <row r="1730" spans="5:9" x14ac:dyDescent="0.2">
      <c r="E1730" s="8"/>
      <c r="F1730" s="8"/>
      <c r="H1730" s="9"/>
      <c r="I1730" s="9"/>
    </row>
    <row r="1731" spans="5:9" x14ac:dyDescent="0.2">
      <c r="E1731" s="8"/>
      <c r="F1731" s="8"/>
      <c r="H1731" s="9"/>
      <c r="I1731" s="9"/>
    </row>
    <row r="1732" spans="5:9" x14ac:dyDescent="0.2">
      <c r="E1732" s="8"/>
      <c r="F1732" s="8"/>
      <c r="H1732" s="9"/>
      <c r="I1732" s="9"/>
    </row>
    <row r="1733" spans="5:9" x14ac:dyDescent="0.2">
      <c r="E1733" s="8"/>
      <c r="F1733" s="8"/>
      <c r="H1733" s="9"/>
      <c r="I1733" s="9"/>
    </row>
    <row r="1734" spans="5:9" x14ac:dyDescent="0.2">
      <c r="E1734" s="8"/>
      <c r="F1734" s="8"/>
      <c r="H1734" s="9"/>
      <c r="I1734" s="9"/>
    </row>
    <row r="1735" spans="5:9" x14ac:dyDescent="0.2">
      <c r="E1735" s="8"/>
      <c r="F1735" s="8"/>
      <c r="H1735" s="9"/>
      <c r="I1735" s="9"/>
    </row>
    <row r="1736" spans="5:9" x14ac:dyDescent="0.2">
      <c r="E1736" s="8"/>
      <c r="F1736" s="8"/>
      <c r="H1736" s="9"/>
      <c r="I1736" s="9"/>
    </row>
    <row r="1737" spans="5:9" x14ac:dyDescent="0.2">
      <c r="E1737" s="8"/>
      <c r="F1737" s="8"/>
      <c r="H1737" s="9"/>
      <c r="I1737" s="9"/>
    </row>
    <row r="1738" spans="5:9" x14ac:dyDescent="0.2">
      <c r="E1738" s="8"/>
      <c r="F1738" s="8"/>
      <c r="H1738" s="9"/>
      <c r="I1738" s="9"/>
    </row>
    <row r="1739" spans="5:9" x14ac:dyDescent="0.2">
      <c r="E1739" s="8"/>
      <c r="F1739" s="8"/>
      <c r="H1739" s="9"/>
      <c r="I1739" s="9"/>
    </row>
    <row r="1740" spans="5:9" x14ac:dyDescent="0.2">
      <c r="E1740" s="8"/>
      <c r="F1740" s="8"/>
      <c r="H1740" s="9"/>
      <c r="I1740" s="9"/>
    </row>
    <row r="1741" spans="5:9" x14ac:dyDescent="0.2">
      <c r="E1741" s="8"/>
      <c r="F1741" s="8"/>
      <c r="H1741" s="9"/>
      <c r="I1741" s="9"/>
    </row>
    <row r="1742" spans="5:9" x14ac:dyDescent="0.2">
      <c r="E1742" s="8"/>
      <c r="F1742" s="8"/>
      <c r="H1742" s="9"/>
      <c r="I1742" s="9"/>
    </row>
    <row r="1743" spans="5:9" x14ac:dyDescent="0.2">
      <c r="E1743" s="8"/>
      <c r="F1743" s="8"/>
      <c r="H1743" s="9"/>
      <c r="I1743" s="9"/>
    </row>
    <row r="1744" spans="5:9" x14ac:dyDescent="0.2">
      <c r="E1744" s="8"/>
      <c r="F1744" s="8"/>
      <c r="H1744" s="9"/>
      <c r="I1744" s="9"/>
    </row>
    <row r="1745" spans="5:9" x14ac:dyDescent="0.2">
      <c r="E1745" s="8"/>
      <c r="F1745" s="8"/>
      <c r="H1745" s="9"/>
      <c r="I1745" s="9"/>
    </row>
    <row r="1746" spans="5:9" x14ac:dyDescent="0.2">
      <c r="E1746" s="8"/>
      <c r="F1746" s="8"/>
      <c r="H1746" s="9"/>
      <c r="I1746" s="9"/>
    </row>
    <row r="1747" spans="5:9" x14ac:dyDescent="0.2">
      <c r="E1747" s="8"/>
      <c r="F1747" s="8"/>
      <c r="H1747" s="9"/>
      <c r="I1747" s="9"/>
    </row>
    <row r="1748" spans="5:9" x14ac:dyDescent="0.2">
      <c r="E1748" s="8"/>
      <c r="F1748" s="8"/>
      <c r="H1748" s="9"/>
      <c r="I1748" s="9"/>
    </row>
    <row r="1749" spans="5:9" x14ac:dyDescent="0.2">
      <c r="E1749" s="8"/>
      <c r="F1749" s="8"/>
      <c r="H1749" s="9"/>
      <c r="I1749" s="9"/>
    </row>
    <row r="1750" spans="5:9" x14ac:dyDescent="0.2">
      <c r="E1750" s="8"/>
      <c r="F1750" s="8"/>
      <c r="H1750" s="9"/>
      <c r="I1750" s="9"/>
    </row>
    <row r="1751" spans="5:9" x14ac:dyDescent="0.2">
      <c r="E1751" s="8"/>
      <c r="F1751" s="8"/>
      <c r="H1751" s="9"/>
      <c r="I1751" s="9"/>
    </row>
    <row r="1752" spans="5:9" x14ac:dyDescent="0.2">
      <c r="E1752" s="8"/>
      <c r="F1752" s="8"/>
      <c r="H1752" s="9"/>
      <c r="I1752" s="9"/>
    </row>
    <row r="1753" spans="5:9" x14ac:dyDescent="0.2">
      <c r="E1753" s="8"/>
      <c r="F1753" s="8"/>
      <c r="H1753" s="9"/>
      <c r="I1753" s="9"/>
    </row>
    <row r="1754" spans="5:9" x14ac:dyDescent="0.2">
      <c r="E1754" s="8"/>
      <c r="F1754" s="8"/>
      <c r="H1754" s="9"/>
      <c r="I1754" s="9"/>
    </row>
    <row r="1755" spans="5:9" x14ac:dyDescent="0.2">
      <c r="E1755" s="8"/>
      <c r="F1755" s="8"/>
      <c r="H1755" s="9"/>
      <c r="I1755" s="9"/>
    </row>
    <row r="1756" spans="5:9" x14ac:dyDescent="0.2">
      <c r="E1756" s="8"/>
      <c r="F1756" s="8"/>
      <c r="H1756" s="9"/>
      <c r="I1756" s="9"/>
    </row>
    <row r="1757" spans="5:9" x14ac:dyDescent="0.2">
      <c r="E1757" s="8"/>
      <c r="F1757" s="8"/>
      <c r="H1757" s="9"/>
      <c r="I1757" s="9"/>
    </row>
    <row r="1758" spans="5:9" x14ac:dyDescent="0.2">
      <c r="E1758" s="8"/>
      <c r="F1758" s="8"/>
      <c r="H1758" s="9"/>
      <c r="I1758" s="9"/>
    </row>
    <row r="1759" spans="5:9" x14ac:dyDescent="0.2">
      <c r="E1759" s="8"/>
      <c r="F1759" s="8"/>
      <c r="H1759" s="9"/>
      <c r="I1759" s="9"/>
    </row>
    <row r="1760" spans="5:9" x14ac:dyDescent="0.2">
      <c r="E1760" s="8"/>
      <c r="F1760" s="8"/>
      <c r="H1760" s="9"/>
      <c r="I1760" s="9"/>
    </row>
    <row r="1761" spans="5:9" x14ac:dyDescent="0.2">
      <c r="E1761" s="8"/>
      <c r="F1761" s="8"/>
      <c r="H1761" s="9"/>
      <c r="I1761" s="9"/>
    </row>
    <row r="1762" spans="5:9" x14ac:dyDescent="0.2">
      <c r="E1762" s="8"/>
      <c r="F1762" s="8"/>
      <c r="H1762" s="9"/>
      <c r="I1762" s="9"/>
    </row>
    <row r="1763" spans="5:9" x14ac:dyDescent="0.2">
      <c r="E1763" s="8"/>
      <c r="F1763" s="8"/>
      <c r="H1763" s="9"/>
      <c r="I1763" s="9"/>
    </row>
    <row r="1764" spans="5:9" x14ac:dyDescent="0.2">
      <c r="E1764" s="8"/>
      <c r="F1764" s="8"/>
      <c r="H1764" s="9"/>
      <c r="I1764" s="9"/>
    </row>
    <row r="1765" spans="5:9" x14ac:dyDescent="0.2">
      <c r="E1765" s="8"/>
      <c r="F1765" s="8"/>
      <c r="H1765" s="9"/>
      <c r="I1765" s="9"/>
    </row>
    <row r="1766" spans="5:9" x14ac:dyDescent="0.2">
      <c r="E1766" s="8"/>
      <c r="F1766" s="8"/>
      <c r="H1766" s="9"/>
      <c r="I1766" s="9"/>
    </row>
    <row r="1767" spans="5:9" x14ac:dyDescent="0.2">
      <c r="E1767" s="8"/>
      <c r="F1767" s="8"/>
      <c r="H1767" s="9"/>
      <c r="I1767" s="9"/>
    </row>
    <row r="1768" spans="5:9" x14ac:dyDescent="0.2">
      <c r="E1768" s="8"/>
      <c r="F1768" s="8"/>
      <c r="H1768" s="9"/>
      <c r="I1768" s="9"/>
    </row>
    <row r="1769" spans="5:9" x14ac:dyDescent="0.2">
      <c r="E1769" s="8"/>
      <c r="F1769" s="8"/>
      <c r="H1769" s="9"/>
      <c r="I1769" s="9"/>
    </row>
    <row r="1770" spans="5:9" x14ac:dyDescent="0.2">
      <c r="E1770" s="8"/>
      <c r="F1770" s="8"/>
      <c r="H1770" s="9"/>
      <c r="I1770" s="9"/>
    </row>
    <row r="1771" spans="5:9" x14ac:dyDescent="0.2">
      <c r="E1771" s="8"/>
      <c r="F1771" s="8"/>
      <c r="H1771" s="9"/>
      <c r="I1771" s="9"/>
    </row>
    <row r="1772" spans="5:9" x14ac:dyDescent="0.2">
      <c r="E1772" s="8"/>
      <c r="F1772" s="8"/>
      <c r="H1772" s="9"/>
      <c r="I1772" s="9"/>
    </row>
    <row r="1773" spans="5:9" x14ac:dyDescent="0.2">
      <c r="E1773" s="8"/>
      <c r="F1773" s="8"/>
      <c r="H1773" s="9"/>
      <c r="I1773" s="9"/>
    </row>
    <row r="1774" spans="5:9" x14ac:dyDescent="0.2">
      <c r="E1774" s="8"/>
      <c r="F1774" s="8"/>
      <c r="H1774" s="9"/>
      <c r="I1774" s="9"/>
    </row>
    <row r="1775" spans="5:9" x14ac:dyDescent="0.2">
      <c r="E1775" s="8"/>
      <c r="F1775" s="8"/>
      <c r="H1775" s="9"/>
      <c r="I1775" s="9"/>
    </row>
    <row r="1776" spans="5:9" x14ac:dyDescent="0.2">
      <c r="E1776" s="8"/>
      <c r="F1776" s="8"/>
      <c r="H1776" s="9"/>
      <c r="I1776" s="9"/>
    </row>
    <row r="1777" spans="5:9" x14ac:dyDescent="0.2">
      <c r="E1777" s="8"/>
      <c r="F1777" s="8"/>
      <c r="H1777" s="9"/>
      <c r="I1777" s="9"/>
    </row>
    <row r="1778" spans="5:9" x14ac:dyDescent="0.2">
      <c r="E1778" s="8"/>
      <c r="F1778" s="8"/>
      <c r="H1778" s="9"/>
      <c r="I1778" s="9"/>
    </row>
    <row r="1779" spans="5:9" x14ac:dyDescent="0.2">
      <c r="E1779" s="8"/>
      <c r="F1779" s="8"/>
      <c r="H1779" s="9"/>
      <c r="I1779" s="9"/>
    </row>
    <row r="1780" spans="5:9" x14ac:dyDescent="0.2">
      <c r="E1780" s="8"/>
      <c r="F1780" s="8"/>
      <c r="H1780" s="9"/>
      <c r="I1780" s="9"/>
    </row>
    <row r="1781" spans="5:9" x14ac:dyDescent="0.2">
      <c r="E1781" s="8"/>
      <c r="F1781" s="8"/>
      <c r="H1781" s="9"/>
      <c r="I1781" s="9"/>
    </row>
    <row r="1782" spans="5:9" x14ac:dyDescent="0.2">
      <c r="E1782" s="8"/>
      <c r="F1782" s="8"/>
      <c r="H1782" s="9"/>
      <c r="I1782" s="9"/>
    </row>
    <row r="1783" spans="5:9" x14ac:dyDescent="0.2">
      <c r="E1783" s="8"/>
      <c r="F1783" s="8"/>
      <c r="H1783" s="9"/>
      <c r="I1783" s="9"/>
    </row>
    <row r="1784" spans="5:9" x14ac:dyDescent="0.2">
      <c r="E1784" s="8"/>
      <c r="F1784" s="8"/>
      <c r="H1784" s="9"/>
      <c r="I1784" s="9"/>
    </row>
    <row r="1785" spans="5:9" x14ac:dyDescent="0.2">
      <c r="E1785" s="8"/>
      <c r="F1785" s="8"/>
      <c r="H1785" s="9"/>
      <c r="I1785" s="9"/>
    </row>
    <row r="1786" spans="5:9" x14ac:dyDescent="0.2">
      <c r="E1786" s="8"/>
      <c r="F1786" s="8"/>
      <c r="H1786" s="9"/>
      <c r="I1786" s="9"/>
    </row>
    <row r="1787" spans="5:9" x14ac:dyDescent="0.2">
      <c r="E1787" s="8"/>
      <c r="F1787" s="8"/>
      <c r="H1787" s="9"/>
      <c r="I1787" s="9"/>
    </row>
    <row r="1788" spans="5:9" x14ac:dyDescent="0.2">
      <c r="E1788" s="8"/>
      <c r="F1788" s="8"/>
      <c r="H1788" s="9"/>
      <c r="I1788" s="9"/>
    </row>
    <row r="1789" spans="5:9" x14ac:dyDescent="0.2">
      <c r="E1789" s="8"/>
      <c r="F1789" s="8"/>
      <c r="H1789" s="9"/>
      <c r="I1789" s="9"/>
    </row>
    <row r="1790" spans="5:9" x14ac:dyDescent="0.2">
      <c r="E1790" s="8"/>
      <c r="F1790" s="8"/>
      <c r="H1790" s="9"/>
      <c r="I1790" s="9"/>
    </row>
    <row r="1791" spans="5:9" x14ac:dyDescent="0.2">
      <c r="E1791" s="8"/>
      <c r="F1791" s="8"/>
      <c r="H1791" s="9"/>
      <c r="I1791" s="9"/>
    </row>
    <row r="1792" spans="5:9" x14ac:dyDescent="0.2">
      <c r="E1792" s="8"/>
      <c r="F1792" s="8"/>
      <c r="H1792" s="9"/>
      <c r="I1792" s="9"/>
    </row>
    <row r="1793" spans="5:9" x14ac:dyDescent="0.2">
      <c r="E1793" s="8"/>
      <c r="F1793" s="8"/>
      <c r="H1793" s="9"/>
      <c r="I1793" s="9"/>
    </row>
    <row r="1794" spans="5:9" x14ac:dyDescent="0.2">
      <c r="E1794" s="8"/>
      <c r="F1794" s="8"/>
      <c r="H1794" s="9"/>
      <c r="I1794" s="9"/>
    </row>
    <row r="1795" spans="5:9" x14ac:dyDescent="0.2">
      <c r="E1795" s="8"/>
      <c r="F1795" s="8"/>
      <c r="H1795" s="9"/>
      <c r="I1795" s="9"/>
    </row>
    <row r="1796" spans="5:9" x14ac:dyDescent="0.2">
      <c r="E1796" s="8"/>
      <c r="F1796" s="8"/>
      <c r="H1796" s="9"/>
      <c r="I1796" s="9"/>
    </row>
    <row r="1797" spans="5:9" x14ac:dyDescent="0.2">
      <c r="E1797" s="8"/>
      <c r="F1797" s="8"/>
      <c r="H1797" s="9"/>
      <c r="I1797" s="9"/>
    </row>
    <row r="1798" spans="5:9" x14ac:dyDescent="0.2">
      <c r="E1798" s="8"/>
      <c r="F1798" s="8"/>
      <c r="H1798" s="9"/>
      <c r="I1798" s="9"/>
    </row>
    <row r="1799" spans="5:9" x14ac:dyDescent="0.2">
      <c r="E1799" s="8"/>
      <c r="F1799" s="8"/>
      <c r="H1799" s="9"/>
      <c r="I1799" s="9"/>
    </row>
    <row r="1800" spans="5:9" x14ac:dyDescent="0.2">
      <c r="E1800" s="8"/>
      <c r="F1800" s="8"/>
      <c r="H1800" s="9"/>
      <c r="I1800" s="9"/>
    </row>
    <row r="1801" spans="5:9" x14ac:dyDescent="0.2">
      <c r="E1801" s="8"/>
      <c r="F1801" s="8"/>
      <c r="H1801" s="9"/>
      <c r="I1801" s="9"/>
    </row>
    <row r="1802" spans="5:9" x14ac:dyDescent="0.2">
      <c r="E1802" s="8"/>
      <c r="F1802" s="8"/>
      <c r="H1802" s="9"/>
      <c r="I1802" s="9"/>
    </row>
    <row r="1803" spans="5:9" x14ac:dyDescent="0.2">
      <c r="E1803" s="8"/>
      <c r="F1803" s="8"/>
      <c r="H1803" s="9"/>
      <c r="I1803" s="9"/>
    </row>
    <row r="1804" spans="5:9" x14ac:dyDescent="0.2">
      <c r="E1804" s="8"/>
      <c r="F1804" s="8"/>
      <c r="H1804" s="9"/>
      <c r="I1804" s="9"/>
    </row>
    <row r="1805" spans="5:9" x14ac:dyDescent="0.2">
      <c r="E1805" s="8"/>
      <c r="F1805" s="8"/>
      <c r="H1805" s="9"/>
      <c r="I1805" s="9"/>
    </row>
    <row r="1806" spans="5:9" x14ac:dyDescent="0.2">
      <c r="E1806" s="8"/>
      <c r="F1806" s="8"/>
      <c r="H1806" s="9"/>
      <c r="I1806" s="9"/>
    </row>
    <row r="1807" spans="5:9" x14ac:dyDescent="0.2">
      <c r="E1807" s="8"/>
      <c r="F1807" s="8"/>
      <c r="H1807" s="9"/>
      <c r="I1807" s="9"/>
    </row>
    <row r="1808" spans="5:9" x14ac:dyDescent="0.2">
      <c r="E1808" s="8"/>
      <c r="F1808" s="8"/>
      <c r="H1808" s="9"/>
      <c r="I1808" s="9"/>
    </row>
    <row r="1809" spans="5:9" x14ac:dyDescent="0.2">
      <c r="E1809" s="8"/>
      <c r="F1809" s="8"/>
      <c r="H1809" s="9"/>
      <c r="I1809" s="9"/>
    </row>
    <row r="1810" spans="5:9" x14ac:dyDescent="0.2">
      <c r="E1810" s="8"/>
      <c r="F1810" s="8"/>
      <c r="H1810" s="9"/>
      <c r="I1810" s="9"/>
    </row>
    <row r="1811" spans="5:9" x14ac:dyDescent="0.2">
      <c r="E1811" s="8"/>
      <c r="F1811" s="8"/>
      <c r="H1811" s="9"/>
      <c r="I1811" s="9"/>
    </row>
    <row r="1812" spans="5:9" x14ac:dyDescent="0.2">
      <c r="E1812" s="8"/>
      <c r="F1812" s="8"/>
      <c r="H1812" s="9"/>
      <c r="I1812" s="9"/>
    </row>
    <row r="1813" spans="5:9" x14ac:dyDescent="0.2">
      <c r="E1813" s="8"/>
      <c r="F1813" s="8"/>
      <c r="H1813" s="9"/>
      <c r="I1813" s="9"/>
    </row>
    <row r="1814" spans="5:9" x14ac:dyDescent="0.2">
      <c r="E1814" s="8"/>
      <c r="F1814" s="8"/>
      <c r="H1814" s="9"/>
      <c r="I1814" s="9"/>
    </row>
    <row r="1815" spans="5:9" x14ac:dyDescent="0.2">
      <c r="E1815" s="8"/>
      <c r="F1815" s="8"/>
      <c r="H1815" s="9"/>
      <c r="I1815" s="9"/>
    </row>
    <row r="1816" spans="5:9" x14ac:dyDescent="0.2">
      <c r="E1816" s="8"/>
      <c r="F1816" s="8"/>
      <c r="H1816" s="9"/>
      <c r="I1816" s="9"/>
    </row>
    <row r="1817" spans="5:9" x14ac:dyDescent="0.2">
      <c r="E1817" s="8"/>
      <c r="F1817" s="8"/>
      <c r="H1817" s="9"/>
      <c r="I1817" s="9"/>
    </row>
    <row r="1818" spans="5:9" x14ac:dyDescent="0.2">
      <c r="E1818" s="8"/>
      <c r="F1818" s="8"/>
      <c r="H1818" s="9"/>
      <c r="I1818" s="9"/>
    </row>
    <row r="1819" spans="5:9" x14ac:dyDescent="0.2">
      <c r="E1819" s="8"/>
      <c r="F1819" s="8"/>
      <c r="H1819" s="9"/>
      <c r="I1819" s="9"/>
    </row>
    <row r="1820" spans="5:9" x14ac:dyDescent="0.2">
      <c r="E1820" s="8"/>
      <c r="F1820" s="8"/>
      <c r="H1820" s="9"/>
      <c r="I1820" s="9"/>
    </row>
    <row r="1821" spans="5:9" x14ac:dyDescent="0.2">
      <c r="E1821" s="8"/>
      <c r="F1821" s="8"/>
      <c r="H1821" s="9"/>
      <c r="I1821" s="9"/>
    </row>
    <row r="1822" spans="5:9" x14ac:dyDescent="0.2">
      <c r="E1822" s="8"/>
      <c r="F1822" s="8"/>
      <c r="H1822" s="9"/>
      <c r="I1822" s="9"/>
    </row>
    <row r="1823" spans="5:9" x14ac:dyDescent="0.2">
      <c r="E1823" s="8"/>
      <c r="F1823" s="8"/>
      <c r="H1823" s="9"/>
      <c r="I1823" s="9"/>
    </row>
    <row r="1824" spans="5:9" x14ac:dyDescent="0.2">
      <c r="E1824" s="8"/>
      <c r="F1824" s="8"/>
      <c r="H1824" s="9"/>
      <c r="I1824" s="9"/>
    </row>
    <row r="1825" spans="5:9" x14ac:dyDescent="0.2">
      <c r="E1825" s="8"/>
      <c r="F1825" s="8"/>
      <c r="H1825" s="9"/>
      <c r="I1825" s="9"/>
    </row>
    <row r="1826" spans="5:9" x14ac:dyDescent="0.2">
      <c r="E1826" s="8"/>
      <c r="F1826" s="8"/>
      <c r="H1826" s="9"/>
      <c r="I1826" s="9"/>
    </row>
    <row r="1827" spans="5:9" x14ac:dyDescent="0.2">
      <c r="E1827" s="8"/>
      <c r="F1827" s="8"/>
      <c r="H1827" s="9"/>
      <c r="I1827" s="9"/>
    </row>
    <row r="1828" spans="5:9" x14ac:dyDescent="0.2">
      <c r="E1828" s="8"/>
      <c r="F1828" s="8"/>
      <c r="H1828" s="9"/>
      <c r="I1828" s="9"/>
    </row>
    <row r="1829" spans="5:9" x14ac:dyDescent="0.2">
      <c r="E1829" s="8"/>
      <c r="F1829" s="8"/>
      <c r="H1829" s="9"/>
      <c r="I1829" s="9"/>
    </row>
    <row r="1830" spans="5:9" x14ac:dyDescent="0.2">
      <c r="E1830" s="8"/>
      <c r="F1830" s="8"/>
      <c r="H1830" s="9"/>
      <c r="I1830" s="9"/>
    </row>
    <row r="1831" spans="5:9" x14ac:dyDescent="0.2">
      <c r="E1831" s="8"/>
      <c r="F1831" s="8"/>
      <c r="H1831" s="9"/>
      <c r="I1831" s="9"/>
    </row>
    <row r="1832" spans="5:9" x14ac:dyDescent="0.2">
      <c r="E1832" s="8"/>
      <c r="F1832" s="8"/>
      <c r="H1832" s="9"/>
      <c r="I1832" s="9"/>
    </row>
    <row r="1833" spans="5:9" x14ac:dyDescent="0.2">
      <c r="E1833" s="8"/>
      <c r="F1833" s="8"/>
      <c r="H1833" s="9"/>
      <c r="I1833" s="9"/>
    </row>
    <row r="1834" spans="5:9" x14ac:dyDescent="0.2">
      <c r="E1834" s="8"/>
      <c r="F1834" s="8"/>
      <c r="H1834" s="9"/>
      <c r="I1834" s="9"/>
    </row>
    <row r="1835" spans="5:9" x14ac:dyDescent="0.2">
      <c r="E1835" s="8"/>
      <c r="F1835" s="8"/>
      <c r="H1835" s="9"/>
      <c r="I1835" s="9"/>
    </row>
    <row r="1836" spans="5:9" x14ac:dyDescent="0.2">
      <c r="E1836" s="8"/>
      <c r="F1836" s="8"/>
      <c r="H1836" s="9"/>
      <c r="I1836" s="9"/>
    </row>
    <row r="1837" spans="5:9" x14ac:dyDescent="0.2">
      <c r="E1837" s="8"/>
      <c r="F1837" s="8"/>
      <c r="H1837" s="9"/>
      <c r="I1837" s="9"/>
    </row>
    <row r="1838" spans="5:9" x14ac:dyDescent="0.2">
      <c r="E1838" s="8"/>
      <c r="F1838" s="8"/>
      <c r="H1838" s="9"/>
      <c r="I1838" s="9"/>
    </row>
    <row r="1839" spans="5:9" x14ac:dyDescent="0.2">
      <c r="E1839" s="8"/>
      <c r="F1839" s="8"/>
      <c r="H1839" s="9"/>
      <c r="I1839" s="9"/>
    </row>
    <row r="1840" spans="5:9" x14ac:dyDescent="0.2">
      <c r="E1840" s="8"/>
      <c r="F1840" s="8"/>
      <c r="H1840" s="9"/>
      <c r="I1840" s="9"/>
    </row>
    <row r="1841" spans="5:9" x14ac:dyDescent="0.2">
      <c r="E1841" s="8"/>
      <c r="F1841" s="8"/>
      <c r="H1841" s="9"/>
      <c r="I1841" s="9"/>
    </row>
    <row r="1842" spans="5:9" x14ac:dyDescent="0.2">
      <c r="E1842" s="8"/>
      <c r="F1842" s="8"/>
      <c r="H1842" s="9"/>
      <c r="I1842" s="9"/>
    </row>
    <row r="1843" spans="5:9" x14ac:dyDescent="0.2">
      <c r="E1843" s="8"/>
      <c r="F1843" s="8"/>
      <c r="H1843" s="9"/>
      <c r="I1843" s="9"/>
    </row>
    <row r="1844" spans="5:9" x14ac:dyDescent="0.2">
      <c r="E1844" s="8"/>
      <c r="F1844" s="8"/>
      <c r="H1844" s="9"/>
      <c r="I1844" s="9"/>
    </row>
    <row r="1845" spans="5:9" x14ac:dyDescent="0.2">
      <c r="E1845" s="8"/>
      <c r="F1845" s="8"/>
      <c r="H1845" s="9"/>
      <c r="I1845" s="9"/>
    </row>
    <row r="1846" spans="5:9" x14ac:dyDescent="0.2">
      <c r="E1846" s="8"/>
      <c r="F1846" s="8"/>
      <c r="H1846" s="9"/>
      <c r="I1846" s="9"/>
    </row>
    <row r="1847" spans="5:9" x14ac:dyDescent="0.2">
      <c r="E1847" s="8"/>
      <c r="F1847" s="8"/>
      <c r="H1847" s="9"/>
      <c r="I1847" s="9"/>
    </row>
    <row r="1848" spans="5:9" x14ac:dyDescent="0.2">
      <c r="E1848" s="8"/>
      <c r="F1848" s="8"/>
      <c r="H1848" s="9"/>
      <c r="I1848" s="9"/>
    </row>
    <row r="1849" spans="5:9" x14ac:dyDescent="0.2">
      <c r="E1849" s="8"/>
      <c r="F1849" s="8"/>
      <c r="H1849" s="9"/>
      <c r="I1849" s="9"/>
    </row>
    <row r="1850" spans="5:9" x14ac:dyDescent="0.2">
      <c r="E1850" s="8"/>
      <c r="F1850" s="8"/>
      <c r="H1850" s="9"/>
      <c r="I1850" s="9"/>
    </row>
    <row r="1851" spans="5:9" x14ac:dyDescent="0.2">
      <c r="E1851" s="8"/>
      <c r="F1851" s="8"/>
      <c r="H1851" s="9"/>
      <c r="I1851" s="9"/>
    </row>
    <row r="1852" spans="5:9" x14ac:dyDescent="0.2">
      <c r="E1852" s="8"/>
      <c r="F1852" s="8"/>
      <c r="H1852" s="9"/>
      <c r="I1852" s="9"/>
    </row>
    <row r="1853" spans="5:9" x14ac:dyDescent="0.2">
      <c r="E1853" s="8"/>
      <c r="F1853" s="8"/>
      <c r="H1853" s="9"/>
      <c r="I1853" s="9"/>
    </row>
    <row r="1854" spans="5:9" x14ac:dyDescent="0.2">
      <c r="E1854" s="8"/>
      <c r="F1854" s="8"/>
      <c r="H1854" s="9"/>
      <c r="I1854" s="9"/>
    </row>
    <row r="1855" spans="5:9" x14ac:dyDescent="0.2">
      <c r="E1855" s="8"/>
      <c r="F1855" s="8"/>
      <c r="H1855" s="9"/>
      <c r="I1855" s="9"/>
    </row>
    <row r="1856" spans="5:9" x14ac:dyDescent="0.2">
      <c r="E1856" s="8"/>
      <c r="F1856" s="8"/>
      <c r="H1856" s="9"/>
      <c r="I1856" s="9"/>
    </row>
    <row r="1857" spans="5:9" x14ac:dyDescent="0.2">
      <c r="E1857" s="8"/>
      <c r="F1857" s="8"/>
      <c r="H1857" s="9"/>
      <c r="I1857" s="9"/>
    </row>
    <row r="1858" spans="5:9" x14ac:dyDescent="0.2">
      <c r="E1858" s="8"/>
      <c r="F1858" s="8"/>
      <c r="H1858" s="9"/>
      <c r="I1858" s="9"/>
    </row>
    <row r="1859" spans="5:9" x14ac:dyDescent="0.2">
      <c r="E1859" s="8"/>
      <c r="F1859" s="8"/>
      <c r="H1859" s="9"/>
      <c r="I1859" s="9"/>
    </row>
    <row r="1860" spans="5:9" x14ac:dyDescent="0.2">
      <c r="E1860" s="8"/>
      <c r="F1860" s="8"/>
      <c r="H1860" s="9"/>
      <c r="I1860" s="9"/>
    </row>
    <row r="1861" spans="5:9" x14ac:dyDescent="0.2">
      <c r="E1861" s="8"/>
      <c r="F1861" s="8"/>
      <c r="H1861" s="9"/>
      <c r="I1861" s="9"/>
    </row>
    <row r="1862" spans="5:9" x14ac:dyDescent="0.2">
      <c r="E1862" s="8"/>
      <c r="F1862" s="8"/>
      <c r="H1862" s="9"/>
      <c r="I1862" s="9"/>
    </row>
    <row r="1863" spans="5:9" x14ac:dyDescent="0.2">
      <c r="E1863" s="8"/>
      <c r="F1863" s="8"/>
      <c r="H1863" s="9"/>
      <c r="I1863" s="9"/>
    </row>
    <row r="1864" spans="5:9" x14ac:dyDescent="0.2">
      <c r="E1864" s="8"/>
      <c r="F1864" s="8"/>
      <c r="H1864" s="9"/>
      <c r="I1864" s="9"/>
    </row>
    <row r="1865" spans="5:9" x14ac:dyDescent="0.2">
      <c r="E1865" s="8"/>
      <c r="F1865" s="8"/>
      <c r="H1865" s="9"/>
      <c r="I1865" s="9"/>
    </row>
    <row r="1866" spans="5:9" x14ac:dyDescent="0.2">
      <c r="E1866" s="8"/>
      <c r="F1866" s="8"/>
      <c r="H1866" s="9"/>
      <c r="I1866" s="9"/>
    </row>
    <row r="1867" spans="5:9" x14ac:dyDescent="0.2">
      <c r="E1867" s="8"/>
      <c r="F1867" s="8"/>
      <c r="H1867" s="9"/>
      <c r="I1867" s="9"/>
    </row>
    <row r="1868" spans="5:9" x14ac:dyDescent="0.2">
      <c r="E1868" s="8"/>
      <c r="F1868" s="8"/>
      <c r="H1868" s="9"/>
      <c r="I1868" s="9"/>
    </row>
    <row r="1869" spans="5:9" x14ac:dyDescent="0.2">
      <c r="E1869" s="8"/>
      <c r="F1869" s="8"/>
      <c r="H1869" s="9"/>
      <c r="I1869" s="9"/>
    </row>
    <row r="1870" spans="5:9" x14ac:dyDescent="0.2">
      <c r="E1870" s="8"/>
      <c r="F1870" s="8"/>
      <c r="H1870" s="9"/>
      <c r="I1870" s="9"/>
    </row>
    <row r="1871" spans="5:9" x14ac:dyDescent="0.2">
      <c r="E1871" s="8"/>
      <c r="F1871" s="8"/>
      <c r="H1871" s="9"/>
      <c r="I1871" s="9"/>
    </row>
    <row r="1872" spans="5:9" x14ac:dyDescent="0.2">
      <c r="E1872" s="8"/>
      <c r="F1872" s="8"/>
      <c r="H1872" s="9"/>
      <c r="I1872" s="9"/>
    </row>
    <row r="1873" spans="5:9" x14ac:dyDescent="0.2">
      <c r="E1873" s="8"/>
      <c r="F1873" s="8"/>
      <c r="H1873" s="9"/>
      <c r="I1873" s="9"/>
    </row>
    <row r="1874" spans="5:9" x14ac:dyDescent="0.2">
      <c r="E1874" s="8"/>
      <c r="F1874" s="8"/>
      <c r="H1874" s="9"/>
      <c r="I1874" s="9"/>
    </row>
    <row r="1875" spans="5:9" x14ac:dyDescent="0.2">
      <c r="E1875" s="8"/>
      <c r="F1875" s="8"/>
      <c r="H1875" s="9"/>
      <c r="I1875" s="9"/>
    </row>
    <row r="1876" spans="5:9" x14ac:dyDescent="0.2">
      <c r="E1876" s="8"/>
      <c r="F1876" s="8"/>
      <c r="H1876" s="9"/>
      <c r="I1876" s="9"/>
    </row>
    <row r="1877" spans="5:9" x14ac:dyDescent="0.2">
      <c r="E1877" s="8"/>
      <c r="F1877" s="8"/>
      <c r="H1877" s="9"/>
      <c r="I1877" s="9"/>
    </row>
    <row r="1878" spans="5:9" x14ac:dyDescent="0.2">
      <c r="E1878" s="8"/>
      <c r="F1878" s="8"/>
      <c r="H1878" s="9"/>
      <c r="I1878" s="9"/>
    </row>
    <row r="1879" spans="5:9" x14ac:dyDescent="0.2">
      <c r="E1879" s="8"/>
      <c r="F1879" s="8"/>
      <c r="H1879" s="9"/>
      <c r="I1879" s="9"/>
    </row>
    <row r="1880" spans="5:9" x14ac:dyDescent="0.2">
      <c r="E1880" s="8"/>
      <c r="F1880" s="8"/>
      <c r="H1880" s="9"/>
      <c r="I1880" s="9"/>
    </row>
    <row r="1881" spans="5:9" x14ac:dyDescent="0.2">
      <c r="E1881" s="8"/>
      <c r="F1881" s="8"/>
      <c r="H1881" s="9"/>
      <c r="I1881" s="9"/>
    </row>
    <row r="1882" spans="5:9" x14ac:dyDescent="0.2">
      <c r="E1882" s="8"/>
      <c r="F1882" s="8"/>
      <c r="H1882" s="9"/>
      <c r="I1882" s="9"/>
    </row>
    <row r="1883" spans="5:9" x14ac:dyDescent="0.2">
      <c r="E1883" s="8"/>
      <c r="F1883" s="8"/>
      <c r="H1883" s="9"/>
      <c r="I1883" s="9"/>
    </row>
    <row r="1884" spans="5:9" x14ac:dyDescent="0.2">
      <c r="E1884" s="8"/>
      <c r="F1884" s="8"/>
      <c r="H1884" s="9"/>
      <c r="I1884" s="9"/>
    </row>
    <row r="1885" spans="5:9" x14ac:dyDescent="0.2">
      <c r="E1885" s="8"/>
      <c r="F1885" s="8"/>
      <c r="H1885" s="9"/>
      <c r="I1885" s="9"/>
    </row>
    <row r="1886" spans="5:9" x14ac:dyDescent="0.2">
      <c r="E1886" s="8"/>
      <c r="F1886" s="8"/>
      <c r="H1886" s="9"/>
      <c r="I1886" s="9"/>
    </row>
    <row r="1887" spans="5:9" x14ac:dyDescent="0.2">
      <c r="E1887" s="8"/>
      <c r="F1887" s="8"/>
      <c r="H1887" s="9"/>
      <c r="I1887" s="9"/>
    </row>
    <row r="1888" spans="5:9" x14ac:dyDescent="0.2">
      <c r="E1888" s="8"/>
      <c r="F1888" s="8"/>
      <c r="H1888" s="9"/>
      <c r="I1888" s="9"/>
    </row>
    <row r="1889" spans="5:9" x14ac:dyDescent="0.2">
      <c r="E1889" s="8"/>
      <c r="F1889" s="8"/>
      <c r="H1889" s="9"/>
      <c r="I1889" s="9"/>
    </row>
    <row r="1890" spans="5:9" x14ac:dyDescent="0.2">
      <c r="E1890" s="8"/>
      <c r="F1890" s="8"/>
      <c r="H1890" s="9"/>
      <c r="I1890" s="9"/>
    </row>
    <row r="1891" spans="5:9" x14ac:dyDescent="0.2">
      <c r="E1891" s="8"/>
      <c r="F1891" s="8"/>
      <c r="H1891" s="9"/>
      <c r="I1891" s="9"/>
    </row>
    <row r="1892" spans="5:9" x14ac:dyDescent="0.2">
      <c r="E1892" s="8"/>
      <c r="F1892" s="8"/>
      <c r="H1892" s="9"/>
      <c r="I1892" s="9"/>
    </row>
    <row r="1893" spans="5:9" x14ac:dyDescent="0.2">
      <c r="E1893" s="8"/>
      <c r="F1893" s="8"/>
      <c r="H1893" s="9"/>
      <c r="I1893" s="9"/>
    </row>
    <row r="1894" spans="5:9" x14ac:dyDescent="0.2">
      <c r="E1894" s="8"/>
      <c r="F1894" s="8"/>
      <c r="H1894" s="9"/>
      <c r="I1894" s="9"/>
    </row>
    <row r="1895" spans="5:9" x14ac:dyDescent="0.2">
      <c r="E1895" s="8"/>
      <c r="F1895" s="8"/>
      <c r="H1895" s="9"/>
      <c r="I1895" s="9"/>
    </row>
    <row r="1896" spans="5:9" x14ac:dyDescent="0.2">
      <c r="E1896" s="8"/>
      <c r="F1896" s="8"/>
      <c r="H1896" s="9"/>
      <c r="I1896" s="9"/>
    </row>
    <row r="1897" spans="5:9" x14ac:dyDescent="0.2">
      <c r="E1897" s="8"/>
      <c r="F1897" s="8"/>
      <c r="H1897" s="9"/>
      <c r="I1897" s="9"/>
    </row>
    <row r="1898" spans="5:9" x14ac:dyDescent="0.2">
      <c r="E1898" s="8"/>
      <c r="F1898" s="8"/>
      <c r="H1898" s="9"/>
      <c r="I1898" s="9"/>
    </row>
    <row r="1899" spans="5:9" x14ac:dyDescent="0.2">
      <c r="E1899" s="8"/>
      <c r="F1899" s="8"/>
      <c r="H1899" s="9"/>
      <c r="I1899" s="9"/>
    </row>
    <row r="1900" spans="5:9" x14ac:dyDescent="0.2">
      <c r="E1900" s="8"/>
      <c r="F1900" s="8"/>
      <c r="H1900" s="9"/>
      <c r="I1900" s="9"/>
    </row>
    <row r="1901" spans="5:9" x14ac:dyDescent="0.2">
      <c r="E1901" s="8"/>
      <c r="F1901" s="8"/>
      <c r="H1901" s="9"/>
      <c r="I1901" s="9"/>
    </row>
    <row r="1902" spans="5:9" x14ac:dyDescent="0.2">
      <c r="E1902" s="8"/>
      <c r="F1902" s="8"/>
      <c r="H1902" s="9"/>
      <c r="I1902" s="9"/>
    </row>
    <row r="1903" spans="5:9" x14ac:dyDescent="0.2">
      <c r="E1903" s="8"/>
      <c r="F1903" s="8"/>
      <c r="H1903" s="9"/>
      <c r="I1903" s="9"/>
    </row>
    <row r="1904" spans="5:9" x14ac:dyDescent="0.2">
      <c r="E1904" s="8"/>
      <c r="F1904" s="8"/>
      <c r="H1904" s="9"/>
      <c r="I1904" s="9"/>
    </row>
    <row r="1905" spans="5:9" x14ac:dyDescent="0.2">
      <c r="E1905" s="8"/>
      <c r="F1905" s="8"/>
      <c r="H1905" s="9"/>
      <c r="I1905" s="9"/>
    </row>
    <row r="1906" spans="5:9" x14ac:dyDescent="0.2">
      <c r="E1906" s="8"/>
      <c r="F1906" s="8"/>
      <c r="H1906" s="9"/>
      <c r="I1906" s="9"/>
    </row>
    <row r="1907" spans="5:9" x14ac:dyDescent="0.2">
      <c r="E1907" s="8"/>
      <c r="F1907" s="8"/>
      <c r="H1907" s="9"/>
      <c r="I1907" s="9"/>
    </row>
    <row r="1908" spans="5:9" x14ac:dyDescent="0.2">
      <c r="E1908" s="8"/>
      <c r="F1908" s="8"/>
      <c r="H1908" s="9"/>
      <c r="I1908" s="9"/>
    </row>
    <row r="1909" spans="5:9" x14ac:dyDescent="0.2">
      <c r="E1909" s="8"/>
      <c r="F1909" s="8"/>
      <c r="H1909" s="9"/>
      <c r="I1909" s="9"/>
    </row>
    <row r="1910" spans="5:9" x14ac:dyDescent="0.2">
      <c r="E1910" s="8"/>
      <c r="F1910" s="8"/>
      <c r="H1910" s="9"/>
      <c r="I1910" s="9"/>
    </row>
    <row r="1911" spans="5:9" x14ac:dyDescent="0.2">
      <c r="E1911" s="8"/>
      <c r="F1911" s="8"/>
      <c r="H1911" s="9"/>
      <c r="I1911" s="9"/>
    </row>
    <row r="1912" spans="5:9" x14ac:dyDescent="0.2">
      <c r="E1912" s="8"/>
      <c r="F1912" s="8"/>
      <c r="H1912" s="9"/>
      <c r="I1912" s="9"/>
    </row>
    <row r="1913" spans="5:9" x14ac:dyDescent="0.2">
      <c r="E1913" s="8"/>
      <c r="F1913" s="8"/>
      <c r="H1913" s="9"/>
      <c r="I1913" s="9"/>
    </row>
    <row r="1914" spans="5:9" x14ac:dyDescent="0.2">
      <c r="E1914" s="8"/>
      <c r="F1914" s="8"/>
      <c r="H1914" s="9"/>
      <c r="I1914" s="9"/>
    </row>
    <row r="1915" spans="5:9" x14ac:dyDescent="0.2">
      <c r="E1915" s="8"/>
      <c r="F1915" s="8"/>
      <c r="H1915" s="9"/>
      <c r="I1915" s="9"/>
    </row>
    <row r="1916" spans="5:9" x14ac:dyDescent="0.2">
      <c r="E1916" s="8"/>
      <c r="F1916" s="8"/>
      <c r="H1916" s="9"/>
      <c r="I1916" s="9"/>
    </row>
    <row r="1917" spans="5:9" x14ac:dyDescent="0.2">
      <c r="E1917" s="8"/>
      <c r="F1917" s="8"/>
      <c r="H1917" s="9"/>
      <c r="I1917" s="9"/>
    </row>
    <row r="1918" spans="5:9" x14ac:dyDescent="0.2">
      <c r="E1918" s="8"/>
      <c r="F1918" s="8"/>
      <c r="H1918" s="9"/>
      <c r="I1918" s="9"/>
    </row>
    <row r="1919" spans="5:9" x14ac:dyDescent="0.2">
      <c r="E1919" s="8"/>
      <c r="F1919" s="8"/>
      <c r="H1919" s="9"/>
      <c r="I1919" s="9"/>
    </row>
    <row r="1920" spans="5:9" x14ac:dyDescent="0.2">
      <c r="E1920" s="8"/>
      <c r="F1920" s="8"/>
      <c r="H1920" s="9"/>
      <c r="I1920" s="9"/>
    </row>
    <row r="1921" spans="5:9" x14ac:dyDescent="0.2">
      <c r="E1921" s="8"/>
      <c r="F1921" s="8"/>
      <c r="H1921" s="9"/>
      <c r="I1921" s="9"/>
    </row>
    <row r="1922" spans="5:9" x14ac:dyDescent="0.2">
      <c r="E1922" s="8"/>
      <c r="F1922" s="8"/>
      <c r="H1922" s="9"/>
      <c r="I1922" s="9"/>
    </row>
    <row r="1923" spans="5:9" x14ac:dyDescent="0.2">
      <c r="E1923" s="8"/>
      <c r="F1923" s="8"/>
      <c r="H1923" s="9"/>
      <c r="I1923" s="9"/>
    </row>
    <row r="1924" spans="5:9" x14ac:dyDescent="0.2">
      <c r="E1924" s="8"/>
      <c r="F1924" s="8"/>
      <c r="H1924" s="9"/>
      <c r="I1924" s="9"/>
    </row>
    <row r="1925" spans="5:9" x14ac:dyDescent="0.2">
      <c r="E1925" s="8"/>
      <c r="F1925" s="8"/>
      <c r="H1925" s="9"/>
      <c r="I1925" s="9"/>
    </row>
    <row r="1926" spans="5:9" x14ac:dyDescent="0.2">
      <c r="E1926" s="8"/>
      <c r="F1926" s="8"/>
      <c r="H1926" s="9"/>
      <c r="I1926" s="9"/>
    </row>
    <row r="1927" spans="5:9" x14ac:dyDescent="0.2">
      <c r="E1927" s="8"/>
      <c r="F1927" s="8"/>
      <c r="H1927" s="9"/>
      <c r="I1927" s="9"/>
    </row>
    <row r="1928" spans="5:9" x14ac:dyDescent="0.2">
      <c r="E1928" s="8"/>
      <c r="F1928" s="8"/>
      <c r="H1928" s="9"/>
      <c r="I1928" s="9"/>
    </row>
    <row r="1929" spans="5:9" x14ac:dyDescent="0.2">
      <c r="E1929" s="8"/>
      <c r="F1929" s="8"/>
      <c r="H1929" s="9"/>
      <c r="I1929" s="9"/>
    </row>
    <row r="1930" spans="5:9" x14ac:dyDescent="0.2">
      <c r="E1930" s="8"/>
      <c r="F1930" s="8"/>
      <c r="H1930" s="9"/>
      <c r="I1930" s="9"/>
    </row>
    <row r="1931" spans="5:9" x14ac:dyDescent="0.2">
      <c r="E1931" s="8"/>
      <c r="F1931" s="8"/>
      <c r="H1931" s="9"/>
      <c r="I1931" s="9"/>
    </row>
    <row r="1932" spans="5:9" x14ac:dyDescent="0.2">
      <c r="E1932" s="8"/>
      <c r="F1932" s="8"/>
      <c r="H1932" s="9"/>
      <c r="I1932" s="9"/>
    </row>
    <row r="1933" spans="5:9" x14ac:dyDescent="0.2">
      <c r="E1933" s="8"/>
      <c r="F1933" s="8"/>
      <c r="H1933" s="9"/>
      <c r="I1933" s="9"/>
    </row>
    <row r="1934" spans="5:9" x14ac:dyDescent="0.2">
      <c r="E1934" s="8"/>
      <c r="F1934" s="8"/>
      <c r="H1934" s="9"/>
      <c r="I1934" s="9"/>
    </row>
    <row r="1935" spans="5:9" x14ac:dyDescent="0.2">
      <c r="E1935" s="8"/>
      <c r="F1935" s="8"/>
      <c r="H1935" s="9"/>
      <c r="I1935" s="9"/>
    </row>
    <row r="1936" spans="5:9" x14ac:dyDescent="0.2">
      <c r="E1936" s="8"/>
      <c r="F1936" s="8"/>
      <c r="H1936" s="9"/>
      <c r="I1936" s="9"/>
    </row>
    <row r="1937" spans="5:9" x14ac:dyDescent="0.2">
      <c r="E1937" s="8"/>
      <c r="F1937" s="8"/>
      <c r="H1937" s="9"/>
      <c r="I1937" s="9"/>
    </row>
    <row r="1938" spans="5:9" x14ac:dyDescent="0.2">
      <c r="E1938" s="8"/>
      <c r="F1938" s="8"/>
      <c r="H1938" s="9"/>
      <c r="I1938" s="9"/>
    </row>
    <row r="1939" spans="5:9" x14ac:dyDescent="0.2">
      <c r="E1939" s="8"/>
      <c r="F1939" s="8"/>
      <c r="H1939" s="9"/>
      <c r="I1939" s="9"/>
    </row>
    <row r="1940" spans="5:9" x14ac:dyDescent="0.2">
      <c r="E1940" s="8"/>
      <c r="F1940" s="8"/>
      <c r="H1940" s="9"/>
      <c r="I1940" s="9"/>
    </row>
    <row r="1941" spans="5:9" x14ac:dyDescent="0.2">
      <c r="E1941" s="8"/>
      <c r="F1941" s="8"/>
      <c r="H1941" s="9"/>
      <c r="I1941" s="9"/>
    </row>
    <row r="1942" spans="5:9" x14ac:dyDescent="0.2">
      <c r="E1942" s="8"/>
      <c r="F1942" s="8"/>
      <c r="H1942" s="9"/>
      <c r="I1942" s="9"/>
    </row>
    <row r="1943" spans="5:9" x14ac:dyDescent="0.2">
      <c r="E1943" s="8"/>
      <c r="F1943" s="8"/>
      <c r="H1943" s="9"/>
      <c r="I1943" s="9"/>
    </row>
    <row r="1944" spans="5:9" x14ac:dyDescent="0.2">
      <c r="E1944" s="8"/>
      <c r="F1944" s="8"/>
      <c r="H1944" s="9"/>
      <c r="I1944" s="9"/>
    </row>
    <row r="1945" spans="5:9" x14ac:dyDescent="0.2">
      <c r="E1945" s="8"/>
      <c r="F1945" s="8"/>
      <c r="H1945" s="9"/>
      <c r="I1945" s="9"/>
    </row>
    <row r="1946" spans="5:9" x14ac:dyDescent="0.2">
      <c r="E1946" s="8"/>
      <c r="F1946" s="8"/>
      <c r="H1946" s="9"/>
      <c r="I1946" s="9"/>
    </row>
    <row r="1947" spans="5:9" x14ac:dyDescent="0.2">
      <c r="E1947" s="8"/>
      <c r="F1947" s="8"/>
      <c r="H1947" s="9"/>
      <c r="I1947" s="9"/>
    </row>
    <row r="1948" spans="5:9" x14ac:dyDescent="0.2">
      <c r="E1948" s="8"/>
      <c r="F1948" s="8"/>
      <c r="H1948" s="9"/>
      <c r="I1948" s="9"/>
    </row>
    <row r="1949" spans="5:9" x14ac:dyDescent="0.2">
      <c r="E1949" s="8"/>
      <c r="F1949" s="8"/>
      <c r="H1949" s="9"/>
      <c r="I1949" s="9"/>
    </row>
    <row r="1950" spans="5:9" x14ac:dyDescent="0.2">
      <c r="E1950" s="8"/>
      <c r="F1950" s="8"/>
      <c r="H1950" s="9"/>
      <c r="I1950" s="9"/>
    </row>
    <row r="1951" spans="5:9" x14ac:dyDescent="0.2">
      <c r="E1951" s="8"/>
      <c r="F1951" s="8"/>
      <c r="H1951" s="9"/>
      <c r="I1951" s="9"/>
    </row>
    <row r="1952" spans="5:9" x14ac:dyDescent="0.2">
      <c r="E1952" s="8"/>
      <c r="F1952" s="8"/>
      <c r="H1952" s="9"/>
      <c r="I1952" s="9"/>
    </row>
    <row r="1953" spans="5:9" x14ac:dyDescent="0.2">
      <c r="E1953" s="8"/>
      <c r="F1953" s="8"/>
      <c r="H1953" s="9"/>
      <c r="I1953" s="9"/>
    </row>
    <row r="1954" spans="5:9" x14ac:dyDescent="0.2">
      <c r="E1954" s="8"/>
      <c r="F1954" s="8"/>
      <c r="H1954" s="9"/>
      <c r="I1954" s="9"/>
    </row>
    <row r="1955" spans="5:9" x14ac:dyDescent="0.2">
      <c r="E1955" s="8"/>
      <c r="F1955" s="8"/>
      <c r="H1955" s="9"/>
      <c r="I1955" s="9"/>
    </row>
    <row r="1956" spans="5:9" x14ac:dyDescent="0.2">
      <c r="E1956" s="8"/>
      <c r="F1956" s="8"/>
      <c r="H1956" s="9"/>
      <c r="I1956" s="9"/>
    </row>
    <row r="1957" spans="5:9" x14ac:dyDescent="0.2">
      <c r="E1957" s="8"/>
      <c r="F1957" s="8"/>
      <c r="H1957" s="9"/>
      <c r="I1957" s="9"/>
    </row>
    <row r="1958" spans="5:9" x14ac:dyDescent="0.2">
      <c r="E1958" s="8"/>
      <c r="F1958" s="8"/>
      <c r="H1958" s="9"/>
      <c r="I1958" s="9"/>
    </row>
    <row r="1959" spans="5:9" x14ac:dyDescent="0.2">
      <c r="E1959" s="8"/>
      <c r="F1959" s="8"/>
      <c r="H1959" s="9"/>
      <c r="I1959" s="9"/>
    </row>
    <row r="1960" spans="5:9" x14ac:dyDescent="0.2">
      <c r="E1960" s="8"/>
      <c r="F1960" s="8"/>
      <c r="H1960" s="9"/>
      <c r="I1960" s="9"/>
    </row>
    <row r="1961" spans="5:9" x14ac:dyDescent="0.2">
      <c r="E1961" s="8"/>
      <c r="F1961" s="8"/>
      <c r="H1961" s="9"/>
      <c r="I1961" s="9"/>
    </row>
    <row r="1962" spans="5:9" x14ac:dyDescent="0.2">
      <c r="E1962" s="8"/>
      <c r="F1962" s="8"/>
      <c r="H1962" s="9"/>
      <c r="I1962" s="9"/>
    </row>
    <row r="1963" spans="5:9" x14ac:dyDescent="0.2">
      <c r="E1963" s="8"/>
      <c r="F1963" s="8"/>
      <c r="H1963" s="9"/>
      <c r="I1963" s="9"/>
    </row>
    <row r="1964" spans="5:9" x14ac:dyDescent="0.2">
      <c r="E1964" s="8"/>
      <c r="F1964" s="8"/>
      <c r="H1964" s="9"/>
      <c r="I1964" s="9"/>
    </row>
    <row r="1965" spans="5:9" x14ac:dyDescent="0.2">
      <c r="E1965" s="8"/>
      <c r="F1965" s="8"/>
      <c r="H1965" s="9"/>
      <c r="I1965" s="9"/>
    </row>
    <row r="1966" spans="5:9" x14ac:dyDescent="0.2">
      <c r="E1966" s="8"/>
      <c r="F1966" s="8"/>
      <c r="H1966" s="9"/>
      <c r="I1966" s="9"/>
    </row>
    <row r="1967" spans="5:9" x14ac:dyDescent="0.2">
      <c r="E1967" s="8"/>
      <c r="F1967" s="8"/>
      <c r="H1967" s="9"/>
      <c r="I1967" s="9"/>
    </row>
    <row r="1968" spans="5:9" x14ac:dyDescent="0.2">
      <c r="E1968" s="8"/>
      <c r="F1968" s="8"/>
      <c r="H1968" s="9"/>
      <c r="I1968" s="9"/>
    </row>
    <row r="1969" spans="5:9" x14ac:dyDescent="0.2">
      <c r="E1969" s="8"/>
      <c r="F1969" s="8"/>
      <c r="H1969" s="9"/>
      <c r="I1969" s="9"/>
    </row>
    <row r="1970" spans="5:9" x14ac:dyDescent="0.2">
      <c r="E1970" s="8"/>
      <c r="F1970" s="8"/>
      <c r="H1970" s="9"/>
      <c r="I1970" s="9"/>
    </row>
    <row r="1971" spans="5:9" x14ac:dyDescent="0.2">
      <c r="E1971" s="8"/>
      <c r="F1971" s="8"/>
      <c r="H1971" s="9"/>
      <c r="I1971" s="9"/>
    </row>
    <row r="1972" spans="5:9" x14ac:dyDescent="0.2">
      <c r="E1972" s="8"/>
      <c r="F1972" s="8"/>
      <c r="H1972" s="9"/>
      <c r="I1972" s="9"/>
    </row>
    <row r="1973" spans="5:9" x14ac:dyDescent="0.2">
      <c r="E1973" s="8"/>
      <c r="F1973" s="8"/>
      <c r="H1973" s="9"/>
      <c r="I1973" s="9"/>
    </row>
    <row r="1974" spans="5:9" x14ac:dyDescent="0.2">
      <c r="E1974" s="8"/>
      <c r="F1974" s="8"/>
      <c r="H1974" s="9"/>
      <c r="I1974" s="9"/>
    </row>
    <row r="1975" spans="5:9" x14ac:dyDescent="0.2">
      <c r="E1975" s="8"/>
      <c r="F1975" s="8"/>
      <c r="H1975" s="9"/>
      <c r="I1975" s="9"/>
    </row>
    <row r="1976" spans="5:9" x14ac:dyDescent="0.2">
      <c r="E1976" s="8"/>
      <c r="F1976" s="8"/>
      <c r="H1976" s="9"/>
      <c r="I1976" s="9"/>
    </row>
    <row r="1977" spans="5:9" x14ac:dyDescent="0.2">
      <c r="E1977" s="8"/>
      <c r="F1977" s="8"/>
      <c r="H1977" s="9"/>
      <c r="I1977" s="9"/>
    </row>
    <row r="1978" spans="5:9" x14ac:dyDescent="0.2">
      <c r="E1978" s="8"/>
      <c r="F1978" s="8"/>
      <c r="H1978" s="9"/>
      <c r="I1978" s="9"/>
    </row>
    <row r="1979" spans="5:9" x14ac:dyDescent="0.2">
      <c r="E1979" s="8"/>
      <c r="F1979" s="8"/>
      <c r="H1979" s="9"/>
      <c r="I1979" s="9"/>
    </row>
    <row r="1980" spans="5:9" x14ac:dyDescent="0.2">
      <c r="E1980" s="8"/>
      <c r="F1980" s="8"/>
      <c r="H1980" s="9"/>
      <c r="I1980" s="9"/>
    </row>
    <row r="1981" spans="5:9" x14ac:dyDescent="0.2">
      <c r="E1981" s="8"/>
      <c r="F1981" s="8"/>
      <c r="H1981" s="9"/>
      <c r="I1981" s="9"/>
    </row>
    <row r="1982" spans="5:9" x14ac:dyDescent="0.2">
      <c r="E1982" s="8"/>
      <c r="F1982" s="8"/>
      <c r="H1982" s="9"/>
      <c r="I1982" s="9"/>
    </row>
    <row r="1983" spans="5:9" x14ac:dyDescent="0.2">
      <c r="E1983" s="8"/>
      <c r="F1983" s="8"/>
      <c r="H1983" s="9"/>
      <c r="I1983" s="9"/>
    </row>
    <row r="1984" spans="5:9" x14ac:dyDescent="0.2">
      <c r="E1984" s="8"/>
      <c r="F1984" s="8"/>
      <c r="H1984" s="9"/>
      <c r="I1984" s="9"/>
    </row>
    <row r="1985" spans="5:9" x14ac:dyDescent="0.2">
      <c r="E1985" s="8"/>
      <c r="F1985" s="8"/>
      <c r="H1985" s="9"/>
      <c r="I1985" s="9"/>
    </row>
    <row r="1986" spans="5:9" x14ac:dyDescent="0.2">
      <c r="E1986" s="8"/>
      <c r="F1986" s="8"/>
      <c r="H1986" s="9"/>
      <c r="I1986" s="9"/>
    </row>
    <row r="1987" spans="5:9" x14ac:dyDescent="0.2">
      <c r="E1987" s="8"/>
      <c r="F1987" s="8"/>
      <c r="H1987" s="9"/>
      <c r="I1987" s="9"/>
    </row>
    <row r="1988" spans="5:9" x14ac:dyDescent="0.2">
      <c r="E1988" s="8"/>
      <c r="F1988" s="8"/>
      <c r="H1988" s="9"/>
      <c r="I1988" s="9"/>
    </row>
    <row r="1989" spans="5:9" x14ac:dyDescent="0.2">
      <c r="E1989" s="8"/>
      <c r="F1989" s="8"/>
      <c r="H1989" s="9"/>
      <c r="I1989" s="9"/>
    </row>
    <row r="1990" spans="5:9" x14ac:dyDescent="0.2">
      <c r="E1990" s="8"/>
      <c r="F1990" s="8"/>
      <c r="H1990" s="9"/>
      <c r="I1990" s="9"/>
    </row>
    <row r="1991" spans="5:9" x14ac:dyDescent="0.2">
      <c r="E1991" s="8"/>
      <c r="F1991" s="8"/>
      <c r="H1991" s="9"/>
      <c r="I1991" s="9"/>
    </row>
    <row r="1992" spans="5:9" x14ac:dyDescent="0.2">
      <c r="E1992" s="8"/>
      <c r="F1992" s="8"/>
      <c r="H1992" s="9"/>
      <c r="I1992" s="9"/>
    </row>
    <row r="1993" spans="5:9" x14ac:dyDescent="0.2">
      <c r="E1993" s="8"/>
      <c r="F1993" s="8"/>
      <c r="H1993" s="9"/>
      <c r="I1993" s="9"/>
    </row>
    <row r="1994" spans="5:9" x14ac:dyDescent="0.2">
      <c r="E1994" s="8"/>
      <c r="F1994" s="8"/>
      <c r="H1994" s="9"/>
      <c r="I1994" s="9"/>
    </row>
    <row r="1995" spans="5:9" x14ac:dyDescent="0.2">
      <c r="E1995" s="8"/>
      <c r="F1995" s="8"/>
      <c r="H1995" s="9"/>
      <c r="I1995" s="9"/>
    </row>
    <row r="1996" spans="5:9" x14ac:dyDescent="0.2">
      <c r="E1996" s="8"/>
      <c r="F1996" s="8"/>
      <c r="H1996" s="9"/>
      <c r="I1996" s="9"/>
    </row>
    <row r="1997" spans="5:9" x14ac:dyDescent="0.2">
      <c r="E1997" s="8"/>
      <c r="F1997" s="8"/>
      <c r="H1997" s="9"/>
      <c r="I1997" s="9"/>
    </row>
    <row r="1998" spans="5:9" x14ac:dyDescent="0.2">
      <c r="E1998" s="8"/>
      <c r="F1998" s="8"/>
      <c r="H1998" s="9"/>
      <c r="I1998" s="9"/>
    </row>
    <row r="1999" spans="5:9" x14ac:dyDescent="0.2">
      <c r="E1999" s="8"/>
      <c r="F1999" s="8"/>
      <c r="H1999" s="9"/>
      <c r="I1999" s="9"/>
    </row>
    <row r="2000" spans="5:9" x14ac:dyDescent="0.2">
      <c r="E2000" s="8"/>
      <c r="F2000" s="8"/>
      <c r="H2000" s="9"/>
      <c r="I2000" s="9"/>
    </row>
    <row r="2001" spans="5:9" x14ac:dyDescent="0.2">
      <c r="E2001" s="8"/>
      <c r="F2001" s="8"/>
      <c r="H2001" s="9"/>
      <c r="I2001" s="9"/>
    </row>
    <row r="2002" spans="5:9" x14ac:dyDescent="0.2">
      <c r="E2002" s="8"/>
      <c r="F2002" s="8"/>
      <c r="H2002" s="9"/>
      <c r="I2002" s="9"/>
    </row>
    <row r="2003" spans="5:9" x14ac:dyDescent="0.2">
      <c r="E2003" s="8"/>
      <c r="F2003" s="8"/>
      <c r="H2003" s="9"/>
      <c r="I2003" s="9"/>
    </row>
    <row r="2004" spans="5:9" x14ac:dyDescent="0.2">
      <c r="E2004" s="8"/>
      <c r="F2004" s="8"/>
      <c r="H2004" s="9"/>
      <c r="I2004" s="9"/>
    </row>
    <row r="2005" spans="5:9" x14ac:dyDescent="0.2">
      <c r="E2005" s="8"/>
      <c r="F2005" s="8"/>
      <c r="H2005" s="9"/>
      <c r="I2005" s="9"/>
    </row>
    <row r="2006" spans="5:9" x14ac:dyDescent="0.2">
      <c r="E2006" s="8"/>
      <c r="F2006" s="8"/>
      <c r="H2006" s="9"/>
      <c r="I2006" s="9"/>
    </row>
    <row r="2007" spans="5:9" x14ac:dyDescent="0.2">
      <c r="E2007" s="8"/>
      <c r="F2007" s="8"/>
      <c r="H2007" s="9"/>
      <c r="I2007" s="9"/>
    </row>
    <row r="2008" spans="5:9" x14ac:dyDescent="0.2">
      <c r="E2008" s="8"/>
      <c r="F2008" s="8"/>
      <c r="H2008" s="9"/>
      <c r="I2008" s="9"/>
    </row>
    <row r="2009" spans="5:9" x14ac:dyDescent="0.2">
      <c r="E2009" s="8"/>
      <c r="F2009" s="8"/>
      <c r="H2009" s="9"/>
      <c r="I2009" s="9"/>
    </row>
    <row r="2010" spans="5:9" x14ac:dyDescent="0.2">
      <c r="E2010" s="8"/>
      <c r="F2010" s="8"/>
      <c r="H2010" s="9"/>
      <c r="I2010" s="9"/>
    </row>
    <row r="2011" spans="5:9" x14ac:dyDescent="0.2">
      <c r="E2011" s="8"/>
      <c r="F2011" s="8"/>
      <c r="H2011" s="9"/>
      <c r="I2011" s="9"/>
    </row>
    <row r="2012" spans="5:9" x14ac:dyDescent="0.2">
      <c r="E2012" s="8"/>
      <c r="F2012" s="8"/>
      <c r="H2012" s="9"/>
      <c r="I2012" s="9"/>
    </row>
    <row r="2013" spans="5:9" x14ac:dyDescent="0.2">
      <c r="E2013" s="8"/>
      <c r="F2013" s="8"/>
      <c r="H2013" s="9"/>
      <c r="I2013" s="9"/>
    </row>
    <row r="2014" spans="5:9" x14ac:dyDescent="0.2">
      <c r="E2014" s="8"/>
      <c r="F2014" s="8"/>
      <c r="H2014" s="9"/>
      <c r="I2014" s="9"/>
    </row>
    <row r="2015" spans="5:9" x14ac:dyDescent="0.2">
      <c r="E2015" s="8"/>
      <c r="F2015" s="8"/>
      <c r="H2015" s="9"/>
      <c r="I2015" s="9"/>
    </row>
    <row r="2016" spans="5:9" x14ac:dyDescent="0.2">
      <c r="E2016" s="8"/>
      <c r="F2016" s="8"/>
      <c r="H2016" s="9"/>
      <c r="I2016" s="9"/>
    </row>
    <row r="2017" spans="5:9" x14ac:dyDescent="0.2">
      <c r="E2017" s="8"/>
      <c r="F2017" s="8"/>
      <c r="H2017" s="9"/>
      <c r="I2017" s="9"/>
    </row>
    <row r="2018" spans="5:9" x14ac:dyDescent="0.2">
      <c r="E2018" s="8"/>
      <c r="F2018" s="8"/>
      <c r="H2018" s="9"/>
      <c r="I2018" s="9"/>
    </row>
    <row r="2019" spans="5:9" x14ac:dyDescent="0.2">
      <c r="E2019" s="8"/>
      <c r="F2019" s="8"/>
      <c r="H2019" s="9"/>
      <c r="I2019" s="9"/>
    </row>
    <row r="2020" spans="5:9" x14ac:dyDescent="0.2">
      <c r="E2020" s="8"/>
      <c r="F2020" s="8"/>
      <c r="H2020" s="9"/>
      <c r="I2020" s="9"/>
    </row>
    <row r="2021" spans="5:9" x14ac:dyDescent="0.2">
      <c r="E2021" s="8"/>
      <c r="F2021" s="8"/>
      <c r="H2021" s="9"/>
      <c r="I2021" s="9"/>
    </row>
    <row r="2022" spans="5:9" x14ac:dyDescent="0.2">
      <c r="E2022" s="8"/>
      <c r="F2022" s="8"/>
      <c r="H2022" s="9"/>
      <c r="I2022" s="9"/>
    </row>
    <row r="2023" spans="5:9" x14ac:dyDescent="0.2">
      <c r="E2023" s="8"/>
      <c r="F2023" s="8"/>
      <c r="H2023" s="9"/>
      <c r="I2023" s="9"/>
    </row>
    <row r="2024" spans="5:9" x14ac:dyDescent="0.2">
      <c r="E2024" s="8"/>
      <c r="F2024" s="8"/>
      <c r="H2024" s="9"/>
      <c r="I2024" s="9"/>
    </row>
    <row r="2025" spans="5:9" x14ac:dyDescent="0.2">
      <c r="E2025" s="8"/>
      <c r="F2025" s="8"/>
      <c r="H2025" s="9"/>
      <c r="I2025" s="9"/>
    </row>
    <row r="2026" spans="5:9" x14ac:dyDescent="0.2">
      <c r="E2026" s="8"/>
      <c r="F2026" s="8"/>
      <c r="H2026" s="9"/>
      <c r="I2026" s="9"/>
    </row>
    <row r="2027" spans="5:9" x14ac:dyDescent="0.2">
      <c r="E2027" s="8"/>
      <c r="F2027" s="8"/>
      <c r="H2027" s="9"/>
      <c r="I2027" s="9"/>
    </row>
    <row r="2028" spans="5:9" x14ac:dyDescent="0.2">
      <c r="E2028" s="8"/>
      <c r="F2028" s="8"/>
      <c r="H2028" s="9"/>
      <c r="I2028" s="9"/>
    </row>
    <row r="2029" spans="5:9" x14ac:dyDescent="0.2">
      <c r="E2029" s="8"/>
      <c r="F2029" s="8"/>
      <c r="H2029" s="9"/>
      <c r="I2029" s="9"/>
    </row>
    <row r="2030" spans="5:9" x14ac:dyDescent="0.2">
      <c r="E2030" s="8"/>
      <c r="F2030" s="8"/>
      <c r="H2030" s="9"/>
      <c r="I2030" s="9"/>
    </row>
    <row r="2031" spans="5:9" x14ac:dyDescent="0.2">
      <c r="E2031" s="8"/>
      <c r="F2031" s="8"/>
      <c r="H2031" s="9"/>
      <c r="I2031" s="9"/>
    </row>
    <row r="2032" spans="5:9" x14ac:dyDescent="0.2">
      <c r="E2032" s="8"/>
      <c r="F2032" s="8"/>
      <c r="H2032" s="9"/>
      <c r="I2032" s="9"/>
    </row>
    <row r="2033" spans="5:9" x14ac:dyDescent="0.2">
      <c r="E2033" s="8"/>
      <c r="F2033" s="8"/>
      <c r="H2033" s="9"/>
      <c r="I2033" s="9"/>
    </row>
    <row r="2034" spans="5:9" x14ac:dyDescent="0.2">
      <c r="E2034" s="8"/>
      <c r="F2034" s="8"/>
      <c r="H2034" s="9"/>
      <c r="I2034" s="9"/>
    </row>
    <row r="2035" spans="5:9" x14ac:dyDescent="0.2">
      <c r="E2035" s="8"/>
      <c r="F2035" s="8"/>
      <c r="H2035" s="9"/>
      <c r="I2035" s="9"/>
    </row>
    <row r="2036" spans="5:9" x14ac:dyDescent="0.2">
      <c r="E2036" s="8"/>
      <c r="F2036" s="8"/>
      <c r="H2036" s="9"/>
      <c r="I2036" s="9"/>
    </row>
    <row r="2037" spans="5:9" x14ac:dyDescent="0.2">
      <c r="E2037" s="8"/>
      <c r="F2037" s="8"/>
      <c r="H2037" s="9"/>
      <c r="I2037" s="9"/>
    </row>
    <row r="2038" spans="5:9" x14ac:dyDescent="0.2">
      <c r="E2038" s="8"/>
      <c r="F2038" s="8"/>
      <c r="H2038" s="9"/>
      <c r="I2038" s="9"/>
    </row>
    <row r="2039" spans="5:9" x14ac:dyDescent="0.2">
      <c r="E2039" s="8"/>
      <c r="F2039" s="8"/>
      <c r="H2039" s="9"/>
      <c r="I2039" s="9"/>
    </row>
    <row r="2040" spans="5:9" x14ac:dyDescent="0.2">
      <c r="E2040" s="8"/>
      <c r="F2040" s="8"/>
      <c r="H2040" s="9"/>
      <c r="I2040" s="9"/>
    </row>
    <row r="2041" spans="5:9" x14ac:dyDescent="0.2">
      <c r="E2041" s="8"/>
      <c r="F2041" s="8"/>
      <c r="H2041" s="9"/>
      <c r="I2041" s="9"/>
    </row>
    <row r="2042" spans="5:9" x14ac:dyDescent="0.2">
      <c r="E2042" s="8"/>
      <c r="F2042" s="8"/>
      <c r="H2042" s="9"/>
      <c r="I2042" s="9"/>
    </row>
    <row r="2043" spans="5:9" x14ac:dyDescent="0.2">
      <c r="E2043" s="8"/>
      <c r="F2043" s="8"/>
      <c r="H2043" s="9"/>
      <c r="I2043" s="9"/>
    </row>
    <row r="2044" spans="5:9" x14ac:dyDescent="0.2">
      <c r="E2044" s="8"/>
      <c r="F2044" s="8"/>
      <c r="H2044" s="9"/>
      <c r="I2044" s="9"/>
    </row>
    <row r="2045" spans="5:9" x14ac:dyDescent="0.2">
      <c r="E2045" s="8"/>
      <c r="F2045" s="8"/>
      <c r="H2045" s="9"/>
      <c r="I2045" s="9"/>
    </row>
    <row r="2046" spans="5:9" x14ac:dyDescent="0.2">
      <c r="E2046" s="8"/>
      <c r="F2046" s="8"/>
      <c r="H2046" s="9"/>
      <c r="I2046" s="9"/>
    </row>
    <row r="2047" spans="5:9" x14ac:dyDescent="0.2">
      <c r="E2047" s="8"/>
      <c r="F2047" s="8"/>
      <c r="H2047" s="9"/>
      <c r="I2047" s="9"/>
    </row>
    <row r="2048" spans="5:9" x14ac:dyDescent="0.2">
      <c r="E2048" s="8"/>
      <c r="F2048" s="8"/>
      <c r="H2048" s="9"/>
      <c r="I2048" s="9"/>
    </row>
    <row r="2049" spans="5:9" x14ac:dyDescent="0.2">
      <c r="E2049" s="8"/>
      <c r="F2049" s="8"/>
      <c r="H2049" s="9"/>
      <c r="I2049" s="9"/>
    </row>
    <row r="2050" spans="5:9" x14ac:dyDescent="0.2">
      <c r="E2050" s="8"/>
      <c r="F2050" s="8"/>
      <c r="H2050" s="9"/>
      <c r="I2050" s="9"/>
    </row>
    <row r="2051" spans="5:9" x14ac:dyDescent="0.2">
      <c r="E2051" s="8"/>
      <c r="F2051" s="8"/>
      <c r="H2051" s="9"/>
      <c r="I2051" s="9"/>
    </row>
    <row r="2052" spans="5:9" x14ac:dyDescent="0.2">
      <c r="E2052" s="8"/>
      <c r="F2052" s="8"/>
      <c r="H2052" s="9"/>
      <c r="I2052" s="9"/>
    </row>
    <row r="2053" spans="5:9" x14ac:dyDescent="0.2">
      <c r="E2053" s="8"/>
      <c r="F2053" s="8"/>
      <c r="H2053" s="9"/>
      <c r="I2053" s="9"/>
    </row>
    <row r="2054" spans="5:9" x14ac:dyDescent="0.2">
      <c r="E2054" s="8"/>
      <c r="F2054" s="8"/>
      <c r="H2054" s="9"/>
      <c r="I2054" s="9"/>
    </row>
    <row r="2055" spans="5:9" x14ac:dyDescent="0.2">
      <c r="E2055" s="8"/>
      <c r="F2055" s="8"/>
      <c r="H2055" s="9"/>
      <c r="I2055" s="9"/>
    </row>
    <row r="2056" spans="5:9" x14ac:dyDescent="0.2">
      <c r="E2056" s="8"/>
      <c r="F2056" s="8"/>
      <c r="H2056" s="9"/>
      <c r="I2056" s="9"/>
    </row>
    <row r="2057" spans="5:9" x14ac:dyDescent="0.2">
      <c r="E2057" s="8"/>
      <c r="F2057" s="8"/>
      <c r="H2057" s="9"/>
      <c r="I2057" s="9"/>
    </row>
    <row r="2058" spans="5:9" x14ac:dyDescent="0.2">
      <c r="E2058" s="8"/>
      <c r="F2058" s="8"/>
      <c r="H2058" s="9"/>
      <c r="I2058" s="9"/>
    </row>
    <row r="2059" spans="5:9" x14ac:dyDescent="0.2">
      <c r="E2059" s="8"/>
      <c r="F2059" s="8"/>
      <c r="H2059" s="9"/>
      <c r="I2059" s="9"/>
    </row>
    <row r="2060" spans="5:9" x14ac:dyDescent="0.2">
      <c r="E2060" s="8"/>
      <c r="F2060" s="8"/>
      <c r="H2060" s="9"/>
      <c r="I2060" s="9"/>
    </row>
    <row r="2061" spans="5:9" x14ac:dyDescent="0.2">
      <c r="E2061" s="8"/>
      <c r="F2061" s="8"/>
      <c r="H2061" s="9"/>
      <c r="I2061" s="9"/>
    </row>
    <row r="2062" spans="5:9" x14ac:dyDescent="0.2">
      <c r="E2062" s="8"/>
      <c r="F2062" s="8"/>
      <c r="H2062" s="9"/>
      <c r="I2062" s="9"/>
    </row>
    <row r="2063" spans="5:9" x14ac:dyDescent="0.2">
      <c r="E2063" s="8"/>
      <c r="F2063" s="8"/>
      <c r="H2063" s="9"/>
      <c r="I2063" s="9"/>
    </row>
    <row r="2064" spans="5:9" x14ac:dyDescent="0.2">
      <c r="E2064" s="8"/>
      <c r="F2064" s="8"/>
      <c r="H2064" s="9"/>
      <c r="I2064" s="9"/>
    </row>
    <row r="2065" spans="5:9" x14ac:dyDescent="0.2">
      <c r="E2065" s="8"/>
      <c r="F2065" s="8"/>
      <c r="H2065" s="9"/>
      <c r="I2065" s="9"/>
    </row>
    <row r="2066" spans="5:9" x14ac:dyDescent="0.2">
      <c r="E2066" s="8"/>
      <c r="F2066" s="8"/>
      <c r="H2066" s="9"/>
      <c r="I2066" s="9"/>
    </row>
    <row r="2067" spans="5:9" x14ac:dyDescent="0.2">
      <c r="E2067" s="8"/>
      <c r="F2067" s="8"/>
      <c r="H2067" s="9"/>
      <c r="I2067" s="9"/>
    </row>
    <row r="2068" spans="5:9" x14ac:dyDescent="0.2">
      <c r="E2068" s="8"/>
      <c r="F2068" s="8"/>
      <c r="H2068" s="9"/>
      <c r="I2068" s="9"/>
    </row>
    <row r="2069" spans="5:9" x14ac:dyDescent="0.2">
      <c r="E2069" s="8"/>
      <c r="F2069" s="8"/>
      <c r="H2069" s="9"/>
      <c r="I2069" s="9"/>
    </row>
    <row r="2070" spans="5:9" x14ac:dyDescent="0.2">
      <c r="E2070" s="8"/>
      <c r="F2070" s="8"/>
      <c r="H2070" s="9"/>
      <c r="I2070" s="9"/>
    </row>
    <row r="2071" spans="5:9" x14ac:dyDescent="0.2">
      <c r="E2071" s="8"/>
      <c r="F2071" s="8"/>
      <c r="H2071" s="9"/>
      <c r="I2071" s="9"/>
    </row>
    <row r="2072" spans="5:9" x14ac:dyDescent="0.2">
      <c r="E2072" s="8"/>
      <c r="F2072" s="8"/>
      <c r="H2072" s="9"/>
      <c r="I2072" s="9"/>
    </row>
    <row r="2073" spans="5:9" x14ac:dyDescent="0.2">
      <c r="E2073" s="8"/>
      <c r="F2073" s="8"/>
      <c r="H2073" s="9"/>
      <c r="I2073" s="9"/>
    </row>
    <row r="2074" spans="5:9" x14ac:dyDescent="0.2">
      <c r="E2074" s="8"/>
      <c r="F2074" s="8"/>
      <c r="H2074" s="9"/>
      <c r="I2074" s="9"/>
    </row>
    <row r="2075" spans="5:9" x14ac:dyDescent="0.2">
      <c r="E2075" s="8"/>
      <c r="F2075" s="8"/>
      <c r="H2075" s="9"/>
      <c r="I2075" s="9"/>
    </row>
    <row r="2076" spans="5:9" x14ac:dyDescent="0.2">
      <c r="E2076" s="8"/>
      <c r="F2076" s="8"/>
      <c r="H2076" s="9"/>
      <c r="I2076" s="9"/>
    </row>
    <row r="2077" spans="5:9" x14ac:dyDescent="0.2">
      <c r="E2077" s="8"/>
      <c r="F2077" s="8"/>
      <c r="H2077" s="9"/>
      <c r="I2077" s="9"/>
    </row>
    <row r="2078" spans="5:9" x14ac:dyDescent="0.2">
      <c r="E2078" s="8"/>
      <c r="F2078" s="8"/>
      <c r="H2078" s="9"/>
      <c r="I2078" s="9"/>
    </row>
    <row r="2079" spans="5:9" x14ac:dyDescent="0.2">
      <c r="E2079" s="8"/>
      <c r="F2079" s="8"/>
      <c r="H2079" s="9"/>
      <c r="I2079" s="9"/>
    </row>
    <row r="2080" spans="5:9" x14ac:dyDescent="0.2">
      <c r="E2080" s="8"/>
      <c r="F2080" s="8"/>
      <c r="H2080" s="9"/>
      <c r="I2080" s="9"/>
    </row>
    <row r="2081" spans="5:9" x14ac:dyDescent="0.2">
      <c r="E2081" s="8"/>
      <c r="F2081" s="8"/>
      <c r="H2081" s="9"/>
      <c r="I2081" s="9"/>
    </row>
    <row r="2082" spans="5:9" x14ac:dyDescent="0.2">
      <c r="E2082" s="8"/>
      <c r="F2082" s="8"/>
      <c r="H2082" s="9"/>
      <c r="I2082" s="9"/>
    </row>
    <row r="2083" spans="5:9" x14ac:dyDescent="0.2">
      <c r="E2083" s="8"/>
      <c r="F2083" s="8"/>
      <c r="H2083" s="9"/>
      <c r="I2083" s="9"/>
    </row>
    <row r="2084" spans="5:9" x14ac:dyDescent="0.2">
      <c r="E2084" s="8"/>
      <c r="F2084" s="8"/>
      <c r="H2084" s="9"/>
      <c r="I2084" s="9"/>
    </row>
    <row r="2085" spans="5:9" x14ac:dyDescent="0.2">
      <c r="E2085" s="8"/>
      <c r="F2085" s="8"/>
      <c r="H2085" s="9"/>
      <c r="I2085" s="9"/>
    </row>
    <row r="2086" spans="5:9" x14ac:dyDescent="0.2">
      <c r="E2086" s="8"/>
      <c r="F2086" s="8"/>
      <c r="H2086" s="9"/>
      <c r="I2086" s="9"/>
    </row>
    <row r="2087" spans="5:9" x14ac:dyDescent="0.2">
      <c r="E2087" s="8"/>
      <c r="F2087" s="8"/>
      <c r="H2087" s="9"/>
      <c r="I2087" s="9"/>
    </row>
    <row r="2088" spans="5:9" x14ac:dyDescent="0.2">
      <c r="E2088" s="8"/>
      <c r="F2088" s="8"/>
      <c r="H2088" s="9"/>
      <c r="I2088" s="9"/>
    </row>
    <row r="2089" spans="5:9" x14ac:dyDescent="0.2">
      <c r="E2089" s="8"/>
      <c r="F2089" s="8"/>
      <c r="H2089" s="9"/>
      <c r="I2089" s="9"/>
    </row>
    <row r="2090" spans="5:9" x14ac:dyDescent="0.2">
      <c r="E2090" s="8"/>
      <c r="F2090" s="8"/>
      <c r="H2090" s="9"/>
      <c r="I2090" s="9"/>
    </row>
    <row r="2091" spans="5:9" x14ac:dyDescent="0.2">
      <c r="E2091" s="8"/>
      <c r="F2091" s="8"/>
      <c r="H2091" s="9"/>
      <c r="I2091" s="9"/>
    </row>
    <row r="2092" spans="5:9" x14ac:dyDescent="0.2">
      <c r="E2092" s="8"/>
      <c r="F2092" s="8"/>
      <c r="H2092" s="9"/>
      <c r="I2092" s="9"/>
    </row>
    <row r="2093" spans="5:9" x14ac:dyDescent="0.2">
      <c r="E2093" s="8"/>
      <c r="F2093" s="8"/>
      <c r="H2093" s="9"/>
      <c r="I2093" s="9"/>
    </row>
    <row r="2094" spans="5:9" x14ac:dyDescent="0.2">
      <c r="E2094" s="8"/>
      <c r="F2094" s="8"/>
      <c r="H2094" s="9"/>
      <c r="I2094" s="9"/>
    </row>
    <row r="2095" spans="5:9" x14ac:dyDescent="0.2">
      <c r="E2095" s="8"/>
      <c r="F2095" s="8"/>
      <c r="H2095" s="9"/>
      <c r="I2095" s="9"/>
    </row>
    <row r="2096" spans="5:9" x14ac:dyDescent="0.2">
      <c r="E2096" s="8"/>
      <c r="F2096" s="8"/>
      <c r="H2096" s="9"/>
      <c r="I2096" s="9"/>
    </row>
    <row r="2097" spans="5:9" x14ac:dyDescent="0.2">
      <c r="E2097" s="8"/>
      <c r="F2097" s="8"/>
      <c r="H2097" s="9"/>
      <c r="I2097" s="9"/>
    </row>
    <row r="2098" spans="5:9" x14ac:dyDescent="0.2">
      <c r="E2098" s="8"/>
      <c r="F2098" s="8"/>
      <c r="H2098" s="9"/>
      <c r="I2098" s="9"/>
    </row>
    <row r="2099" spans="5:9" x14ac:dyDescent="0.2">
      <c r="E2099" s="8"/>
      <c r="F2099" s="8"/>
      <c r="H2099" s="9"/>
      <c r="I2099" s="9"/>
    </row>
    <row r="2100" spans="5:9" x14ac:dyDescent="0.2">
      <c r="E2100" s="8"/>
      <c r="F2100" s="8"/>
      <c r="H2100" s="9"/>
      <c r="I2100" s="9"/>
    </row>
    <row r="2101" spans="5:9" x14ac:dyDescent="0.2">
      <c r="E2101" s="8"/>
      <c r="F2101" s="8"/>
      <c r="H2101" s="9"/>
      <c r="I2101" s="9"/>
    </row>
    <row r="2102" spans="5:9" x14ac:dyDescent="0.2">
      <c r="E2102" s="8"/>
      <c r="F2102" s="8"/>
      <c r="H2102" s="9"/>
      <c r="I2102" s="9"/>
    </row>
    <row r="2103" spans="5:9" x14ac:dyDescent="0.2">
      <c r="E2103" s="8"/>
      <c r="F2103" s="8"/>
      <c r="H2103" s="9"/>
      <c r="I2103" s="9"/>
    </row>
    <row r="2104" spans="5:9" x14ac:dyDescent="0.2">
      <c r="E2104" s="8"/>
      <c r="F2104" s="8"/>
      <c r="H2104" s="9"/>
      <c r="I2104" s="9"/>
    </row>
    <row r="2105" spans="5:9" x14ac:dyDescent="0.2">
      <c r="E2105" s="8"/>
      <c r="F2105" s="8"/>
      <c r="H2105" s="9"/>
      <c r="I2105" s="9"/>
    </row>
    <row r="2106" spans="5:9" x14ac:dyDescent="0.2">
      <c r="E2106" s="8"/>
      <c r="F2106" s="8"/>
      <c r="H2106" s="9"/>
      <c r="I2106" s="9"/>
    </row>
    <row r="2107" spans="5:9" x14ac:dyDescent="0.2">
      <c r="E2107" s="8"/>
      <c r="F2107" s="8"/>
      <c r="H2107" s="9"/>
      <c r="I2107" s="9"/>
    </row>
    <row r="2108" spans="5:9" x14ac:dyDescent="0.2">
      <c r="E2108" s="8"/>
      <c r="F2108" s="8"/>
      <c r="H2108" s="9"/>
      <c r="I2108" s="9"/>
    </row>
    <row r="2109" spans="5:9" x14ac:dyDescent="0.2">
      <c r="E2109" s="8"/>
      <c r="F2109" s="8"/>
      <c r="H2109" s="9"/>
      <c r="I2109" s="9"/>
    </row>
    <row r="2110" spans="5:9" x14ac:dyDescent="0.2">
      <c r="E2110" s="8"/>
      <c r="F2110" s="8"/>
      <c r="H2110" s="9"/>
      <c r="I2110" s="9"/>
    </row>
    <row r="2111" spans="5:9" x14ac:dyDescent="0.2">
      <c r="E2111" s="8"/>
      <c r="F2111" s="8"/>
      <c r="H2111" s="9"/>
      <c r="I2111" s="9"/>
    </row>
    <row r="2112" spans="5:9" x14ac:dyDescent="0.2">
      <c r="E2112" s="8"/>
      <c r="F2112" s="8"/>
      <c r="H2112" s="9"/>
      <c r="I2112" s="9"/>
    </row>
    <row r="2113" spans="5:9" x14ac:dyDescent="0.2">
      <c r="E2113" s="8"/>
      <c r="F2113" s="8"/>
      <c r="H2113" s="9"/>
      <c r="I2113" s="9"/>
    </row>
    <row r="2114" spans="5:9" x14ac:dyDescent="0.2">
      <c r="E2114" s="8"/>
      <c r="F2114" s="8"/>
      <c r="H2114" s="9"/>
      <c r="I2114" s="9"/>
    </row>
    <row r="2115" spans="5:9" x14ac:dyDescent="0.2">
      <c r="E2115" s="8"/>
      <c r="F2115" s="8"/>
      <c r="H2115" s="9"/>
      <c r="I2115" s="9"/>
    </row>
    <row r="2116" spans="5:9" x14ac:dyDescent="0.2">
      <c r="E2116" s="8"/>
      <c r="F2116" s="8"/>
      <c r="H2116" s="9"/>
      <c r="I2116" s="9"/>
    </row>
    <row r="2117" spans="5:9" x14ac:dyDescent="0.2">
      <c r="E2117" s="8"/>
      <c r="F2117" s="8"/>
      <c r="H2117" s="9"/>
      <c r="I2117" s="9"/>
    </row>
    <row r="2118" spans="5:9" x14ac:dyDescent="0.2">
      <c r="E2118" s="8"/>
      <c r="F2118" s="8"/>
      <c r="H2118" s="9"/>
      <c r="I2118" s="9"/>
    </row>
    <row r="2119" spans="5:9" x14ac:dyDescent="0.2">
      <c r="E2119" s="8"/>
      <c r="F2119" s="8"/>
      <c r="H2119" s="9"/>
      <c r="I2119" s="9"/>
    </row>
    <row r="2120" spans="5:9" x14ac:dyDescent="0.2">
      <c r="E2120" s="8"/>
      <c r="F2120" s="8"/>
      <c r="H2120" s="9"/>
      <c r="I2120" s="9"/>
    </row>
    <row r="2121" spans="5:9" x14ac:dyDescent="0.2">
      <c r="E2121" s="8"/>
      <c r="F2121" s="8"/>
      <c r="H2121" s="9"/>
      <c r="I2121" s="9"/>
    </row>
    <row r="2122" spans="5:9" x14ac:dyDescent="0.2">
      <c r="E2122" s="8"/>
      <c r="F2122" s="8"/>
      <c r="H2122" s="9"/>
      <c r="I2122" s="9"/>
    </row>
    <row r="2123" spans="5:9" x14ac:dyDescent="0.2">
      <c r="E2123" s="8"/>
      <c r="F2123" s="8"/>
      <c r="H2123" s="9"/>
      <c r="I2123" s="9"/>
    </row>
    <row r="2124" spans="5:9" x14ac:dyDescent="0.2">
      <c r="E2124" s="8"/>
      <c r="F2124" s="8"/>
      <c r="H2124" s="9"/>
      <c r="I2124" s="9"/>
    </row>
    <row r="2125" spans="5:9" x14ac:dyDescent="0.2">
      <c r="E2125" s="8"/>
      <c r="F2125" s="8"/>
      <c r="H2125" s="9"/>
      <c r="I2125" s="9"/>
    </row>
    <row r="2126" spans="5:9" x14ac:dyDescent="0.2">
      <c r="E2126" s="8"/>
      <c r="F2126" s="8"/>
      <c r="H2126" s="9"/>
      <c r="I2126" s="9"/>
    </row>
    <row r="2127" spans="5:9" x14ac:dyDescent="0.2">
      <c r="E2127" s="8"/>
      <c r="F2127" s="8"/>
      <c r="H2127" s="9"/>
      <c r="I2127" s="9"/>
    </row>
    <row r="2128" spans="5:9" x14ac:dyDescent="0.2">
      <c r="E2128" s="8"/>
      <c r="F2128" s="8"/>
      <c r="H2128" s="9"/>
      <c r="I2128" s="9"/>
    </row>
    <row r="2129" spans="5:9" x14ac:dyDescent="0.2">
      <c r="E2129" s="8"/>
      <c r="F2129" s="8"/>
      <c r="H2129" s="9"/>
      <c r="I2129" s="9"/>
    </row>
    <row r="2130" spans="5:9" x14ac:dyDescent="0.2">
      <c r="E2130" s="8"/>
      <c r="F2130" s="8"/>
      <c r="H2130" s="9"/>
      <c r="I2130" s="9"/>
    </row>
    <row r="2131" spans="5:9" x14ac:dyDescent="0.2">
      <c r="E2131" s="8"/>
      <c r="F2131" s="8"/>
      <c r="H2131" s="9"/>
      <c r="I2131" s="9"/>
    </row>
    <row r="2132" spans="5:9" x14ac:dyDescent="0.2">
      <c r="E2132" s="8"/>
      <c r="F2132" s="8"/>
      <c r="H2132" s="9"/>
      <c r="I2132" s="9"/>
    </row>
    <row r="2133" spans="5:9" x14ac:dyDescent="0.2">
      <c r="E2133" s="8"/>
      <c r="F2133" s="8"/>
      <c r="H2133" s="9"/>
      <c r="I2133" s="9"/>
    </row>
    <row r="2134" spans="5:9" x14ac:dyDescent="0.2">
      <c r="E2134" s="8"/>
      <c r="F2134" s="8"/>
      <c r="H2134" s="9"/>
      <c r="I2134" s="9"/>
    </row>
    <row r="2135" spans="5:9" x14ac:dyDescent="0.2">
      <c r="E2135" s="8"/>
      <c r="F2135" s="8"/>
      <c r="H2135" s="9"/>
      <c r="I2135" s="9"/>
    </row>
    <row r="2136" spans="5:9" x14ac:dyDescent="0.2">
      <c r="E2136" s="8"/>
      <c r="F2136" s="8"/>
      <c r="H2136" s="9"/>
      <c r="I2136" s="9"/>
    </row>
    <row r="2137" spans="5:9" x14ac:dyDescent="0.2">
      <c r="E2137" s="8"/>
      <c r="F2137" s="8"/>
      <c r="H2137" s="9"/>
      <c r="I2137" s="9"/>
    </row>
    <row r="2138" spans="5:9" x14ac:dyDescent="0.2">
      <c r="E2138" s="8"/>
      <c r="F2138" s="8"/>
      <c r="H2138" s="9"/>
      <c r="I2138" s="9"/>
    </row>
    <row r="2139" spans="5:9" x14ac:dyDescent="0.2">
      <c r="E2139" s="8"/>
      <c r="F2139" s="8"/>
      <c r="H2139" s="9"/>
      <c r="I2139" s="9"/>
    </row>
    <row r="2140" spans="5:9" x14ac:dyDescent="0.2">
      <c r="E2140" s="8"/>
      <c r="F2140" s="8"/>
      <c r="H2140" s="9"/>
      <c r="I2140" s="9"/>
    </row>
    <row r="2141" spans="5:9" x14ac:dyDescent="0.2">
      <c r="E2141" s="8"/>
      <c r="F2141" s="8"/>
      <c r="H2141" s="9"/>
      <c r="I2141" s="9"/>
    </row>
    <row r="2142" spans="5:9" x14ac:dyDescent="0.2">
      <c r="E2142" s="8"/>
      <c r="F2142" s="8"/>
      <c r="H2142" s="9"/>
      <c r="I2142" s="9"/>
    </row>
    <row r="2143" spans="5:9" x14ac:dyDescent="0.2">
      <c r="E2143" s="8"/>
      <c r="F2143" s="8"/>
      <c r="H2143" s="9"/>
      <c r="I2143" s="9"/>
    </row>
    <row r="2144" spans="5:9" x14ac:dyDescent="0.2">
      <c r="E2144" s="8"/>
      <c r="F2144" s="8"/>
      <c r="H2144" s="9"/>
      <c r="I2144" s="9"/>
    </row>
    <row r="2145" spans="5:9" x14ac:dyDescent="0.2">
      <c r="E2145" s="8"/>
      <c r="F2145" s="8"/>
      <c r="H2145" s="9"/>
      <c r="I2145" s="9"/>
    </row>
    <row r="2146" spans="5:9" x14ac:dyDescent="0.2">
      <c r="E2146" s="8"/>
      <c r="F2146" s="8"/>
      <c r="H2146" s="9"/>
      <c r="I2146" s="9"/>
    </row>
    <row r="2147" spans="5:9" x14ac:dyDescent="0.2">
      <c r="E2147" s="8"/>
      <c r="F2147" s="8"/>
      <c r="H2147" s="9"/>
      <c r="I2147" s="9"/>
    </row>
    <row r="2148" spans="5:9" x14ac:dyDescent="0.2">
      <c r="E2148" s="8"/>
      <c r="F2148" s="8"/>
      <c r="H2148" s="9"/>
      <c r="I2148" s="9"/>
    </row>
    <row r="2149" spans="5:9" x14ac:dyDescent="0.2">
      <c r="E2149" s="8"/>
      <c r="F2149" s="8"/>
      <c r="H2149" s="9"/>
      <c r="I2149" s="9"/>
    </row>
    <row r="2150" spans="5:9" x14ac:dyDescent="0.2">
      <c r="E2150" s="8"/>
      <c r="F2150" s="8"/>
      <c r="H2150" s="9"/>
      <c r="I2150" s="9"/>
    </row>
    <row r="2151" spans="5:9" x14ac:dyDescent="0.2">
      <c r="E2151" s="8"/>
      <c r="F2151" s="8"/>
      <c r="H2151" s="9"/>
      <c r="I2151" s="9"/>
    </row>
    <row r="2152" spans="5:9" x14ac:dyDescent="0.2">
      <c r="E2152" s="8"/>
      <c r="F2152" s="8"/>
      <c r="H2152" s="9"/>
      <c r="I2152" s="9"/>
    </row>
    <row r="2153" spans="5:9" x14ac:dyDescent="0.2">
      <c r="E2153" s="8"/>
      <c r="F2153" s="8"/>
      <c r="H2153" s="9"/>
      <c r="I2153" s="9"/>
    </row>
    <row r="2154" spans="5:9" x14ac:dyDescent="0.2">
      <c r="E2154" s="8"/>
      <c r="F2154" s="8"/>
      <c r="H2154" s="9"/>
      <c r="I2154" s="9"/>
    </row>
    <row r="2155" spans="5:9" x14ac:dyDescent="0.2">
      <c r="E2155" s="8"/>
      <c r="F2155" s="8"/>
      <c r="H2155" s="9"/>
      <c r="I2155" s="9"/>
    </row>
    <row r="2156" spans="5:9" x14ac:dyDescent="0.2">
      <c r="E2156" s="8"/>
      <c r="F2156" s="8"/>
      <c r="H2156" s="9"/>
      <c r="I2156" s="9"/>
    </row>
    <row r="2157" spans="5:9" x14ac:dyDescent="0.2">
      <c r="E2157" s="8"/>
      <c r="F2157" s="8"/>
      <c r="H2157" s="9"/>
      <c r="I2157" s="9"/>
    </row>
    <row r="2158" spans="5:9" x14ac:dyDescent="0.2">
      <c r="E2158" s="8"/>
      <c r="F2158" s="8"/>
      <c r="H2158" s="9"/>
      <c r="I2158" s="9"/>
    </row>
    <row r="2159" spans="5:9" x14ac:dyDescent="0.2">
      <c r="E2159" s="8"/>
      <c r="F2159" s="8"/>
      <c r="H2159" s="9"/>
      <c r="I2159" s="9"/>
    </row>
    <row r="2160" spans="5:9" x14ac:dyDescent="0.2">
      <c r="E2160" s="8"/>
      <c r="F2160" s="8"/>
      <c r="H2160" s="9"/>
      <c r="I2160" s="9"/>
    </row>
    <row r="2161" spans="5:9" x14ac:dyDescent="0.2">
      <c r="E2161" s="8"/>
      <c r="F2161" s="8"/>
      <c r="H2161" s="9"/>
      <c r="I2161" s="9"/>
    </row>
    <row r="2162" spans="5:9" x14ac:dyDescent="0.2">
      <c r="E2162" s="8"/>
      <c r="F2162" s="8"/>
      <c r="H2162" s="9"/>
      <c r="I2162" s="9"/>
    </row>
    <row r="2163" spans="5:9" x14ac:dyDescent="0.2">
      <c r="E2163" s="8"/>
      <c r="F2163" s="8"/>
      <c r="H2163" s="9"/>
      <c r="I2163" s="9"/>
    </row>
    <row r="2164" spans="5:9" x14ac:dyDescent="0.2">
      <c r="E2164" s="8"/>
      <c r="F2164" s="8"/>
      <c r="H2164" s="9"/>
      <c r="I2164" s="9"/>
    </row>
    <row r="2165" spans="5:9" x14ac:dyDescent="0.2">
      <c r="E2165" s="8"/>
      <c r="F2165" s="8"/>
      <c r="H2165" s="9"/>
      <c r="I2165" s="9"/>
    </row>
    <row r="2166" spans="5:9" x14ac:dyDescent="0.2">
      <c r="E2166" s="8"/>
      <c r="F2166" s="8"/>
      <c r="H2166" s="9"/>
      <c r="I2166" s="9"/>
    </row>
    <row r="2167" spans="5:9" x14ac:dyDescent="0.2">
      <c r="E2167" s="8"/>
      <c r="F2167" s="8"/>
      <c r="H2167" s="9"/>
      <c r="I2167" s="9"/>
    </row>
    <row r="2168" spans="5:9" x14ac:dyDescent="0.2">
      <c r="E2168" s="8"/>
      <c r="F2168" s="8"/>
      <c r="H2168" s="9"/>
      <c r="I2168" s="9"/>
    </row>
    <row r="2169" spans="5:9" x14ac:dyDescent="0.2">
      <c r="E2169" s="8"/>
      <c r="F2169" s="8"/>
      <c r="H2169" s="9"/>
      <c r="I2169" s="9"/>
    </row>
    <row r="2170" spans="5:9" x14ac:dyDescent="0.2">
      <c r="E2170" s="8"/>
      <c r="F2170" s="8"/>
      <c r="H2170" s="9"/>
      <c r="I2170" s="9"/>
    </row>
    <row r="2171" spans="5:9" x14ac:dyDescent="0.2">
      <c r="E2171" s="8"/>
      <c r="F2171" s="8"/>
      <c r="H2171" s="9"/>
      <c r="I2171" s="9"/>
    </row>
    <row r="2172" spans="5:9" x14ac:dyDescent="0.2">
      <c r="E2172" s="8"/>
      <c r="F2172" s="8"/>
      <c r="H2172" s="9"/>
      <c r="I2172" s="9"/>
    </row>
    <row r="2173" spans="5:9" x14ac:dyDescent="0.2">
      <c r="E2173" s="8"/>
      <c r="F2173" s="8"/>
      <c r="H2173" s="9"/>
      <c r="I2173" s="9"/>
    </row>
    <row r="2174" spans="5:9" x14ac:dyDescent="0.2">
      <c r="E2174" s="8"/>
      <c r="F2174" s="8"/>
      <c r="H2174" s="9"/>
      <c r="I2174" s="9"/>
    </row>
    <row r="2175" spans="5:9" x14ac:dyDescent="0.2">
      <c r="E2175" s="8"/>
      <c r="F2175" s="8"/>
      <c r="H2175" s="9"/>
      <c r="I2175" s="9"/>
    </row>
    <row r="2176" spans="5:9" x14ac:dyDescent="0.2">
      <c r="E2176" s="8"/>
      <c r="F2176" s="8"/>
      <c r="H2176" s="9"/>
      <c r="I2176" s="9"/>
    </row>
    <row r="2177" spans="5:9" x14ac:dyDescent="0.2">
      <c r="E2177" s="8"/>
      <c r="F2177" s="8"/>
      <c r="H2177" s="9"/>
      <c r="I2177" s="9"/>
    </row>
    <row r="2178" spans="5:9" x14ac:dyDescent="0.2">
      <c r="E2178" s="8"/>
      <c r="F2178" s="8"/>
      <c r="H2178" s="9"/>
      <c r="I2178" s="9"/>
    </row>
    <row r="2179" spans="5:9" x14ac:dyDescent="0.2">
      <c r="E2179" s="8"/>
      <c r="F2179" s="8"/>
      <c r="H2179" s="9"/>
      <c r="I2179" s="9"/>
    </row>
    <row r="2180" spans="5:9" x14ac:dyDescent="0.2">
      <c r="E2180" s="8"/>
      <c r="F2180" s="8"/>
      <c r="H2180" s="9"/>
      <c r="I2180" s="9"/>
    </row>
    <row r="2181" spans="5:9" x14ac:dyDescent="0.2">
      <c r="E2181" s="8"/>
      <c r="F2181" s="8"/>
      <c r="H2181" s="9"/>
      <c r="I2181" s="9"/>
    </row>
    <row r="2182" spans="5:9" x14ac:dyDescent="0.2">
      <c r="E2182" s="8"/>
      <c r="F2182" s="8"/>
      <c r="H2182" s="9"/>
      <c r="I2182" s="9"/>
    </row>
    <row r="2183" spans="5:9" x14ac:dyDescent="0.2">
      <c r="E2183" s="8"/>
      <c r="F2183" s="8"/>
      <c r="H2183" s="9"/>
      <c r="I2183" s="9"/>
    </row>
    <row r="2184" spans="5:9" x14ac:dyDescent="0.2">
      <c r="E2184" s="8"/>
      <c r="F2184" s="8"/>
      <c r="H2184" s="9"/>
      <c r="I2184" s="9"/>
    </row>
    <row r="2185" spans="5:9" x14ac:dyDescent="0.2">
      <c r="E2185" s="8"/>
      <c r="F2185" s="8"/>
      <c r="H2185" s="9"/>
      <c r="I2185" s="9"/>
    </row>
    <row r="2186" spans="5:9" x14ac:dyDescent="0.2">
      <c r="E2186" s="8"/>
      <c r="F2186" s="8"/>
      <c r="H2186" s="9"/>
      <c r="I2186" s="9"/>
    </row>
    <row r="2187" spans="5:9" x14ac:dyDescent="0.2">
      <c r="E2187" s="8"/>
      <c r="F2187" s="8"/>
      <c r="H2187" s="9"/>
      <c r="I2187" s="9"/>
    </row>
    <row r="2188" spans="5:9" x14ac:dyDescent="0.2">
      <c r="E2188" s="8"/>
      <c r="F2188" s="8"/>
      <c r="H2188" s="9"/>
      <c r="I2188" s="9"/>
    </row>
    <row r="2189" spans="5:9" x14ac:dyDescent="0.2">
      <c r="E2189" s="8"/>
      <c r="F2189" s="8"/>
      <c r="H2189" s="9"/>
      <c r="I2189" s="9"/>
    </row>
    <row r="2190" spans="5:9" x14ac:dyDescent="0.2">
      <c r="E2190" s="8"/>
      <c r="F2190" s="8"/>
      <c r="H2190" s="9"/>
      <c r="I2190" s="9"/>
    </row>
    <row r="2191" spans="5:9" x14ac:dyDescent="0.2">
      <c r="E2191" s="8"/>
      <c r="F2191" s="8"/>
      <c r="H2191" s="9"/>
      <c r="I2191" s="9"/>
    </row>
    <row r="2192" spans="5:9" x14ac:dyDescent="0.2">
      <c r="E2192" s="8"/>
      <c r="F2192" s="8"/>
      <c r="H2192" s="9"/>
      <c r="I2192" s="9"/>
    </row>
    <row r="2193" spans="5:9" x14ac:dyDescent="0.2">
      <c r="E2193" s="8"/>
      <c r="F2193" s="8"/>
      <c r="H2193" s="9"/>
      <c r="I2193" s="9"/>
    </row>
    <row r="2194" spans="5:9" x14ac:dyDescent="0.2">
      <c r="E2194" s="8"/>
      <c r="F2194" s="8"/>
      <c r="H2194" s="9"/>
      <c r="I2194" s="9"/>
    </row>
    <row r="2195" spans="5:9" x14ac:dyDescent="0.2">
      <c r="E2195" s="8"/>
      <c r="F2195" s="8"/>
      <c r="H2195" s="9"/>
      <c r="I2195" s="9"/>
    </row>
    <row r="2196" spans="5:9" x14ac:dyDescent="0.2">
      <c r="E2196" s="8"/>
      <c r="F2196" s="8"/>
      <c r="H2196" s="9"/>
      <c r="I2196" s="9"/>
    </row>
    <row r="2197" spans="5:9" x14ac:dyDescent="0.2">
      <c r="E2197" s="8"/>
      <c r="F2197" s="8"/>
      <c r="H2197" s="9"/>
      <c r="I2197" s="9"/>
    </row>
    <row r="2198" spans="5:9" x14ac:dyDescent="0.2">
      <c r="E2198" s="8"/>
      <c r="F2198" s="8"/>
      <c r="H2198" s="9"/>
      <c r="I2198" s="9"/>
    </row>
    <row r="2199" spans="5:9" x14ac:dyDescent="0.2">
      <c r="E2199" s="8"/>
      <c r="F2199" s="8"/>
      <c r="H2199" s="9"/>
      <c r="I2199" s="9"/>
    </row>
    <row r="2200" spans="5:9" x14ac:dyDescent="0.2">
      <c r="E2200" s="8"/>
      <c r="F2200" s="8"/>
      <c r="H2200" s="9"/>
      <c r="I2200" s="9"/>
    </row>
    <row r="2201" spans="5:9" x14ac:dyDescent="0.2">
      <c r="E2201" s="8"/>
      <c r="F2201" s="8"/>
      <c r="H2201" s="9"/>
      <c r="I2201" s="9"/>
    </row>
    <row r="2202" spans="5:9" x14ac:dyDescent="0.2">
      <c r="E2202" s="8"/>
      <c r="F2202" s="8"/>
      <c r="H2202" s="9"/>
      <c r="I2202" s="9"/>
    </row>
    <row r="2203" spans="5:9" x14ac:dyDescent="0.2">
      <c r="E2203" s="8"/>
      <c r="F2203" s="8"/>
      <c r="H2203" s="9"/>
      <c r="I2203" s="9"/>
    </row>
    <row r="2204" spans="5:9" x14ac:dyDescent="0.2">
      <c r="E2204" s="8"/>
      <c r="F2204" s="8"/>
      <c r="H2204" s="9"/>
      <c r="I2204" s="9"/>
    </row>
    <row r="2205" spans="5:9" x14ac:dyDescent="0.2">
      <c r="E2205" s="8"/>
      <c r="F2205" s="8"/>
      <c r="H2205" s="9"/>
      <c r="I2205" s="9"/>
    </row>
    <row r="2206" spans="5:9" x14ac:dyDescent="0.2">
      <c r="E2206" s="8"/>
      <c r="F2206" s="8"/>
      <c r="H2206" s="9"/>
      <c r="I2206" s="9"/>
    </row>
    <row r="2207" spans="5:9" x14ac:dyDescent="0.2">
      <c r="E2207" s="8"/>
      <c r="F2207" s="8"/>
      <c r="H2207" s="9"/>
      <c r="I2207" s="9"/>
    </row>
    <row r="2208" spans="5:9" x14ac:dyDescent="0.2">
      <c r="E2208" s="8"/>
      <c r="F2208" s="8"/>
      <c r="H2208" s="9"/>
      <c r="I2208" s="9"/>
    </row>
    <row r="2209" spans="5:9" x14ac:dyDescent="0.2">
      <c r="E2209" s="8"/>
      <c r="F2209" s="8"/>
      <c r="H2209" s="9"/>
      <c r="I2209" s="9"/>
    </row>
    <row r="2210" spans="5:9" x14ac:dyDescent="0.2">
      <c r="E2210" s="8"/>
      <c r="F2210" s="8"/>
      <c r="H2210" s="9"/>
      <c r="I2210" s="9"/>
    </row>
    <row r="2211" spans="5:9" x14ac:dyDescent="0.2">
      <c r="E2211" s="8"/>
      <c r="F2211" s="8"/>
      <c r="H2211" s="9"/>
      <c r="I2211" s="9"/>
    </row>
    <row r="2212" spans="5:9" x14ac:dyDescent="0.2">
      <c r="E2212" s="8"/>
      <c r="F2212" s="8"/>
      <c r="H2212" s="9"/>
      <c r="I2212" s="9"/>
    </row>
    <row r="2213" spans="5:9" x14ac:dyDescent="0.2">
      <c r="E2213" s="8"/>
      <c r="F2213" s="8"/>
      <c r="H2213" s="9"/>
      <c r="I2213" s="9"/>
    </row>
    <row r="2214" spans="5:9" x14ac:dyDescent="0.2">
      <c r="E2214" s="8"/>
      <c r="F2214" s="8"/>
      <c r="H2214" s="9"/>
      <c r="I2214" s="9"/>
    </row>
    <row r="2215" spans="5:9" x14ac:dyDescent="0.2">
      <c r="E2215" s="8"/>
      <c r="F2215" s="8"/>
      <c r="H2215" s="9"/>
      <c r="I2215" s="9"/>
    </row>
    <row r="2216" spans="5:9" x14ac:dyDescent="0.2">
      <c r="E2216" s="8"/>
      <c r="F2216" s="8"/>
      <c r="H2216" s="9"/>
      <c r="I2216" s="9"/>
    </row>
    <row r="2217" spans="5:9" x14ac:dyDescent="0.2">
      <c r="E2217" s="8"/>
      <c r="F2217" s="8"/>
      <c r="H2217" s="9"/>
      <c r="I2217" s="9"/>
    </row>
    <row r="2218" spans="5:9" x14ac:dyDescent="0.2">
      <c r="E2218" s="8"/>
      <c r="F2218" s="8"/>
      <c r="H2218" s="9"/>
      <c r="I2218" s="9"/>
    </row>
    <row r="2219" spans="5:9" x14ac:dyDescent="0.2">
      <c r="E2219" s="8"/>
      <c r="F2219" s="8"/>
      <c r="H2219" s="9"/>
      <c r="I2219" s="9"/>
    </row>
    <row r="2220" spans="5:9" x14ac:dyDescent="0.2">
      <c r="E2220" s="8"/>
      <c r="F2220" s="8"/>
      <c r="H2220" s="9"/>
      <c r="I2220" s="9"/>
    </row>
    <row r="2221" spans="5:9" x14ac:dyDescent="0.2">
      <c r="E2221" s="8"/>
      <c r="F2221" s="8"/>
      <c r="H2221" s="9"/>
      <c r="I2221" s="9"/>
    </row>
    <row r="2222" spans="5:9" x14ac:dyDescent="0.2">
      <c r="E2222" s="8"/>
      <c r="F2222" s="8"/>
      <c r="H2222" s="9"/>
      <c r="I2222" s="9"/>
    </row>
    <row r="2223" spans="5:9" x14ac:dyDescent="0.2">
      <c r="E2223" s="8"/>
      <c r="F2223" s="8"/>
      <c r="H2223" s="9"/>
      <c r="I2223" s="9"/>
    </row>
    <row r="2224" spans="5:9" x14ac:dyDescent="0.2">
      <c r="E2224" s="8"/>
      <c r="F2224" s="8"/>
      <c r="H2224" s="9"/>
      <c r="I2224" s="9"/>
    </row>
    <row r="2225" spans="5:9" x14ac:dyDescent="0.2">
      <c r="E2225" s="8"/>
      <c r="F2225" s="8"/>
      <c r="H2225" s="9"/>
      <c r="I2225" s="9"/>
    </row>
    <row r="2226" spans="5:9" x14ac:dyDescent="0.2">
      <c r="E2226" s="8"/>
      <c r="F2226" s="8"/>
      <c r="H2226" s="9"/>
      <c r="I2226" s="9"/>
    </row>
    <row r="2227" spans="5:9" x14ac:dyDescent="0.2">
      <c r="E2227" s="8"/>
      <c r="F2227" s="8"/>
      <c r="H2227" s="9"/>
      <c r="I2227" s="9"/>
    </row>
    <row r="2228" spans="5:9" x14ac:dyDescent="0.2">
      <c r="E2228" s="8"/>
      <c r="F2228" s="8"/>
      <c r="H2228" s="9"/>
      <c r="I2228" s="9"/>
    </row>
    <row r="2229" spans="5:9" x14ac:dyDescent="0.2">
      <c r="E2229" s="8"/>
      <c r="F2229" s="8"/>
      <c r="H2229" s="9"/>
      <c r="I2229" s="9"/>
    </row>
    <row r="2230" spans="5:9" x14ac:dyDescent="0.2">
      <c r="E2230" s="8"/>
      <c r="F2230" s="8"/>
      <c r="H2230" s="9"/>
      <c r="I2230" s="9"/>
    </row>
    <row r="2231" spans="5:9" x14ac:dyDescent="0.2">
      <c r="E2231" s="8"/>
      <c r="F2231" s="8"/>
      <c r="H2231" s="9"/>
      <c r="I2231" s="9"/>
    </row>
    <row r="2232" spans="5:9" x14ac:dyDescent="0.2">
      <c r="E2232" s="8"/>
      <c r="F2232" s="8"/>
      <c r="H2232" s="9"/>
      <c r="I2232" s="9"/>
    </row>
    <row r="2233" spans="5:9" x14ac:dyDescent="0.2">
      <c r="E2233" s="8"/>
      <c r="F2233" s="8"/>
      <c r="H2233" s="9"/>
      <c r="I2233" s="9"/>
    </row>
    <row r="2234" spans="5:9" x14ac:dyDescent="0.2">
      <c r="E2234" s="8"/>
      <c r="F2234" s="8"/>
      <c r="H2234" s="9"/>
      <c r="I2234" s="9"/>
    </row>
    <row r="2235" spans="5:9" x14ac:dyDescent="0.2">
      <c r="E2235" s="8"/>
      <c r="F2235" s="8"/>
      <c r="H2235" s="9"/>
      <c r="I2235" s="9"/>
    </row>
    <row r="2236" spans="5:9" x14ac:dyDescent="0.2">
      <c r="E2236" s="8"/>
      <c r="F2236" s="8"/>
      <c r="H2236" s="9"/>
      <c r="I2236" s="9"/>
    </row>
    <row r="2237" spans="5:9" x14ac:dyDescent="0.2">
      <c r="E2237" s="8"/>
      <c r="F2237" s="8"/>
      <c r="H2237" s="9"/>
      <c r="I2237" s="9"/>
    </row>
    <row r="2238" spans="5:9" x14ac:dyDescent="0.2">
      <c r="E2238" s="8"/>
      <c r="F2238" s="8"/>
      <c r="H2238" s="9"/>
      <c r="I2238" s="9"/>
    </row>
    <row r="2239" spans="5:9" x14ac:dyDescent="0.2">
      <c r="E2239" s="8"/>
      <c r="F2239" s="8"/>
      <c r="H2239" s="9"/>
      <c r="I2239" s="9"/>
    </row>
    <row r="2240" spans="5:9" x14ac:dyDescent="0.2">
      <c r="E2240" s="8"/>
      <c r="F2240" s="8"/>
      <c r="H2240" s="9"/>
      <c r="I2240" s="9"/>
    </row>
    <row r="2241" spans="5:9" x14ac:dyDescent="0.2">
      <c r="E2241" s="8"/>
      <c r="F2241" s="8"/>
      <c r="H2241" s="9"/>
      <c r="I2241" s="9"/>
    </row>
    <row r="2242" spans="5:9" x14ac:dyDescent="0.2">
      <c r="E2242" s="8"/>
      <c r="F2242" s="8"/>
      <c r="H2242" s="9"/>
      <c r="I2242" s="9"/>
    </row>
    <row r="2243" spans="5:9" x14ac:dyDescent="0.2">
      <c r="E2243" s="8"/>
      <c r="F2243" s="8"/>
      <c r="H2243" s="9"/>
      <c r="I2243" s="9"/>
    </row>
    <row r="2244" spans="5:9" x14ac:dyDescent="0.2">
      <c r="E2244" s="8"/>
      <c r="F2244" s="8"/>
      <c r="H2244" s="9"/>
      <c r="I2244" s="9"/>
    </row>
    <row r="2245" spans="5:9" x14ac:dyDescent="0.2">
      <c r="E2245" s="8"/>
      <c r="F2245" s="8"/>
      <c r="H2245" s="9"/>
      <c r="I2245" s="9"/>
    </row>
    <row r="2246" spans="5:9" x14ac:dyDescent="0.2">
      <c r="E2246" s="8"/>
      <c r="F2246" s="8"/>
      <c r="H2246" s="9"/>
      <c r="I2246" s="9"/>
    </row>
    <row r="2247" spans="5:9" x14ac:dyDescent="0.2">
      <c r="E2247" s="8"/>
      <c r="F2247" s="8"/>
      <c r="H2247" s="9"/>
      <c r="I2247" s="9"/>
    </row>
    <row r="2248" spans="5:9" x14ac:dyDescent="0.2">
      <c r="E2248" s="8"/>
      <c r="F2248" s="8"/>
      <c r="H2248" s="9"/>
      <c r="I2248" s="9"/>
    </row>
    <row r="2249" spans="5:9" x14ac:dyDescent="0.2">
      <c r="E2249" s="8"/>
      <c r="F2249" s="8"/>
      <c r="H2249" s="9"/>
      <c r="I2249" s="9"/>
    </row>
    <row r="2250" spans="5:9" x14ac:dyDescent="0.2">
      <c r="E2250" s="8"/>
      <c r="F2250" s="8"/>
      <c r="H2250" s="9"/>
      <c r="I2250" s="9"/>
    </row>
    <row r="2251" spans="5:9" x14ac:dyDescent="0.2">
      <c r="E2251" s="8"/>
      <c r="F2251" s="8"/>
      <c r="H2251" s="9"/>
      <c r="I2251" s="9"/>
    </row>
    <row r="2252" spans="5:9" x14ac:dyDescent="0.2">
      <c r="E2252" s="8"/>
      <c r="F2252" s="8"/>
      <c r="H2252" s="9"/>
      <c r="I2252" s="9"/>
    </row>
    <row r="2253" spans="5:9" x14ac:dyDescent="0.2">
      <c r="E2253" s="8"/>
      <c r="F2253" s="8"/>
      <c r="H2253" s="9"/>
      <c r="I2253" s="9"/>
    </row>
    <row r="2254" spans="5:9" x14ac:dyDescent="0.2">
      <c r="E2254" s="8"/>
      <c r="F2254" s="8"/>
      <c r="H2254" s="9"/>
      <c r="I2254" s="9"/>
    </row>
    <row r="2255" spans="5:9" x14ac:dyDescent="0.2">
      <c r="E2255" s="8"/>
      <c r="F2255" s="8"/>
      <c r="H2255" s="9"/>
      <c r="I2255" s="9"/>
    </row>
    <row r="2256" spans="5:9" x14ac:dyDescent="0.2">
      <c r="E2256" s="8"/>
      <c r="F2256" s="8"/>
      <c r="H2256" s="9"/>
      <c r="I2256" s="9"/>
    </row>
    <row r="2257" spans="5:9" x14ac:dyDescent="0.2">
      <c r="E2257" s="8"/>
      <c r="F2257" s="8"/>
      <c r="H2257" s="9"/>
      <c r="I2257" s="9"/>
    </row>
    <row r="2258" spans="5:9" x14ac:dyDescent="0.2">
      <c r="E2258" s="8"/>
      <c r="F2258" s="8"/>
      <c r="H2258" s="9"/>
      <c r="I2258" s="9"/>
    </row>
    <row r="2259" spans="5:9" x14ac:dyDescent="0.2">
      <c r="E2259" s="8"/>
      <c r="F2259" s="8"/>
      <c r="H2259" s="9"/>
      <c r="I2259" s="9"/>
    </row>
    <row r="2260" spans="5:9" x14ac:dyDescent="0.2">
      <c r="E2260" s="8"/>
      <c r="F2260" s="8"/>
      <c r="H2260" s="9"/>
      <c r="I2260" s="9"/>
    </row>
    <row r="2261" spans="5:9" x14ac:dyDescent="0.2">
      <c r="E2261" s="8"/>
      <c r="F2261" s="8"/>
      <c r="H2261" s="9"/>
      <c r="I2261" s="9"/>
    </row>
    <row r="2262" spans="5:9" x14ac:dyDescent="0.2">
      <c r="E2262" s="8"/>
      <c r="F2262" s="8"/>
      <c r="H2262" s="9"/>
      <c r="I2262" s="9"/>
    </row>
    <row r="2263" spans="5:9" x14ac:dyDescent="0.2">
      <c r="E2263" s="8"/>
      <c r="F2263" s="8"/>
      <c r="H2263" s="9"/>
      <c r="I2263" s="9"/>
    </row>
    <row r="2264" spans="5:9" x14ac:dyDescent="0.2">
      <c r="E2264" s="8"/>
      <c r="F2264" s="8"/>
      <c r="H2264" s="9"/>
      <c r="I2264" s="9"/>
    </row>
    <row r="2265" spans="5:9" x14ac:dyDescent="0.2">
      <c r="E2265" s="8"/>
      <c r="F2265" s="8"/>
      <c r="H2265" s="9"/>
      <c r="I2265" s="9"/>
    </row>
    <row r="2266" spans="5:9" x14ac:dyDescent="0.2">
      <c r="E2266" s="8"/>
      <c r="F2266" s="8"/>
      <c r="H2266" s="9"/>
      <c r="I2266" s="9"/>
    </row>
    <row r="2267" spans="5:9" x14ac:dyDescent="0.2">
      <c r="E2267" s="8"/>
      <c r="F2267" s="8"/>
      <c r="H2267" s="9"/>
      <c r="I2267" s="9"/>
    </row>
    <row r="2268" spans="5:9" x14ac:dyDescent="0.2">
      <c r="E2268" s="8"/>
      <c r="F2268" s="8"/>
      <c r="H2268" s="9"/>
      <c r="I2268" s="9"/>
    </row>
    <row r="2269" spans="5:9" x14ac:dyDescent="0.2">
      <c r="E2269" s="8"/>
      <c r="F2269" s="8"/>
      <c r="H2269" s="9"/>
      <c r="I2269" s="9"/>
    </row>
    <row r="2270" spans="5:9" x14ac:dyDescent="0.2">
      <c r="E2270" s="8"/>
      <c r="F2270" s="8"/>
      <c r="H2270" s="9"/>
      <c r="I2270" s="9"/>
    </row>
    <row r="2271" spans="5:9" x14ac:dyDescent="0.2">
      <c r="E2271" s="8"/>
      <c r="F2271" s="8"/>
      <c r="H2271" s="9"/>
      <c r="I2271" s="9"/>
    </row>
    <row r="2272" spans="5:9" x14ac:dyDescent="0.2">
      <c r="E2272" s="8"/>
      <c r="F2272" s="8"/>
      <c r="H2272" s="9"/>
      <c r="I2272" s="9"/>
    </row>
    <row r="2273" spans="5:9" x14ac:dyDescent="0.2">
      <c r="E2273" s="8"/>
      <c r="F2273" s="8"/>
      <c r="H2273" s="9"/>
      <c r="I2273" s="9"/>
    </row>
    <row r="2274" spans="5:9" x14ac:dyDescent="0.2">
      <c r="E2274" s="8"/>
      <c r="F2274" s="8"/>
      <c r="H2274" s="9"/>
      <c r="I2274" s="9"/>
    </row>
    <row r="2275" spans="5:9" x14ac:dyDescent="0.2">
      <c r="E2275" s="8"/>
      <c r="F2275" s="8"/>
      <c r="H2275" s="9"/>
      <c r="I2275" s="9"/>
    </row>
    <row r="2276" spans="5:9" x14ac:dyDescent="0.2">
      <c r="E2276" s="8"/>
      <c r="F2276" s="8"/>
      <c r="H2276" s="9"/>
      <c r="I2276" s="9"/>
    </row>
    <row r="2277" spans="5:9" x14ac:dyDescent="0.2">
      <c r="E2277" s="8"/>
      <c r="F2277" s="8"/>
      <c r="H2277" s="9"/>
      <c r="I2277" s="9"/>
    </row>
    <row r="2278" spans="5:9" x14ac:dyDescent="0.2">
      <c r="E2278" s="8"/>
      <c r="F2278" s="8"/>
      <c r="H2278" s="9"/>
      <c r="I2278" s="9"/>
    </row>
    <row r="2279" spans="5:9" x14ac:dyDescent="0.2">
      <c r="E2279" s="8"/>
      <c r="F2279" s="8"/>
      <c r="H2279" s="9"/>
      <c r="I2279" s="9"/>
    </row>
    <row r="2280" spans="5:9" x14ac:dyDescent="0.2">
      <c r="E2280" s="8"/>
      <c r="F2280" s="8"/>
      <c r="H2280" s="9"/>
      <c r="I2280" s="9"/>
    </row>
    <row r="2281" spans="5:9" x14ac:dyDescent="0.2">
      <c r="E2281" s="8"/>
      <c r="F2281" s="8"/>
      <c r="H2281" s="9"/>
      <c r="I2281" s="9"/>
    </row>
    <row r="2282" spans="5:9" x14ac:dyDescent="0.2">
      <c r="E2282" s="8"/>
      <c r="F2282" s="8"/>
      <c r="H2282" s="9"/>
      <c r="I2282" s="9"/>
    </row>
    <row r="2283" spans="5:9" x14ac:dyDescent="0.2">
      <c r="E2283" s="8"/>
      <c r="F2283" s="8"/>
      <c r="H2283" s="9"/>
      <c r="I2283" s="9"/>
    </row>
    <row r="2284" spans="5:9" x14ac:dyDescent="0.2">
      <c r="E2284" s="8"/>
      <c r="F2284" s="8"/>
      <c r="H2284" s="9"/>
      <c r="I2284" s="9"/>
    </row>
    <row r="2285" spans="5:9" x14ac:dyDescent="0.2">
      <c r="E2285" s="8"/>
      <c r="F2285" s="8"/>
      <c r="H2285" s="9"/>
      <c r="I2285" s="9"/>
    </row>
    <row r="2286" spans="5:9" x14ac:dyDescent="0.2">
      <c r="E2286" s="8"/>
      <c r="F2286" s="8"/>
      <c r="H2286" s="9"/>
      <c r="I2286" s="9"/>
    </row>
    <row r="2287" spans="5:9" x14ac:dyDescent="0.2">
      <c r="E2287" s="8"/>
      <c r="F2287" s="8"/>
      <c r="H2287" s="9"/>
      <c r="I2287" s="9"/>
    </row>
    <row r="2288" spans="5:9" x14ac:dyDescent="0.2">
      <c r="E2288" s="8"/>
      <c r="F2288" s="8"/>
      <c r="H2288" s="9"/>
      <c r="I2288" s="9"/>
    </row>
    <row r="2289" spans="5:9" x14ac:dyDescent="0.2">
      <c r="E2289" s="8"/>
      <c r="F2289" s="8"/>
      <c r="H2289" s="9"/>
      <c r="I2289" s="9"/>
    </row>
    <row r="2290" spans="5:9" x14ac:dyDescent="0.2">
      <c r="E2290" s="8"/>
      <c r="F2290" s="8"/>
      <c r="H2290" s="9"/>
      <c r="I2290" s="9"/>
    </row>
    <row r="2291" spans="5:9" x14ac:dyDescent="0.2">
      <c r="E2291" s="8"/>
      <c r="F2291" s="8"/>
      <c r="H2291" s="9"/>
      <c r="I2291" s="9"/>
    </row>
    <row r="2292" spans="5:9" x14ac:dyDescent="0.2">
      <c r="E2292" s="8"/>
      <c r="F2292" s="8"/>
      <c r="H2292" s="9"/>
      <c r="I2292" s="9"/>
    </row>
    <row r="2293" spans="5:9" x14ac:dyDescent="0.2">
      <c r="E2293" s="8"/>
      <c r="F2293" s="8"/>
      <c r="H2293" s="9"/>
      <c r="I2293" s="9"/>
    </row>
    <row r="2294" spans="5:9" x14ac:dyDescent="0.2">
      <c r="E2294" s="8"/>
      <c r="F2294" s="8"/>
      <c r="H2294" s="9"/>
      <c r="I2294" s="9"/>
    </row>
    <row r="2295" spans="5:9" x14ac:dyDescent="0.2">
      <c r="E2295" s="8"/>
      <c r="F2295" s="8"/>
      <c r="H2295" s="9"/>
      <c r="I2295" s="9"/>
    </row>
    <row r="2296" spans="5:9" x14ac:dyDescent="0.2">
      <c r="E2296" s="8"/>
      <c r="F2296" s="8"/>
      <c r="H2296" s="9"/>
      <c r="I2296" s="9"/>
    </row>
    <row r="2297" spans="5:9" x14ac:dyDescent="0.2">
      <c r="E2297" s="8"/>
      <c r="F2297" s="8"/>
      <c r="H2297" s="9"/>
      <c r="I2297" s="9"/>
    </row>
    <row r="2298" spans="5:9" x14ac:dyDescent="0.2">
      <c r="E2298" s="8"/>
      <c r="F2298" s="8"/>
      <c r="H2298" s="9"/>
      <c r="I2298" s="9"/>
    </row>
    <row r="2299" spans="5:9" x14ac:dyDescent="0.2">
      <c r="E2299" s="8"/>
      <c r="F2299" s="8"/>
      <c r="H2299" s="9"/>
      <c r="I2299" s="9"/>
    </row>
    <row r="2300" spans="5:9" x14ac:dyDescent="0.2">
      <c r="E2300" s="8"/>
      <c r="F2300" s="8"/>
      <c r="H2300" s="9"/>
      <c r="I2300" s="9"/>
    </row>
    <row r="2301" spans="5:9" x14ac:dyDescent="0.2">
      <c r="E2301" s="8"/>
      <c r="F2301" s="8"/>
      <c r="H2301" s="9"/>
      <c r="I2301" s="9"/>
    </row>
    <row r="2302" spans="5:9" x14ac:dyDescent="0.2">
      <c r="E2302" s="8"/>
      <c r="F2302" s="8"/>
      <c r="H2302" s="9"/>
      <c r="I2302" s="9"/>
    </row>
    <row r="2303" spans="5:9" x14ac:dyDescent="0.2">
      <c r="E2303" s="8"/>
      <c r="F2303" s="8"/>
      <c r="H2303" s="9"/>
      <c r="I2303" s="9"/>
    </row>
    <row r="2304" spans="5:9" x14ac:dyDescent="0.2">
      <c r="E2304" s="8"/>
      <c r="F2304" s="8"/>
      <c r="H2304" s="9"/>
      <c r="I2304" s="9"/>
    </row>
    <row r="2305" spans="5:9" x14ac:dyDescent="0.2">
      <c r="E2305" s="8"/>
      <c r="F2305" s="8"/>
      <c r="H2305" s="9"/>
      <c r="I2305" s="9"/>
    </row>
    <row r="2306" spans="5:9" x14ac:dyDescent="0.2">
      <c r="E2306" s="8"/>
      <c r="F2306" s="8"/>
      <c r="H2306" s="9"/>
      <c r="I2306" s="9"/>
    </row>
    <row r="2307" spans="5:9" x14ac:dyDescent="0.2">
      <c r="E2307" s="8"/>
      <c r="F2307" s="8"/>
      <c r="H2307" s="9"/>
      <c r="I2307" s="9"/>
    </row>
    <row r="2308" spans="5:9" x14ac:dyDescent="0.2">
      <c r="E2308" s="8"/>
      <c r="F2308" s="8"/>
      <c r="H2308" s="9"/>
      <c r="I2308" s="9"/>
    </row>
    <row r="2309" spans="5:9" x14ac:dyDescent="0.2">
      <c r="E2309" s="8"/>
      <c r="F2309" s="8"/>
      <c r="H2309" s="9"/>
      <c r="I2309" s="9"/>
    </row>
    <row r="2310" spans="5:9" x14ac:dyDescent="0.2">
      <c r="E2310" s="8"/>
      <c r="F2310" s="8"/>
      <c r="H2310" s="9"/>
      <c r="I2310" s="9"/>
    </row>
    <row r="2311" spans="5:9" x14ac:dyDescent="0.2">
      <c r="E2311" s="8"/>
      <c r="F2311" s="8"/>
      <c r="H2311" s="9"/>
      <c r="I2311" s="9"/>
    </row>
    <row r="2312" spans="5:9" x14ac:dyDescent="0.2">
      <c r="E2312" s="8"/>
      <c r="F2312" s="8"/>
      <c r="H2312" s="9"/>
      <c r="I2312" s="9"/>
    </row>
    <row r="2313" spans="5:9" x14ac:dyDescent="0.2">
      <c r="E2313" s="8"/>
      <c r="F2313" s="8"/>
      <c r="H2313" s="9"/>
      <c r="I2313" s="9"/>
    </row>
    <row r="2314" spans="5:9" x14ac:dyDescent="0.2">
      <c r="E2314" s="8"/>
      <c r="F2314" s="8"/>
      <c r="H2314" s="9"/>
      <c r="I2314" s="9"/>
    </row>
    <row r="2315" spans="5:9" x14ac:dyDescent="0.2">
      <c r="E2315" s="8"/>
      <c r="F2315" s="8"/>
      <c r="H2315" s="9"/>
      <c r="I2315" s="9"/>
    </row>
    <row r="2316" spans="5:9" x14ac:dyDescent="0.2">
      <c r="E2316" s="8"/>
      <c r="F2316" s="8"/>
      <c r="H2316" s="9"/>
      <c r="I2316" s="9"/>
    </row>
    <row r="2317" spans="5:9" x14ac:dyDescent="0.2">
      <c r="E2317" s="8"/>
      <c r="F2317" s="8"/>
      <c r="H2317" s="9"/>
      <c r="I2317" s="9"/>
    </row>
    <row r="2318" spans="5:9" x14ac:dyDescent="0.2">
      <c r="E2318" s="8"/>
      <c r="F2318" s="8"/>
      <c r="H2318" s="9"/>
      <c r="I2318" s="9"/>
    </row>
    <row r="2319" spans="5:9" x14ac:dyDescent="0.2">
      <c r="E2319" s="8"/>
      <c r="F2319" s="8"/>
      <c r="H2319" s="9"/>
      <c r="I2319" s="9"/>
    </row>
    <row r="2320" spans="5:9" x14ac:dyDescent="0.2">
      <c r="E2320" s="8"/>
      <c r="F2320" s="8"/>
      <c r="H2320" s="9"/>
      <c r="I2320" s="9"/>
    </row>
    <row r="2321" spans="5:9" x14ac:dyDescent="0.2">
      <c r="E2321" s="8"/>
      <c r="F2321" s="8"/>
      <c r="H2321" s="9"/>
      <c r="I2321" s="9"/>
    </row>
    <row r="2322" spans="5:9" x14ac:dyDescent="0.2">
      <c r="E2322" s="8"/>
      <c r="F2322" s="8"/>
      <c r="H2322" s="9"/>
      <c r="I2322" s="9"/>
    </row>
    <row r="2323" spans="5:9" x14ac:dyDescent="0.2">
      <c r="E2323" s="8"/>
      <c r="F2323" s="8"/>
      <c r="H2323" s="9"/>
      <c r="I2323" s="9"/>
    </row>
    <row r="2324" spans="5:9" x14ac:dyDescent="0.2">
      <c r="E2324" s="8"/>
      <c r="F2324" s="8"/>
      <c r="H2324" s="9"/>
      <c r="I2324" s="9"/>
    </row>
    <row r="2325" spans="5:9" x14ac:dyDescent="0.2">
      <c r="E2325" s="8"/>
      <c r="F2325" s="8"/>
      <c r="H2325" s="9"/>
      <c r="I2325" s="9"/>
    </row>
    <row r="2326" spans="5:9" x14ac:dyDescent="0.2">
      <c r="E2326" s="8"/>
      <c r="F2326" s="8"/>
      <c r="H2326" s="9"/>
      <c r="I2326" s="9"/>
    </row>
    <row r="2327" spans="5:9" x14ac:dyDescent="0.2">
      <c r="E2327" s="8"/>
      <c r="F2327" s="8"/>
      <c r="H2327" s="9"/>
      <c r="I2327" s="9"/>
    </row>
    <row r="2328" spans="5:9" x14ac:dyDescent="0.2">
      <c r="E2328" s="8"/>
      <c r="F2328" s="8"/>
      <c r="H2328" s="9"/>
      <c r="I2328" s="9"/>
    </row>
    <row r="2329" spans="5:9" x14ac:dyDescent="0.2">
      <c r="E2329" s="8"/>
      <c r="F2329" s="8"/>
      <c r="H2329" s="9"/>
      <c r="I2329" s="9"/>
    </row>
    <row r="2330" spans="5:9" x14ac:dyDescent="0.2">
      <c r="E2330" s="8"/>
      <c r="F2330" s="8"/>
      <c r="H2330" s="9"/>
      <c r="I2330" s="9"/>
    </row>
    <row r="2331" spans="5:9" x14ac:dyDescent="0.2">
      <c r="E2331" s="8"/>
      <c r="F2331" s="8"/>
      <c r="H2331" s="9"/>
      <c r="I2331" s="9"/>
    </row>
    <row r="2332" spans="5:9" x14ac:dyDescent="0.2">
      <c r="E2332" s="8"/>
      <c r="F2332" s="8"/>
      <c r="H2332" s="9"/>
      <c r="I2332" s="9"/>
    </row>
    <row r="2333" spans="5:9" x14ac:dyDescent="0.2">
      <c r="E2333" s="8"/>
      <c r="F2333" s="8"/>
      <c r="H2333" s="9"/>
      <c r="I2333" s="9"/>
    </row>
    <row r="2334" spans="5:9" x14ac:dyDescent="0.2">
      <c r="E2334" s="8"/>
      <c r="F2334" s="8"/>
      <c r="H2334" s="9"/>
      <c r="I2334" s="9"/>
    </row>
    <row r="2335" spans="5:9" x14ac:dyDescent="0.2">
      <c r="E2335" s="8"/>
      <c r="F2335" s="8"/>
      <c r="H2335" s="9"/>
      <c r="I2335" s="9"/>
    </row>
    <row r="2336" spans="5:9" x14ac:dyDescent="0.2">
      <c r="E2336" s="8"/>
      <c r="F2336" s="8"/>
      <c r="H2336" s="9"/>
      <c r="I2336" s="9"/>
    </row>
    <row r="2337" spans="5:9" x14ac:dyDescent="0.2">
      <c r="E2337" s="8"/>
      <c r="F2337" s="8"/>
      <c r="H2337" s="9"/>
      <c r="I2337" s="9"/>
    </row>
    <row r="2338" spans="5:9" x14ac:dyDescent="0.2">
      <c r="E2338" s="8"/>
      <c r="F2338" s="8"/>
      <c r="H2338" s="9"/>
      <c r="I2338" s="9"/>
    </row>
    <row r="2339" spans="5:9" x14ac:dyDescent="0.2">
      <c r="E2339" s="8"/>
      <c r="F2339" s="8"/>
      <c r="H2339" s="9"/>
      <c r="I2339" s="9"/>
    </row>
    <row r="2340" spans="5:9" x14ac:dyDescent="0.2">
      <c r="E2340" s="8"/>
      <c r="F2340" s="8"/>
      <c r="H2340" s="9"/>
      <c r="I2340" s="9"/>
    </row>
    <row r="2341" spans="5:9" x14ac:dyDescent="0.2">
      <c r="E2341" s="8"/>
      <c r="F2341" s="8"/>
      <c r="H2341" s="9"/>
      <c r="I2341" s="9"/>
    </row>
    <row r="2342" spans="5:9" x14ac:dyDescent="0.2">
      <c r="E2342" s="8"/>
      <c r="F2342" s="8"/>
      <c r="H2342" s="9"/>
      <c r="I2342" s="9"/>
    </row>
    <row r="2343" spans="5:9" x14ac:dyDescent="0.2">
      <c r="E2343" s="8"/>
      <c r="F2343" s="8"/>
      <c r="H2343" s="9"/>
      <c r="I2343" s="9"/>
    </row>
    <row r="2344" spans="5:9" x14ac:dyDescent="0.2">
      <c r="E2344" s="8"/>
      <c r="F2344" s="8"/>
      <c r="H2344" s="9"/>
      <c r="I2344" s="9"/>
    </row>
    <row r="2345" spans="5:9" x14ac:dyDescent="0.2">
      <c r="E2345" s="8"/>
      <c r="F2345" s="8"/>
      <c r="H2345" s="9"/>
      <c r="I2345" s="9"/>
    </row>
    <row r="2346" spans="5:9" x14ac:dyDescent="0.2">
      <c r="E2346" s="8"/>
      <c r="F2346" s="8"/>
      <c r="H2346" s="9"/>
      <c r="I2346" s="9"/>
    </row>
    <row r="2347" spans="5:9" x14ac:dyDescent="0.2">
      <c r="E2347" s="8"/>
      <c r="F2347" s="8"/>
      <c r="H2347" s="9"/>
      <c r="I2347" s="9"/>
    </row>
    <row r="2348" spans="5:9" x14ac:dyDescent="0.2">
      <c r="E2348" s="8"/>
      <c r="F2348" s="8"/>
      <c r="H2348" s="9"/>
      <c r="I2348" s="9"/>
    </row>
    <row r="2349" spans="5:9" x14ac:dyDescent="0.2">
      <c r="E2349" s="8"/>
      <c r="F2349" s="8"/>
      <c r="H2349" s="9"/>
      <c r="I2349" s="9"/>
    </row>
    <row r="2350" spans="5:9" x14ac:dyDescent="0.2">
      <c r="E2350" s="8"/>
      <c r="F2350" s="8"/>
      <c r="H2350" s="9"/>
      <c r="I2350" s="9"/>
    </row>
    <row r="2351" spans="5:9" x14ac:dyDescent="0.2">
      <c r="E2351" s="8"/>
      <c r="F2351" s="8"/>
      <c r="H2351" s="9"/>
      <c r="I2351" s="9"/>
    </row>
    <row r="2352" spans="5:9" x14ac:dyDescent="0.2">
      <c r="E2352" s="8"/>
      <c r="F2352" s="8"/>
      <c r="H2352" s="9"/>
      <c r="I2352" s="9"/>
    </row>
    <row r="2353" spans="5:9" x14ac:dyDescent="0.2">
      <c r="E2353" s="8"/>
      <c r="F2353" s="8"/>
      <c r="H2353" s="9"/>
      <c r="I2353" s="9"/>
    </row>
    <row r="2354" spans="5:9" x14ac:dyDescent="0.2">
      <c r="E2354" s="8"/>
      <c r="F2354" s="8"/>
      <c r="H2354" s="9"/>
      <c r="I2354" s="9"/>
    </row>
    <row r="2355" spans="5:9" x14ac:dyDescent="0.2">
      <c r="E2355" s="8"/>
      <c r="F2355" s="8"/>
      <c r="H2355" s="9"/>
      <c r="I2355" s="9"/>
    </row>
    <row r="2356" spans="5:9" x14ac:dyDescent="0.2">
      <c r="E2356" s="8"/>
      <c r="F2356" s="8"/>
      <c r="H2356" s="9"/>
      <c r="I2356" s="9"/>
    </row>
    <row r="2357" spans="5:9" x14ac:dyDescent="0.2">
      <c r="E2357" s="8"/>
      <c r="F2357" s="8"/>
      <c r="H2357" s="9"/>
      <c r="I2357" s="9"/>
    </row>
    <row r="2358" spans="5:9" x14ac:dyDescent="0.2">
      <c r="E2358" s="8"/>
      <c r="F2358" s="8"/>
      <c r="H2358" s="9"/>
      <c r="I2358" s="9"/>
    </row>
    <row r="2359" spans="5:9" x14ac:dyDescent="0.2">
      <c r="E2359" s="8"/>
      <c r="F2359" s="8"/>
      <c r="H2359" s="9"/>
      <c r="I2359" s="9"/>
    </row>
    <row r="2360" spans="5:9" x14ac:dyDescent="0.2">
      <c r="E2360" s="8"/>
      <c r="F2360" s="8"/>
      <c r="H2360" s="9"/>
      <c r="I2360" s="9"/>
    </row>
    <row r="2361" spans="5:9" x14ac:dyDescent="0.2">
      <c r="E2361" s="8"/>
      <c r="F2361" s="8"/>
      <c r="H2361" s="9"/>
      <c r="I2361" s="9"/>
    </row>
    <row r="2362" spans="5:9" x14ac:dyDescent="0.2">
      <c r="E2362" s="8"/>
      <c r="F2362" s="8"/>
      <c r="H2362" s="9"/>
      <c r="I2362" s="9"/>
    </row>
    <row r="2363" spans="5:9" x14ac:dyDescent="0.2">
      <c r="E2363" s="8"/>
      <c r="F2363" s="8"/>
      <c r="H2363" s="9"/>
      <c r="I2363" s="9"/>
    </row>
    <row r="2364" spans="5:9" x14ac:dyDescent="0.2">
      <c r="E2364" s="8"/>
      <c r="F2364" s="8"/>
      <c r="H2364" s="9"/>
      <c r="I2364" s="9"/>
    </row>
    <row r="2365" spans="5:9" x14ac:dyDescent="0.2">
      <c r="E2365" s="8"/>
      <c r="F2365" s="8"/>
      <c r="H2365" s="9"/>
      <c r="I2365" s="9"/>
    </row>
    <row r="2366" spans="5:9" x14ac:dyDescent="0.2">
      <c r="E2366" s="8"/>
      <c r="F2366" s="8"/>
      <c r="H2366" s="9"/>
      <c r="I2366" s="9"/>
    </row>
    <row r="2367" spans="5:9" x14ac:dyDescent="0.2">
      <c r="E2367" s="8"/>
      <c r="F2367" s="8"/>
      <c r="H2367" s="9"/>
      <c r="I2367" s="9"/>
    </row>
    <row r="2368" spans="5:9" x14ac:dyDescent="0.2">
      <c r="E2368" s="8"/>
      <c r="F2368" s="8"/>
      <c r="H2368" s="9"/>
      <c r="I2368" s="9"/>
    </row>
    <row r="2369" spans="5:9" x14ac:dyDescent="0.2">
      <c r="E2369" s="8"/>
      <c r="F2369" s="8"/>
      <c r="H2369" s="9"/>
      <c r="I2369" s="9"/>
    </row>
    <row r="2370" spans="5:9" x14ac:dyDescent="0.2">
      <c r="E2370" s="8"/>
      <c r="F2370" s="8"/>
      <c r="H2370" s="9"/>
      <c r="I2370" s="9"/>
    </row>
    <row r="2371" spans="5:9" x14ac:dyDescent="0.2">
      <c r="E2371" s="8"/>
      <c r="F2371" s="8"/>
      <c r="H2371" s="9"/>
      <c r="I2371" s="9"/>
    </row>
    <row r="2372" spans="5:9" x14ac:dyDescent="0.2">
      <c r="E2372" s="8"/>
      <c r="F2372" s="8"/>
      <c r="H2372" s="9"/>
      <c r="I2372" s="9"/>
    </row>
  </sheetData>
  <mergeCells count="20">
    <mergeCell ref="B55:G55"/>
    <mergeCell ref="C59:G59"/>
    <mergeCell ref="P3:P4"/>
    <mergeCell ref="Q3:Q4"/>
    <mergeCell ref="R3:R4"/>
    <mergeCell ref="S3:S4"/>
    <mergeCell ref="B2:B4"/>
    <mergeCell ref="C2:C4"/>
    <mergeCell ref="D2:D4"/>
    <mergeCell ref="E2:F4"/>
    <mergeCell ref="G2:G4"/>
    <mergeCell ref="H2:Q2"/>
    <mergeCell ref="H3:H4"/>
    <mergeCell ref="J3:J4"/>
    <mergeCell ref="L3:L4"/>
    <mergeCell ref="N3:N4"/>
    <mergeCell ref="O3:O4"/>
    <mergeCell ref="M3:M4"/>
    <mergeCell ref="K3:K4"/>
    <mergeCell ref="I3:I4"/>
  </mergeCells>
  <hyperlinks>
    <hyperlink ref="H1" r:id="rId1" display="http://www.odotonline.org/cmsportal/02000-BidAndItemData/2003.asp?costDataItemNbr=202E38000%20%20%20%20"/>
  </hyperlinks>
  <pageMargins left="0.75" right="0.75" top="1" bottom="1" header="0.5" footer="0.5"/>
  <pageSetup paperSize="17" scale="71" orientation="landscape" r:id="rId2"/>
  <headerFooter alignWithMargins="0">
    <oddFooter>&amp;CPage &amp;P of &amp;N&amp;R&amp;T &amp;D &amp;F</oddFooter>
  </headerFooter>
  <colBreaks count="1" manualBreakCount="1">
    <brk id="21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2372"/>
  <sheetViews>
    <sheetView zoomScale="80" zoomScaleNormal="80" zoomScaleSheetLayoutView="40" workbookViewId="0">
      <pane ySplit="5" topLeftCell="A6" activePane="bottomLeft" state="frozen"/>
      <selection activeCell="J3" sqref="J3:J4"/>
      <selection pane="bottomLeft" activeCell="J3" sqref="J3:J4"/>
    </sheetView>
  </sheetViews>
  <sheetFormatPr defaultColWidth="8.7109375" defaultRowHeight="12.75" x14ac:dyDescent="0.2"/>
  <cols>
    <col min="1" max="1" width="9.140625" style="8" customWidth="1"/>
    <col min="2" max="3" width="4.7109375" style="8" customWidth="1"/>
    <col min="4" max="4" width="9.5703125" style="8" customWidth="1"/>
    <col min="5" max="6" width="8.7109375" style="46" customWidth="1"/>
    <col min="7" max="7" width="5.5703125" style="8" customWidth="1"/>
    <col min="8" max="8" width="5.7109375" style="8" customWidth="1"/>
    <col min="9" max="9" width="6" style="8" customWidth="1"/>
    <col min="10" max="15" width="6.7109375" style="8" customWidth="1"/>
    <col min="16" max="16" width="4.7109375" style="8" customWidth="1"/>
    <col min="17" max="17" width="7.7109375" style="8" customWidth="1"/>
    <col min="18" max="18" width="6.7109375" style="8" customWidth="1"/>
    <col min="19" max="19" width="5.7109375" style="8" customWidth="1"/>
    <col min="20" max="20" width="2.7109375" style="8" customWidth="1"/>
    <col min="21" max="22" width="4.7109375" style="8" customWidth="1"/>
    <col min="23" max="23" width="11.42578125" style="8" customWidth="1"/>
    <col min="24" max="25" width="8.7109375" style="8"/>
    <col min="26" max="26" width="7.5703125" style="8" customWidth="1"/>
    <col min="27" max="27" width="5.7109375" style="8" customWidth="1"/>
    <col min="28" max="28" width="6" style="8" customWidth="1"/>
    <col min="29" max="34" width="6.7109375" style="8" customWidth="1"/>
    <col min="35" max="35" width="4.7109375" style="8" customWidth="1"/>
    <col min="36" max="36" width="7.7109375" style="8" customWidth="1"/>
    <col min="37" max="37" width="6.7109375" style="8" customWidth="1"/>
    <col min="38" max="38" width="5.7109375" style="8" customWidth="1"/>
    <col min="39" max="16384" width="8.7109375" style="8"/>
  </cols>
  <sheetData>
    <row r="1" spans="1:38" s="1" customFormat="1" x14ac:dyDescent="0.15">
      <c r="E1" s="42"/>
      <c r="F1" s="42"/>
      <c r="H1" s="20" t="s">
        <v>8</v>
      </c>
      <c r="I1" s="20"/>
      <c r="J1" s="2" t="s">
        <v>107</v>
      </c>
      <c r="K1" s="2"/>
      <c r="L1" s="2" t="s">
        <v>110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0"/>
      <c r="AC1" s="2"/>
      <c r="AD1" s="2"/>
    </row>
    <row r="2" spans="1:38" s="36" customFormat="1" ht="12" customHeight="1" x14ac:dyDescent="0.2">
      <c r="B2" s="99" t="s">
        <v>1</v>
      </c>
      <c r="C2" s="101" t="s">
        <v>6</v>
      </c>
      <c r="D2" s="101" t="s">
        <v>7</v>
      </c>
      <c r="E2" s="92" t="s">
        <v>3</v>
      </c>
      <c r="F2" s="93"/>
      <c r="G2" s="100" t="s">
        <v>2</v>
      </c>
      <c r="H2" s="89">
        <v>202</v>
      </c>
      <c r="I2" s="90"/>
      <c r="J2" s="90"/>
      <c r="K2" s="90"/>
      <c r="L2" s="90"/>
      <c r="M2" s="90"/>
      <c r="N2" s="90"/>
      <c r="O2" s="90"/>
      <c r="P2" s="90"/>
      <c r="Q2" s="91"/>
      <c r="R2" s="39">
        <v>254</v>
      </c>
      <c r="S2" s="39">
        <v>625</v>
      </c>
      <c r="U2" s="99" t="s">
        <v>1</v>
      </c>
      <c r="V2" s="101" t="s">
        <v>6</v>
      </c>
      <c r="W2" s="101" t="s">
        <v>7</v>
      </c>
      <c r="X2" s="92" t="s">
        <v>3</v>
      </c>
      <c r="Y2" s="93"/>
      <c r="Z2" s="100" t="s">
        <v>2</v>
      </c>
      <c r="AA2" s="89">
        <v>202</v>
      </c>
      <c r="AB2" s="90"/>
      <c r="AC2" s="90"/>
      <c r="AD2" s="90"/>
      <c r="AE2" s="90"/>
      <c r="AF2" s="90"/>
      <c r="AG2" s="90"/>
      <c r="AH2" s="90"/>
      <c r="AI2" s="90"/>
      <c r="AJ2" s="91"/>
      <c r="AK2" s="39">
        <v>254</v>
      </c>
      <c r="AL2" s="39">
        <v>625</v>
      </c>
    </row>
    <row r="3" spans="1:38" s="5" customFormat="1" ht="131.25" customHeight="1" x14ac:dyDescent="0.2">
      <c r="B3" s="99"/>
      <c r="C3" s="101"/>
      <c r="D3" s="101"/>
      <c r="E3" s="94"/>
      <c r="F3" s="95"/>
      <c r="G3" s="100"/>
      <c r="H3" s="87" t="s">
        <v>9</v>
      </c>
      <c r="I3" s="87" t="s">
        <v>298</v>
      </c>
      <c r="J3" s="87" t="s">
        <v>108</v>
      </c>
      <c r="K3" s="87" t="s">
        <v>301</v>
      </c>
      <c r="L3" s="87" t="s">
        <v>269</v>
      </c>
      <c r="M3" s="87" t="s">
        <v>270</v>
      </c>
      <c r="N3" s="87" t="s">
        <v>261</v>
      </c>
      <c r="O3" s="87" t="s">
        <v>268</v>
      </c>
      <c r="P3" s="87" t="s">
        <v>265</v>
      </c>
      <c r="Q3" s="87" t="s">
        <v>262</v>
      </c>
      <c r="R3" s="87" t="s">
        <v>182</v>
      </c>
      <c r="S3" s="87" t="s">
        <v>259</v>
      </c>
      <c r="T3" s="4"/>
      <c r="U3" s="99"/>
      <c r="V3" s="101"/>
      <c r="W3" s="101"/>
      <c r="X3" s="94"/>
      <c r="Y3" s="95"/>
      <c r="Z3" s="100"/>
      <c r="AA3" s="87" t="s">
        <v>9</v>
      </c>
      <c r="AB3" s="87" t="s">
        <v>298</v>
      </c>
      <c r="AC3" s="87" t="s">
        <v>108</v>
      </c>
      <c r="AD3" s="87" t="s">
        <v>301</v>
      </c>
      <c r="AE3" s="87" t="s">
        <v>269</v>
      </c>
      <c r="AF3" s="87" t="s">
        <v>270</v>
      </c>
      <c r="AG3" s="87" t="s">
        <v>261</v>
      </c>
      <c r="AH3" s="87" t="s">
        <v>268</v>
      </c>
      <c r="AI3" s="87" t="s">
        <v>265</v>
      </c>
      <c r="AJ3" s="87" t="s">
        <v>262</v>
      </c>
      <c r="AK3" s="87" t="s">
        <v>182</v>
      </c>
      <c r="AL3" s="87" t="s">
        <v>259</v>
      </c>
    </row>
    <row r="4" spans="1:38" s="36" customFormat="1" ht="12" customHeight="1" x14ac:dyDescent="0.2">
      <c r="B4" s="99"/>
      <c r="C4" s="101"/>
      <c r="D4" s="101"/>
      <c r="E4" s="96"/>
      <c r="F4" s="97"/>
      <c r="G4" s="100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U4" s="99"/>
      <c r="V4" s="101"/>
      <c r="W4" s="101"/>
      <c r="X4" s="96"/>
      <c r="Y4" s="97"/>
      <c r="Z4" s="100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</row>
    <row r="5" spans="1:38" s="36" customFormat="1" ht="12" customHeight="1" x14ac:dyDescent="0.2">
      <c r="B5" s="48"/>
      <c r="C5" s="50"/>
      <c r="D5" s="51"/>
      <c r="E5" s="43" t="s">
        <v>4</v>
      </c>
      <c r="F5" s="43" t="s">
        <v>5</v>
      </c>
      <c r="G5" s="49"/>
      <c r="H5" s="12" t="s">
        <v>10</v>
      </c>
      <c r="I5" s="12" t="s">
        <v>30</v>
      </c>
      <c r="J5" s="12" t="s">
        <v>10</v>
      </c>
      <c r="K5" s="12" t="s">
        <v>300</v>
      </c>
      <c r="L5" s="12" t="s">
        <v>300</v>
      </c>
      <c r="M5" s="12" t="s">
        <v>300</v>
      </c>
      <c r="N5" s="12" t="s">
        <v>10</v>
      </c>
      <c r="O5" s="12" t="s">
        <v>300</v>
      </c>
      <c r="P5" s="12" t="s">
        <v>10</v>
      </c>
      <c r="Q5" s="12" t="s">
        <v>30</v>
      </c>
      <c r="R5" s="12" t="s">
        <v>300</v>
      </c>
      <c r="S5" s="12" t="s">
        <v>30</v>
      </c>
      <c r="U5" s="65"/>
      <c r="V5" s="67"/>
      <c r="W5" s="68"/>
      <c r="X5" s="43" t="s">
        <v>4</v>
      </c>
      <c r="Y5" s="43" t="s">
        <v>5</v>
      </c>
      <c r="Z5" s="66"/>
      <c r="AA5" s="12" t="s">
        <v>10</v>
      </c>
      <c r="AB5" s="12" t="s">
        <v>30</v>
      </c>
      <c r="AC5" s="12" t="s">
        <v>10</v>
      </c>
      <c r="AD5" s="12" t="s">
        <v>300</v>
      </c>
      <c r="AE5" s="12" t="s">
        <v>300</v>
      </c>
      <c r="AF5" s="12" t="s">
        <v>300</v>
      </c>
      <c r="AG5" s="12" t="s">
        <v>10</v>
      </c>
      <c r="AH5" s="12" t="s">
        <v>300</v>
      </c>
      <c r="AI5" s="12" t="s">
        <v>10</v>
      </c>
      <c r="AJ5" s="12" t="s">
        <v>30</v>
      </c>
      <c r="AK5" s="12" t="s">
        <v>300</v>
      </c>
      <c r="AL5" s="12" t="s">
        <v>30</v>
      </c>
    </row>
    <row r="6" spans="1:38" ht="12.2" customHeight="1" x14ac:dyDescent="0.2">
      <c r="B6" s="32"/>
      <c r="C6" s="32"/>
      <c r="D6" s="32"/>
      <c r="E6" s="33"/>
      <c r="F6" s="33"/>
      <c r="G6" s="32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U6" s="32"/>
      <c r="V6" s="32"/>
      <c r="W6" s="32"/>
      <c r="X6" s="33"/>
      <c r="Y6" s="33"/>
      <c r="Z6" s="32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</row>
    <row r="7" spans="1:38" ht="12.2" customHeight="1" x14ac:dyDescent="0.2">
      <c r="B7" s="32">
        <v>895</v>
      </c>
      <c r="C7" s="32" t="s">
        <v>135</v>
      </c>
      <c r="D7" s="32" t="s">
        <v>12</v>
      </c>
      <c r="E7" s="33" t="s">
        <v>241</v>
      </c>
      <c r="F7" s="33" t="s">
        <v>242</v>
      </c>
      <c r="G7" s="22" t="s">
        <v>38</v>
      </c>
      <c r="H7" s="11"/>
      <c r="I7" s="11"/>
      <c r="J7" s="11"/>
      <c r="K7" s="11"/>
      <c r="L7" s="11"/>
      <c r="M7" s="11"/>
      <c r="N7" s="11">
        <v>35</v>
      </c>
      <c r="O7" s="11"/>
      <c r="P7" s="11"/>
      <c r="Q7" s="11"/>
      <c r="R7" s="11"/>
      <c r="S7" s="11"/>
      <c r="U7" s="32">
        <v>899</v>
      </c>
      <c r="V7" s="32" t="s">
        <v>39</v>
      </c>
      <c r="W7" s="32" t="s">
        <v>147</v>
      </c>
      <c r="X7" s="32" t="s">
        <v>288</v>
      </c>
      <c r="Y7" s="32"/>
      <c r="Z7" s="32" t="s">
        <v>38</v>
      </c>
      <c r="AA7" s="11"/>
      <c r="AB7" s="11"/>
      <c r="AC7" s="11"/>
      <c r="AD7" s="11"/>
      <c r="AE7" s="11"/>
      <c r="AF7" s="11"/>
      <c r="AG7" s="11"/>
      <c r="AH7" s="25"/>
      <c r="AI7" s="11"/>
      <c r="AJ7" s="11"/>
      <c r="AK7" s="31"/>
      <c r="AL7" s="73">
        <v>1</v>
      </c>
    </row>
    <row r="8" spans="1:38" ht="12.2" customHeight="1" x14ac:dyDescent="0.2">
      <c r="B8" s="32">
        <v>895</v>
      </c>
      <c r="C8" s="32" t="s">
        <v>136</v>
      </c>
      <c r="D8" s="32" t="s">
        <v>12</v>
      </c>
      <c r="E8" s="33" t="s">
        <v>95</v>
      </c>
      <c r="F8" s="33" t="s">
        <v>96</v>
      </c>
      <c r="G8" s="22" t="s">
        <v>38</v>
      </c>
      <c r="H8" s="11">
        <v>157</v>
      </c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U8" s="32">
        <v>899</v>
      </c>
      <c r="V8" s="32" t="s">
        <v>133</v>
      </c>
      <c r="W8" s="32" t="s">
        <v>147</v>
      </c>
      <c r="X8" s="32" t="s">
        <v>289</v>
      </c>
      <c r="Y8" s="32"/>
      <c r="Z8" s="32" t="s">
        <v>38</v>
      </c>
      <c r="AA8" s="11"/>
      <c r="AB8" s="11"/>
      <c r="AC8" s="11"/>
      <c r="AD8" s="11"/>
      <c r="AE8" s="11"/>
      <c r="AF8" s="11"/>
      <c r="AG8" s="11"/>
      <c r="AH8" s="25"/>
      <c r="AI8" s="11"/>
      <c r="AJ8" s="11"/>
      <c r="AK8" s="31"/>
      <c r="AL8" s="73">
        <v>1</v>
      </c>
    </row>
    <row r="9" spans="1:38" ht="12.2" customHeight="1" x14ac:dyDescent="0.2">
      <c r="B9" s="32">
        <v>895</v>
      </c>
      <c r="C9" s="32" t="s">
        <v>137</v>
      </c>
      <c r="D9" s="32" t="s">
        <v>12</v>
      </c>
      <c r="E9" s="33" t="s">
        <v>241</v>
      </c>
      <c r="F9" s="33" t="s">
        <v>242</v>
      </c>
      <c r="G9" s="22" t="s">
        <v>38</v>
      </c>
      <c r="H9" s="11"/>
      <c r="I9" s="11"/>
      <c r="J9" s="11"/>
      <c r="K9" s="11"/>
      <c r="L9" s="11"/>
      <c r="M9" s="11"/>
      <c r="N9" s="11">
        <v>35</v>
      </c>
      <c r="O9" s="11"/>
      <c r="P9" s="11"/>
      <c r="Q9" s="11"/>
      <c r="R9" s="11"/>
      <c r="S9" s="11"/>
      <c r="U9" s="32">
        <v>900</v>
      </c>
      <c r="V9" s="32" t="s">
        <v>11</v>
      </c>
      <c r="W9" s="32" t="s">
        <v>148</v>
      </c>
      <c r="X9" s="32" t="s">
        <v>190</v>
      </c>
      <c r="Y9" s="32" t="s">
        <v>149</v>
      </c>
      <c r="Z9" s="32" t="s">
        <v>38</v>
      </c>
      <c r="AA9" s="11"/>
      <c r="AB9" s="11"/>
      <c r="AC9" s="11"/>
      <c r="AD9" s="11"/>
      <c r="AE9" s="11">
        <f>ROUNDUP(21658/9,0)</f>
        <v>2407</v>
      </c>
      <c r="AF9" s="11">
        <v>1570</v>
      </c>
      <c r="AG9" s="11"/>
      <c r="AH9" s="25"/>
      <c r="AI9" s="11"/>
      <c r="AJ9" s="11"/>
      <c r="AK9" s="31"/>
      <c r="AL9" s="73"/>
    </row>
    <row r="10" spans="1:38" ht="12.2" customHeight="1" x14ac:dyDescent="0.2">
      <c r="B10" s="32">
        <v>895</v>
      </c>
      <c r="C10" s="32" t="s">
        <v>138</v>
      </c>
      <c r="D10" s="32" t="s">
        <v>12</v>
      </c>
      <c r="E10" s="33" t="s">
        <v>97</v>
      </c>
      <c r="F10" s="33" t="s">
        <v>98</v>
      </c>
      <c r="G10" s="22" t="s">
        <v>38</v>
      </c>
      <c r="H10" s="11">
        <v>160</v>
      </c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U10" s="32">
        <v>900</v>
      </c>
      <c r="V10" s="32" t="s">
        <v>16</v>
      </c>
      <c r="W10" s="32" t="s">
        <v>148</v>
      </c>
      <c r="X10" s="32" t="s">
        <v>290</v>
      </c>
      <c r="Y10" s="32"/>
      <c r="Z10" s="32" t="s">
        <v>38</v>
      </c>
      <c r="AA10" s="11"/>
      <c r="AB10" s="11"/>
      <c r="AC10" s="11"/>
      <c r="AD10" s="11"/>
      <c r="AE10" s="11"/>
      <c r="AF10" s="11"/>
      <c r="AG10" s="11"/>
      <c r="AH10" s="25"/>
      <c r="AI10" s="11"/>
      <c r="AJ10" s="11"/>
      <c r="AK10" s="31"/>
      <c r="AL10" s="73">
        <v>1</v>
      </c>
    </row>
    <row r="11" spans="1:38" ht="12.2" customHeight="1" x14ac:dyDescent="0.2">
      <c r="B11" s="32">
        <v>895</v>
      </c>
      <c r="C11" s="32" t="s">
        <v>139</v>
      </c>
      <c r="D11" s="32" t="s">
        <v>12</v>
      </c>
      <c r="E11" s="33" t="s">
        <v>99</v>
      </c>
      <c r="F11" s="33" t="s">
        <v>100</v>
      </c>
      <c r="G11" s="22" t="s">
        <v>29</v>
      </c>
      <c r="H11" s="11">
        <v>160</v>
      </c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U11" s="32">
        <v>900</v>
      </c>
      <c r="V11" s="32" t="s">
        <v>20</v>
      </c>
      <c r="W11" s="32" t="s">
        <v>148</v>
      </c>
      <c r="X11" s="32" t="s">
        <v>290</v>
      </c>
      <c r="Y11" s="32"/>
      <c r="Z11" s="32" t="s">
        <v>29</v>
      </c>
      <c r="AA11" s="11"/>
      <c r="AB11" s="11"/>
      <c r="AC11" s="11"/>
      <c r="AD11" s="11"/>
      <c r="AE11" s="11"/>
      <c r="AF11" s="11"/>
      <c r="AG11" s="11"/>
      <c r="AH11" s="25"/>
      <c r="AI11" s="11"/>
      <c r="AJ11" s="11"/>
      <c r="AK11" s="31"/>
      <c r="AL11" s="73">
        <v>1</v>
      </c>
    </row>
    <row r="12" spans="1:38" customFormat="1" ht="12.2" customHeight="1" x14ac:dyDescent="0.2">
      <c r="A12" s="8"/>
      <c r="B12" s="16"/>
      <c r="C12" s="16"/>
      <c r="D12" s="16"/>
      <c r="E12" s="16"/>
      <c r="F12" s="16"/>
      <c r="G12" s="16"/>
      <c r="H12" s="17"/>
      <c r="I12" s="17"/>
      <c r="J12" s="17"/>
      <c r="K12" s="17"/>
      <c r="L12" s="18"/>
      <c r="M12" s="18"/>
      <c r="N12" s="18"/>
      <c r="O12" s="18"/>
      <c r="P12" s="18"/>
      <c r="Q12" s="18"/>
      <c r="R12" s="19"/>
      <c r="S12" s="19"/>
      <c r="T12" s="52"/>
      <c r="U12" s="16"/>
      <c r="V12" s="16"/>
      <c r="W12" s="16"/>
      <c r="X12" s="16"/>
      <c r="Y12" s="16"/>
      <c r="Z12" s="16"/>
      <c r="AA12" s="17"/>
      <c r="AB12" s="17"/>
      <c r="AC12" s="17"/>
      <c r="AD12" s="17"/>
      <c r="AE12" s="18"/>
      <c r="AF12" s="18"/>
      <c r="AG12" s="18"/>
      <c r="AH12" s="18"/>
      <c r="AI12" s="18"/>
      <c r="AJ12" s="18"/>
      <c r="AK12" s="19"/>
      <c r="AL12" s="19"/>
    </row>
    <row r="13" spans="1:38" ht="12.2" customHeight="1" x14ac:dyDescent="0.2">
      <c r="B13" s="32">
        <v>895</v>
      </c>
      <c r="C13" s="32" t="s">
        <v>140</v>
      </c>
      <c r="D13" s="32" t="s">
        <v>12</v>
      </c>
      <c r="E13" s="33" t="s">
        <v>243</v>
      </c>
      <c r="F13" s="33" t="s">
        <v>244</v>
      </c>
      <c r="G13" s="22" t="s">
        <v>29</v>
      </c>
      <c r="H13" s="11"/>
      <c r="I13" s="11"/>
      <c r="J13" s="11"/>
      <c r="K13" s="11"/>
      <c r="L13" s="11"/>
      <c r="M13" s="11"/>
      <c r="N13" s="11">
        <v>35</v>
      </c>
      <c r="O13" s="11"/>
      <c r="P13" s="11"/>
      <c r="Q13" s="11"/>
      <c r="R13" s="11"/>
      <c r="S13" s="11"/>
      <c r="U13" s="32">
        <v>900</v>
      </c>
      <c r="V13" s="32" t="s">
        <v>22</v>
      </c>
      <c r="W13" s="32" t="s">
        <v>148</v>
      </c>
      <c r="X13" s="32" t="s">
        <v>291</v>
      </c>
      <c r="Y13" s="32"/>
      <c r="Z13" s="32" t="s">
        <v>38</v>
      </c>
      <c r="AA13" s="11"/>
      <c r="AB13" s="11"/>
      <c r="AC13" s="11"/>
      <c r="AD13" s="11"/>
      <c r="AE13" s="11"/>
      <c r="AF13" s="11"/>
      <c r="AG13" s="11"/>
      <c r="AH13" s="25"/>
      <c r="AI13" s="11"/>
      <c r="AJ13" s="11"/>
      <c r="AK13" s="31"/>
      <c r="AL13" s="73">
        <v>1</v>
      </c>
    </row>
    <row r="14" spans="1:38" ht="12.2" customHeight="1" x14ac:dyDescent="0.2">
      <c r="B14" s="32">
        <v>895</v>
      </c>
      <c r="C14" s="32" t="s">
        <v>141</v>
      </c>
      <c r="D14" s="32" t="s">
        <v>12</v>
      </c>
      <c r="E14" s="33" t="s">
        <v>95</v>
      </c>
      <c r="F14" s="33" t="s">
        <v>98</v>
      </c>
      <c r="G14" s="22" t="s">
        <v>29</v>
      </c>
      <c r="H14" s="11">
        <v>158</v>
      </c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U14" s="32">
        <v>901</v>
      </c>
      <c r="V14" s="22" t="s">
        <v>11</v>
      </c>
      <c r="W14" s="22" t="s">
        <v>148</v>
      </c>
      <c r="X14" s="22" t="s">
        <v>252</v>
      </c>
      <c r="Y14" s="22" t="s">
        <v>253</v>
      </c>
      <c r="Z14" s="32" t="s">
        <v>29</v>
      </c>
      <c r="AA14" s="23">
        <v>89</v>
      </c>
      <c r="AB14" s="11"/>
      <c r="AC14" s="24"/>
      <c r="AD14" s="24"/>
      <c r="AE14" s="24"/>
      <c r="AF14" s="24"/>
      <c r="AG14" s="25"/>
      <c r="AH14" s="25"/>
      <c r="AI14" s="28"/>
      <c r="AJ14" s="12"/>
      <c r="AK14" s="31"/>
      <c r="AL14" s="73"/>
    </row>
    <row r="15" spans="1:38" ht="12.2" customHeight="1" x14ac:dyDescent="0.2">
      <c r="B15" s="32">
        <v>895</v>
      </c>
      <c r="C15" s="32" t="s">
        <v>142</v>
      </c>
      <c r="D15" s="32" t="s">
        <v>12</v>
      </c>
      <c r="E15" s="33" t="s">
        <v>245</v>
      </c>
      <c r="F15" s="33" t="s">
        <v>244</v>
      </c>
      <c r="G15" s="22" t="s">
        <v>29</v>
      </c>
      <c r="H15" s="11"/>
      <c r="I15" s="11"/>
      <c r="J15" s="11"/>
      <c r="K15" s="11"/>
      <c r="L15" s="11"/>
      <c r="M15" s="11"/>
      <c r="N15" s="11">
        <v>35</v>
      </c>
      <c r="O15" s="11"/>
      <c r="P15" s="11"/>
      <c r="Q15" s="11"/>
      <c r="R15" s="11"/>
      <c r="S15" s="11"/>
      <c r="U15" s="32">
        <v>901</v>
      </c>
      <c r="V15" s="22" t="s">
        <v>16</v>
      </c>
      <c r="W15" s="22" t="s">
        <v>148</v>
      </c>
      <c r="X15" s="22" t="s">
        <v>149</v>
      </c>
      <c r="Y15" s="22" t="s">
        <v>189</v>
      </c>
      <c r="Z15" s="22" t="s">
        <v>264</v>
      </c>
      <c r="AA15" s="22"/>
      <c r="AB15" s="11"/>
      <c r="AC15" s="23"/>
      <c r="AD15" s="23">
        <v>1284</v>
      </c>
      <c r="AE15" s="11">
        <v>4357</v>
      </c>
      <c r="AF15" s="11">
        <v>4357</v>
      </c>
      <c r="AG15" s="29"/>
      <c r="AH15" s="25"/>
      <c r="AI15" s="28"/>
      <c r="AJ15" s="28"/>
      <c r="AK15" s="31"/>
      <c r="AL15" s="73"/>
    </row>
    <row r="16" spans="1:38" ht="12.2" customHeight="1" x14ac:dyDescent="0.2">
      <c r="B16" s="32">
        <v>895</v>
      </c>
      <c r="C16" s="32" t="s">
        <v>273</v>
      </c>
      <c r="D16" s="32" t="s">
        <v>12</v>
      </c>
      <c r="E16" s="33">
        <v>175723</v>
      </c>
      <c r="F16" s="33"/>
      <c r="G16" s="22" t="s">
        <v>29</v>
      </c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>
        <v>1</v>
      </c>
      <c r="U16" s="22">
        <v>902</v>
      </c>
      <c r="V16" s="22" t="s">
        <v>11</v>
      </c>
      <c r="W16" s="22" t="s">
        <v>150</v>
      </c>
      <c r="X16" s="22" t="s">
        <v>191</v>
      </c>
      <c r="Y16" s="22" t="s">
        <v>192</v>
      </c>
      <c r="Z16" s="22" t="s">
        <v>264</v>
      </c>
      <c r="AA16" s="23"/>
      <c r="AB16" s="11"/>
      <c r="AC16" s="24"/>
      <c r="AD16" s="24"/>
      <c r="AE16" s="11">
        <f>ROUNDUP(28743.15/9,0)</f>
        <v>3194</v>
      </c>
      <c r="AF16" s="11">
        <v>2228</v>
      </c>
      <c r="AG16" s="29"/>
      <c r="AH16" s="25"/>
      <c r="AI16" s="22"/>
      <c r="AJ16" s="11"/>
      <c r="AK16" s="31"/>
      <c r="AL16" s="73"/>
    </row>
    <row r="17" spans="1:38" ht="12.2" customHeight="1" x14ac:dyDescent="0.2">
      <c r="B17" s="32">
        <v>895</v>
      </c>
      <c r="C17" s="32" t="s">
        <v>274</v>
      </c>
      <c r="D17" s="32" t="s">
        <v>12</v>
      </c>
      <c r="E17" s="33">
        <v>176250</v>
      </c>
      <c r="F17" s="33"/>
      <c r="G17" s="22" t="s">
        <v>29</v>
      </c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>
        <v>1</v>
      </c>
      <c r="U17" s="22">
        <v>902</v>
      </c>
      <c r="V17" s="22" t="s">
        <v>16</v>
      </c>
      <c r="W17" s="22" t="s">
        <v>150</v>
      </c>
      <c r="X17" s="22" t="s">
        <v>151</v>
      </c>
      <c r="Y17" s="22" t="s">
        <v>152</v>
      </c>
      <c r="Z17" s="32" t="s">
        <v>38</v>
      </c>
      <c r="AA17" s="22">
        <v>403</v>
      </c>
      <c r="AB17" s="11"/>
      <c r="AC17" s="24"/>
      <c r="AD17" s="24"/>
      <c r="AE17" s="55"/>
      <c r="AF17" s="55"/>
      <c r="AG17" s="29"/>
      <c r="AH17" s="25"/>
      <c r="AI17" s="28"/>
      <c r="AJ17" s="28"/>
      <c r="AK17" s="31"/>
      <c r="AL17" s="73"/>
    </row>
    <row r="18" spans="1:38" customFormat="1" ht="12.2" customHeight="1" x14ac:dyDescent="0.2">
      <c r="A18" s="8"/>
      <c r="B18" s="16"/>
      <c r="C18" s="16"/>
      <c r="D18" s="16"/>
      <c r="E18" s="16"/>
      <c r="F18" s="16"/>
      <c r="G18" s="16"/>
      <c r="H18" s="17"/>
      <c r="I18" s="17"/>
      <c r="J18" s="17"/>
      <c r="K18" s="17"/>
      <c r="L18" s="18"/>
      <c r="M18" s="18"/>
      <c r="N18" s="18"/>
      <c r="O18" s="18"/>
      <c r="P18" s="18"/>
      <c r="Q18" s="18"/>
      <c r="R18" s="19"/>
      <c r="S18" s="19"/>
      <c r="T18" s="52"/>
      <c r="U18" s="16"/>
      <c r="V18" s="16"/>
      <c r="W18" s="16"/>
      <c r="X18" s="16"/>
      <c r="Y18" s="16"/>
      <c r="Z18" s="16"/>
      <c r="AA18" s="17"/>
      <c r="AB18" s="17"/>
      <c r="AC18" s="17"/>
      <c r="AD18" s="17"/>
      <c r="AE18" s="18"/>
      <c r="AF18" s="18"/>
      <c r="AG18" s="18"/>
      <c r="AH18" s="18"/>
      <c r="AI18" s="18"/>
      <c r="AJ18" s="18"/>
      <c r="AK18" s="19"/>
      <c r="AL18" s="19"/>
    </row>
    <row r="19" spans="1:38" ht="12.2" customHeight="1" x14ac:dyDescent="0.2">
      <c r="B19" s="32">
        <v>896</v>
      </c>
      <c r="C19" s="32" t="s">
        <v>11</v>
      </c>
      <c r="D19" s="32" t="s">
        <v>12</v>
      </c>
      <c r="E19" s="33" t="s">
        <v>126</v>
      </c>
      <c r="F19" s="33" t="s">
        <v>101</v>
      </c>
      <c r="G19" s="22" t="s">
        <v>38</v>
      </c>
      <c r="H19" s="11"/>
      <c r="I19" s="11"/>
      <c r="J19" s="11">
        <v>553</v>
      </c>
      <c r="K19" s="11"/>
      <c r="L19" s="11"/>
      <c r="M19" s="11"/>
      <c r="N19" s="11"/>
      <c r="O19" s="11"/>
      <c r="P19" s="11"/>
      <c r="Q19" s="11"/>
      <c r="R19" s="11"/>
      <c r="S19" s="11"/>
      <c r="U19" s="22">
        <v>903</v>
      </c>
      <c r="V19" s="22" t="s">
        <v>11</v>
      </c>
      <c r="W19" s="22" t="s">
        <v>153</v>
      </c>
      <c r="X19" s="22" t="s">
        <v>193</v>
      </c>
      <c r="Y19" s="22" t="s">
        <v>114</v>
      </c>
      <c r="Z19" s="22" t="s">
        <v>264</v>
      </c>
      <c r="AA19" s="23"/>
      <c r="AB19" s="11"/>
      <c r="AC19" s="24"/>
      <c r="AD19" s="24">
        <v>1160</v>
      </c>
      <c r="AE19" s="11">
        <v>3520</v>
      </c>
      <c r="AF19" s="11">
        <v>3520</v>
      </c>
      <c r="AG19" s="29"/>
      <c r="AH19" s="25"/>
      <c r="AI19" s="22"/>
      <c r="AJ19" s="22"/>
      <c r="AK19" s="31"/>
      <c r="AL19" s="73"/>
    </row>
    <row r="20" spans="1:38" ht="12.2" customHeight="1" x14ac:dyDescent="0.2">
      <c r="B20" s="32">
        <v>896</v>
      </c>
      <c r="C20" s="32" t="s">
        <v>16</v>
      </c>
      <c r="D20" s="32" t="s">
        <v>12</v>
      </c>
      <c r="E20" s="33" t="s">
        <v>102</v>
      </c>
      <c r="F20" s="33" t="s">
        <v>103</v>
      </c>
      <c r="G20" s="22" t="s">
        <v>29</v>
      </c>
      <c r="H20" s="11"/>
      <c r="I20" s="11"/>
      <c r="J20" s="11">
        <v>558</v>
      </c>
      <c r="K20" s="11"/>
      <c r="L20" s="11"/>
      <c r="M20" s="11"/>
      <c r="N20" s="11"/>
      <c r="O20" s="11"/>
      <c r="P20" s="11"/>
      <c r="Q20" s="11"/>
      <c r="R20" s="11"/>
      <c r="S20" s="11"/>
      <c r="U20" s="22">
        <v>903</v>
      </c>
      <c r="V20" s="11" t="s">
        <v>16</v>
      </c>
      <c r="W20" s="11" t="s">
        <v>153</v>
      </c>
      <c r="X20" s="11" t="s">
        <v>167</v>
      </c>
      <c r="Y20" s="11" t="s">
        <v>168</v>
      </c>
      <c r="Z20" s="11" t="s">
        <v>38</v>
      </c>
      <c r="AA20" s="11">
        <v>78</v>
      </c>
      <c r="AB20" s="11"/>
      <c r="AC20" s="11"/>
      <c r="AD20" s="11"/>
      <c r="AE20" s="13"/>
      <c r="AF20" s="13"/>
      <c r="AG20" s="11"/>
      <c r="AH20" s="25"/>
      <c r="AI20" s="25"/>
      <c r="AJ20" s="25"/>
      <c r="AK20" s="31"/>
      <c r="AL20" s="73"/>
    </row>
    <row r="21" spans="1:38" ht="12.2" customHeight="1" x14ac:dyDescent="0.2">
      <c r="B21" s="32">
        <v>896</v>
      </c>
      <c r="C21" s="32" t="s">
        <v>20</v>
      </c>
      <c r="D21" s="32" t="s">
        <v>12</v>
      </c>
      <c r="E21" s="33" t="s">
        <v>247</v>
      </c>
      <c r="F21" s="33" t="s">
        <v>246</v>
      </c>
      <c r="G21" s="11" t="s">
        <v>31</v>
      </c>
      <c r="H21" s="11"/>
      <c r="I21" s="11">
        <v>1</v>
      </c>
      <c r="J21" s="11"/>
      <c r="K21" s="11"/>
      <c r="L21" s="11"/>
      <c r="M21" s="11"/>
      <c r="N21" s="11"/>
      <c r="O21" s="11"/>
      <c r="P21" s="11"/>
      <c r="Q21" s="11"/>
      <c r="R21" s="11"/>
      <c r="S21" s="11"/>
      <c r="U21" s="22">
        <v>904</v>
      </c>
      <c r="V21" s="11" t="s">
        <v>11</v>
      </c>
      <c r="W21" s="11" t="s">
        <v>154</v>
      </c>
      <c r="X21" s="11" t="s">
        <v>114</v>
      </c>
      <c r="Y21" s="11" t="s">
        <v>194</v>
      </c>
      <c r="Z21" s="22" t="s">
        <v>264</v>
      </c>
      <c r="AA21" s="11"/>
      <c r="AB21" s="11"/>
      <c r="AC21" s="11"/>
      <c r="AD21" s="11"/>
      <c r="AE21" s="11">
        <f>ROUNDUP(17364.07/9,0)</f>
        <v>1930</v>
      </c>
      <c r="AF21" s="11">
        <v>1199</v>
      </c>
      <c r="AG21" s="11"/>
      <c r="AH21" s="25"/>
      <c r="AI21" s="25"/>
      <c r="AJ21" s="25"/>
      <c r="AK21" s="31"/>
      <c r="AL21" s="73"/>
    </row>
    <row r="22" spans="1:38" ht="12.2" customHeight="1" x14ac:dyDescent="0.2">
      <c r="B22" s="32">
        <v>896</v>
      </c>
      <c r="C22" s="32" t="s">
        <v>22</v>
      </c>
      <c r="D22" s="32" t="s">
        <v>12</v>
      </c>
      <c r="E22" s="33" t="s">
        <v>126</v>
      </c>
      <c r="F22" s="33" t="s">
        <v>127</v>
      </c>
      <c r="G22" s="32" t="s">
        <v>38</v>
      </c>
      <c r="H22" s="11"/>
      <c r="I22" s="11"/>
      <c r="J22" s="11"/>
      <c r="K22" s="11"/>
      <c r="L22" s="11">
        <f>ROUNDUP(87054.7/9,0)</f>
        <v>9673</v>
      </c>
      <c r="M22" s="11">
        <v>6781</v>
      </c>
      <c r="N22" s="11"/>
      <c r="O22" s="11"/>
      <c r="P22" s="11"/>
      <c r="Q22" s="11"/>
      <c r="R22" s="11"/>
      <c r="S22" s="11"/>
      <c r="U22" s="22">
        <v>905</v>
      </c>
      <c r="V22" s="22" t="s">
        <v>11</v>
      </c>
      <c r="W22" s="11" t="s">
        <v>155</v>
      </c>
      <c r="X22" s="11" t="s">
        <v>195</v>
      </c>
      <c r="Y22" s="11" t="s">
        <v>196</v>
      </c>
      <c r="Z22" s="22" t="s">
        <v>264</v>
      </c>
      <c r="AA22" s="11"/>
      <c r="AB22" s="11"/>
      <c r="AC22" s="11"/>
      <c r="AD22" s="11"/>
      <c r="AE22" s="11">
        <f>ROUNDUP(28636.18/9,0)</f>
        <v>3182</v>
      </c>
      <c r="AF22" s="11">
        <v>2230</v>
      </c>
      <c r="AG22" s="11"/>
      <c r="AH22" s="25"/>
      <c r="AI22" s="25"/>
      <c r="AJ22" s="25"/>
      <c r="AK22" s="31"/>
      <c r="AL22" s="73"/>
    </row>
    <row r="23" spans="1:38" ht="12.2" customHeight="1" x14ac:dyDescent="0.2">
      <c r="B23" s="32">
        <v>896</v>
      </c>
      <c r="C23" s="32" t="s">
        <v>24</v>
      </c>
      <c r="D23" s="32" t="s">
        <v>12</v>
      </c>
      <c r="E23" s="33" t="s">
        <v>126</v>
      </c>
      <c r="F23" s="33" t="s">
        <v>127</v>
      </c>
      <c r="G23" s="32" t="s">
        <v>29</v>
      </c>
      <c r="H23" s="11"/>
      <c r="I23" s="11"/>
      <c r="J23" s="11"/>
      <c r="K23" s="11"/>
      <c r="L23" s="11">
        <f>ROUNDUP(87494.52/9,0)</f>
        <v>9722</v>
      </c>
      <c r="M23" s="11">
        <v>6822</v>
      </c>
      <c r="N23" s="11"/>
      <c r="O23" s="11"/>
      <c r="P23" s="11"/>
      <c r="Q23" s="11"/>
      <c r="R23" s="11"/>
      <c r="S23" s="11"/>
      <c r="U23" s="22">
        <v>905</v>
      </c>
      <c r="V23" s="11" t="s">
        <v>16</v>
      </c>
      <c r="W23" s="11" t="s">
        <v>155</v>
      </c>
      <c r="X23" s="11" t="s">
        <v>169</v>
      </c>
      <c r="Y23" s="11" t="s">
        <v>170</v>
      </c>
      <c r="Z23" s="22" t="s">
        <v>264</v>
      </c>
      <c r="AA23" s="11">
        <v>365</v>
      </c>
      <c r="AB23" s="11"/>
      <c r="AC23" s="11"/>
      <c r="AD23" s="11"/>
      <c r="AE23" s="13"/>
      <c r="AF23" s="13"/>
      <c r="AG23" s="11"/>
      <c r="AH23" s="25"/>
      <c r="AI23" s="25"/>
      <c r="AJ23" s="25"/>
      <c r="AK23" s="31"/>
      <c r="AL23" s="73"/>
    </row>
    <row r="24" spans="1:38" customFormat="1" ht="12.2" customHeight="1" x14ac:dyDescent="0.2">
      <c r="A24" s="8"/>
      <c r="B24" s="16"/>
      <c r="C24" s="16"/>
      <c r="D24" s="16"/>
      <c r="E24" s="16"/>
      <c r="F24" s="16"/>
      <c r="G24" s="16"/>
      <c r="H24" s="17"/>
      <c r="I24" s="17"/>
      <c r="J24" s="17"/>
      <c r="K24" s="17"/>
      <c r="L24" s="18"/>
      <c r="M24" s="18"/>
      <c r="N24" s="18"/>
      <c r="O24" s="18"/>
      <c r="P24" s="18"/>
      <c r="Q24" s="18"/>
      <c r="R24" s="19"/>
      <c r="S24" s="19"/>
      <c r="T24" s="52"/>
      <c r="U24" s="16"/>
      <c r="V24" s="16"/>
      <c r="W24" s="16"/>
      <c r="X24" s="16"/>
      <c r="Y24" s="16"/>
      <c r="Z24" s="16"/>
      <c r="AA24" s="17"/>
      <c r="AB24" s="17"/>
      <c r="AC24" s="17"/>
      <c r="AD24" s="17"/>
      <c r="AE24" s="18"/>
      <c r="AF24" s="18"/>
      <c r="AG24" s="18"/>
      <c r="AH24" s="18"/>
      <c r="AI24" s="18"/>
      <c r="AJ24" s="18"/>
      <c r="AK24" s="19"/>
      <c r="AL24" s="19"/>
    </row>
    <row r="25" spans="1:38" ht="12.2" customHeight="1" x14ac:dyDescent="0.2">
      <c r="B25" s="32">
        <v>896</v>
      </c>
      <c r="C25" s="32" t="s">
        <v>28</v>
      </c>
      <c r="D25" s="32" t="s">
        <v>12</v>
      </c>
      <c r="E25" s="33">
        <v>177836</v>
      </c>
      <c r="F25" s="33"/>
      <c r="G25" s="32" t="s">
        <v>29</v>
      </c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>
        <v>1</v>
      </c>
      <c r="U25" s="22">
        <v>906</v>
      </c>
      <c r="V25" s="11" t="s">
        <v>11</v>
      </c>
      <c r="W25" s="11" t="s">
        <v>156</v>
      </c>
      <c r="X25" s="11" t="s">
        <v>157</v>
      </c>
      <c r="Y25" s="11" t="s">
        <v>176</v>
      </c>
      <c r="Z25" s="11" t="s">
        <v>38</v>
      </c>
      <c r="AA25" s="13"/>
      <c r="AB25" s="11"/>
      <c r="AC25" s="14"/>
      <c r="AD25" s="14"/>
      <c r="AE25" s="11">
        <f>ROUNDUP(28072/9,0)</f>
        <v>3120</v>
      </c>
      <c r="AF25" s="11">
        <v>2040</v>
      </c>
      <c r="AG25" s="15"/>
      <c r="AH25" s="25"/>
      <c r="AI25" s="15"/>
      <c r="AJ25" s="11"/>
      <c r="AK25" s="31"/>
      <c r="AL25" s="73"/>
    </row>
    <row r="26" spans="1:38" ht="12.2" customHeight="1" x14ac:dyDescent="0.2">
      <c r="B26" s="32">
        <v>896</v>
      </c>
      <c r="C26" s="32" t="s">
        <v>33</v>
      </c>
      <c r="D26" s="32" t="s">
        <v>12</v>
      </c>
      <c r="E26" s="33" t="s">
        <v>246</v>
      </c>
      <c r="F26" s="33" t="s">
        <v>127</v>
      </c>
      <c r="G26" s="11" t="s">
        <v>31</v>
      </c>
      <c r="H26" s="11"/>
      <c r="I26" s="11"/>
      <c r="J26" s="11"/>
      <c r="K26" s="11"/>
      <c r="L26" s="11"/>
      <c r="M26" s="11"/>
      <c r="N26" s="11">
        <v>37</v>
      </c>
      <c r="O26" s="11"/>
      <c r="P26" s="11"/>
      <c r="Q26" s="11"/>
      <c r="R26" s="11"/>
      <c r="S26" s="11"/>
      <c r="U26" s="22">
        <v>906</v>
      </c>
      <c r="V26" s="11" t="s">
        <v>16</v>
      </c>
      <c r="W26" s="11" t="s">
        <v>156</v>
      </c>
      <c r="X26" s="11" t="s">
        <v>294</v>
      </c>
      <c r="Y26" s="11"/>
      <c r="Z26" s="11" t="s">
        <v>29</v>
      </c>
      <c r="AA26" s="13"/>
      <c r="AB26" s="11"/>
      <c r="AC26" s="14"/>
      <c r="AD26" s="14"/>
      <c r="AE26" s="11"/>
      <c r="AF26" s="11"/>
      <c r="AG26" s="15"/>
      <c r="AH26" s="25"/>
      <c r="AI26" s="15"/>
      <c r="AJ26" s="11"/>
      <c r="AK26" s="31"/>
      <c r="AL26" s="73">
        <v>1</v>
      </c>
    </row>
    <row r="27" spans="1:38" ht="12.2" customHeight="1" x14ac:dyDescent="0.2">
      <c r="B27" s="32">
        <v>896</v>
      </c>
      <c r="C27" s="32" t="s">
        <v>39</v>
      </c>
      <c r="D27" s="32" t="s">
        <v>12</v>
      </c>
      <c r="E27" s="33">
        <v>176803</v>
      </c>
      <c r="F27" s="33"/>
      <c r="G27" s="11" t="s">
        <v>29</v>
      </c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>
        <v>1</v>
      </c>
      <c r="U27" s="22">
        <v>906</v>
      </c>
      <c r="V27" s="11" t="s">
        <v>20</v>
      </c>
      <c r="W27" s="11" t="s">
        <v>156</v>
      </c>
      <c r="X27" s="11" t="s">
        <v>296</v>
      </c>
      <c r="Y27" s="11"/>
      <c r="Z27" s="11" t="s">
        <v>38</v>
      </c>
      <c r="AA27" s="13"/>
      <c r="AB27" s="11"/>
      <c r="AC27" s="14"/>
      <c r="AD27" s="14"/>
      <c r="AE27" s="11"/>
      <c r="AF27" s="11"/>
      <c r="AG27" s="15"/>
      <c r="AH27" s="25"/>
      <c r="AI27" s="15"/>
      <c r="AJ27" s="11"/>
      <c r="AK27" s="31"/>
      <c r="AL27" s="73">
        <v>1</v>
      </c>
    </row>
    <row r="28" spans="1:38" ht="12.2" customHeight="1" x14ac:dyDescent="0.2">
      <c r="B28" s="32">
        <v>896</v>
      </c>
      <c r="C28" s="32" t="s">
        <v>133</v>
      </c>
      <c r="D28" s="32" t="s">
        <v>12</v>
      </c>
      <c r="E28" s="33">
        <v>177308</v>
      </c>
      <c r="F28" s="33"/>
      <c r="G28" s="11" t="s">
        <v>29</v>
      </c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>
        <v>1</v>
      </c>
      <c r="U28" s="22">
        <v>906</v>
      </c>
      <c r="V28" s="11" t="s">
        <v>22</v>
      </c>
      <c r="W28" s="11" t="s">
        <v>156</v>
      </c>
      <c r="X28" s="11" t="s">
        <v>295</v>
      </c>
      <c r="Y28" s="11"/>
      <c r="Z28" s="11" t="s">
        <v>38</v>
      </c>
      <c r="AA28" s="13"/>
      <c r="AB28" s="11"/>
      <c r="AC28" s="14"/>
      <c r="AD28" s="14"/>
      <c r="AE28" s="11"/>
      <c r="AF28" s="11"/>
      <c r="AG28" s="15"/>
      <c r="AH28" s="25"/>
      <c r="AI28" s="15"/>
      <c r="AJ28" s="11">
        <v>1</v>
      </c>
      <c r="AK28" s="31"/>
      <c r="AL28" s="73"/>
    </row>
    <row r="29" spans="1:38" ht="12.2" customHeight="1" x14ac:dyDescent="0.2">
      <c r="B29" s="32">
        <v>896</v>
      </c>
      <c r="C29" s="32" t="s">
        <v>134</v>
      </c>
      <c r="D29" s="32" t="s">
        <v>12</v>
      </c>
      <c r="E29" s="33">
        <v>177509</v>
      </c>
      <c r="F29" s="33"/>
      <c r="G29" s="11" t="s">
        <v>29</v>
      </c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>
        <v>1</v>
      </c>
      <c r="U29" s="22">
        <v>906</v>
      </c>
      <c r="V29" s="11" t="s">
        <v>24</v>
      </c>
      <c r="W29" s="11" t="s">
        <v>156</v>
      </c>
      <c r="X29" s="11" t="s">
        <v>296</v>
      </c>
      <c r="Y29" s="11"/>
      <c r="Z29" s="11" t="s">
        <v>29</v>
      </c>
      <c r="AA29" s="13"/>
      <c r="AB29" s="11"/>
      <c r="AC29" s="14"/>
      <c r="AD29" s="14"/>
      <c r="AE29" s="11"/>
      <c r="AF29" s="11"/>
      <c r="AG29" s="15"/>
      <c r="AH29" s="25"/>
      <c r="AI29" s="15"/>
      <c r="AJ29" s="11">
        <v>1</v>
      </c>
      <c r="AK29" s="31"/>
      <c r="AL29" s="73"/>
    </row>
    <row r="30" spans="1:38" customFormat="1" ht="12.2" customHeight="1" x14ac:dyDescent="0.2">
      <c r="A30" s="8"/>
      <c r="B30" s="16"/>
      <c r="C30" s="16"/>
      <c r="D30" s="16"/>
      <c r="E30" s="16"/>
      <c r="F30" s="16"/>
      <c r="G30" s="16"/>
      <c r="H30" s="17"/>
      <c r="I30" s="17"/>
      <c r="J30" s="17"/>
      <c r="K30" s="17"/>
      <c r="L30" s="18"/>
      <c r="M30" s="18"/>
      <c r="N30" s="18"/>
      <c r="O30" s="18"/>
      <c r="P30" s="18"/>
      <c r="Q30" s="18"/>
      <c r="R30" s="19"/>
      <c r="S30" s="19"/>
      <c r="T30" s="52"/>
      <c r="U30" s="16"/>
      <c r="V30" s="16"/>
      <c r="W30" s="16"/>
      <c r="X30" s="16"/>
      <c r="Y30" s="16"/>
      <c r="Z30" s="16"/>
      <c r="AA30" s="17"/>
      <c r="AB30" s="17"/>
      <c r="AC30" s="17"/>
      <c r="AD30" s="17"/>
      <c r="AE30" s="18"/>
      <c r="AF30" s="18"/>
      <c r="AG30" s="18"/>
      <c r="AH30" s="18"/>
      <c r="AI30" s="18"/>
      <c r="AJ30" s="18"/>
      <c r="AK30" s="19"/>
      <c r="AL30" s="19"/>
    </row>
    <row r="31" spans="1:38" ht="12.2" customHeight="1" x14ac:dyDescent="0.2">
      <c r="B31" s="32">
        <v>896</v>
      </c>
      <c r="C31" s="32" t="s">
        <v>84</v>
      </c>
      <c r="D31" s="32" t="s">
        <v>12</v>
      </c>
      <c r="E31" s="33">
        <v>177834</v>
      </c>
      <c r="F31" s="33"/>
      <c r="G31" s="11" t="s">
        <v>29</v>
      </c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>
        <v>1</v>
      </c>
      <c r="U31" s="22">
        <v>906</v>
      </c>
      <c r="V31" s="11" t="s">
        <v>28</v>
      </c>
      <c r="W31" s="11" t="s">
        <v>156</v>
      </c>
      <c r="X31" s="11" t="s">
        <v>297</v>
      </c>
      <c r="Y31" s="11"/>
      <c r="Z31" s="11" t="s">
        <v>29</v>
      </c>
      <c r="AA31" s="13"/>
      <c r="AB31" s="11"/>
      <c r="AC31" s="14"/>
      <c r="AD31" s="14"/>
      <c r="AE31" s="11"/>
      <c r="AF31" s="11"/>
      <c r="AG31" s="15"/>
      <c r="AH31" s="25"/>
      <c r="AI31" s="15"/>
      <c r="AJ31" s="11"/>
      <c r="AK31" s="31"/>
      <c r="AL31" s="73">
        <v>1</v>
      </c>
    </row>
    <row r="32" spans="1:38" ht="12.2" customHeight="1" x14ac:dyDescent="0.2">
      <c r="B32" s="32">
        <v>896</v>
      </c>
      <c r="C32" s="32" t="s">
        <v>85</v>
      </c>
      <c r="D32" s="32" t="s">
        <v>12</v>
      </c>
      <c r="E32" s="33">
        <v>177981</v>
      </c>
      <c r="F32" s="33"/>
      <c r="G32" s="11" t="s">
        <v>29</v>
      </c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>
        <v>1</v>
      </c>
      <c r="U32" s="22">
        <v>907</v>
      </c>
      <c r="V32" s="22" t="s">
        <v>11</v>
      </c>
      <c r="W32" s="22" t="s">
        <v>76</v>
      </c>
      <c r="X32" s="22" t="s">
        <v>158</v>
      </c>
      <c r="Y32" s="22" t="s">
        <v>175</v>
      </c>
      <c r="Z32" s="22" t="s">
        <v>264</v>
      </c>
      <c r="AA32" s="22"/>
      <c r="AB32" s="11"/>
      <c r="AC32" s="24"/>
      <c r="AD32" s="24"/>
      <c r="AE32" s="11">
        <f>ROUNDUP(22611.5/9,0)</f>
        <v>2513</v>
      </c>
      <c r="AF32" s="11">
        <v>1549</v>
      </c>
      <c r="AG32" s="25"/>
      <c r="AH32" s="25"/>
      <c r="AI32" s="25"/>
      <c r="AJ32" s="25"/>
      <c r="AK32" s="31"/>
      <c r="AL32" s="73"/>
    </row>
    <row r="33" spans="1:38" ht="12.2" customHeight="1" x14ac:dyDescent="0.2">
      <c r="B33" s="32">
        <v>897</v>
      </c>
      <c r="C33" s="32" t="s">
        <v>11</v>
      </c>
      <c r="D33" s="32" t="s">
        <v>12</v>
      </c>
      <c r="E33" s="33" t="s">
        <v>127</v>
      </c>
      <c r="F33" s="33" t="s">
        <v>186</v>
      </c>
      <c r="G33" s="11" t="s">
        <v>31</v>
      </c>
      <c r="H33" s="11"/>
      <c r="I33" s="11"/>
      <c r="J33" s="11"/>
      <c r="K33" s="11"/>
      <c r="L33" s="11"/>
      <c r="M33" s="11"/>
      <c r="N33" s="11">
        <v>1250</v>
      </c>
      <c r="O33" s="11"/>
      <c r="P33" s="11"/>
      <c r="Q33" s="11"/>
      <c r="R33" s="11"/>
      <c r="S33" s="11"/>
      <c r="U33" s="22">
        <v>907</v>
      </c>
      <c r="V33" s="22" t="s">
        <v>16</v>
      </c>
      <c r="W33" s="22" t="s">
        <v>76</v>
      </c>
      <c r="X33" s="22" t="s">
        <v>171</v>
      </c>
      <c r="Y33" s="22" t="s">
        <v>172</v>
      </c>
      <c r="Z33" s="11" t="s">
        <v>38</v>
      </c>
      <c r="AA33" s="22">
        <v>179</v>
      </c>
      <c r="AB33" s="11"/>
      <c r="AC33" s="24"/>
      <c r="AD33" s="24"/>
      <c r="AE33" s="24"/>
      <c r="AF33" s="24"/>
      <c r="AG33" s="25"/>
      <c r="AH33" s="11"/>
      <c r="AI33" s="25"/>
      <c r="AJ33" s="25"/>
      <c r="AK33" s="31"/>
      <c r="AL33" s="73"/>
    </row>
    <row r="34" spans="1:38" ht="12.2" customHeight="1" x14ac:dyDescent="0.2">
      <c r="B34" s="32">
        <v>897</v>
      </c>
      <c r="C34" s="32" t="s">
        <v>16</v>
      </c>
      <c r="D34" s="32" t="s">
        <v>12</v>
      </c>
      <c r="E34" s="33" t="s">
        <v>127</v>
      </c>
      <c r="F34" s="33" t="s">
        <v>186</v>
      </c>
      <c r="G34" s="32" t="s">
        <v>38</v>
      </c>
      <c r="H34" s="11"/>
      <c r="I34" s="11"/>
      <c r="J34" s="11"/>
      <c r="K34" s="11"/>
      <c r="L34" s="11">
        <f>ROUNDUP(57252.58/9,0)</f>
        <v>6362</v>
      </c>
      <c r="M34" s="11">
        <v>4047</v>
      </c>
      <c r="N34" s="11"/>
      <c r="O34" s="25"/>
      <c r="P34" s="11"/>
      <c r="Q34" s="11"/>
      <c r="R34" s="11"/>
      <c r="S34" s="11"/>
      <c r="U34" s="22">
        <v>907</v>
      </c>
      <c r="V34" s="22" t="s">
        <v>20</v>
      </c>
      <c r="W34" s="22" t="s">
        <v>76</v>
      </c>
      <c r="X34" s="22" t="s">
        <v>173</v>
      </c>
      <c r="Y34" s="22" t="s">
        <v>174</v>
      </c>
      <c r="Z34" s="22" t="s">
        <v>29</v>
      </c>
      <c r="AA34" s="22">
        <v>190</v>
      </c>
      <c r="AB34" s="11"/>
      <c r="AC34" s="24"/>
      <c r="AD34" s="24"/>
      <c r="AE34" s="24"/>
      <c r="AF34" s="24"/>
      <c r="AG34" s="25"/>
      <c r="AH34" s="11"/>
      <c r="AI34" s="25"/>
      <c r="AJ34" s="25"/>
      <c r="AK34" s="31"/>
      <c r="AL34" s="73"/>
    </row>
    <row r="35" spans="1:38" ht="12.2" customHeight="1" x14ac:dyDescent="0.2">
      <c r="B35" s="32">
        <v>897</v>
      </c>
      <c r="C35" s="32" t="s">
        <v>20</v>
      </c>
      <c r="D35" s="32" t="s">
        <v>12</v>
      </c>
      <c r="E35" s="33" t="s">
        <v>127</v>
      </c>
      <c r="F35" s="33" t="s">
        <v>186</v>
      </c>
      <c r="G35" s="32" t="s">
        <v>29</v>
      </c>
      <c r="H35" s="11"/>
      <c r="I35" s="11"/>
      <c r="J35" s="11"/>
      <c r="K35" s="11"/>
      <c r="L35" s="11">
        <f>ROUNDUP(56517.96/9,0)</f>
        <v>6280</v>
      </c>
      <c r="M35" s="11">
        <v>3940</v>
      </c>
      <c r="N35" s="11"/>
      <c r="O35" s="25"/>
      <c r="P35" s="11"/>
      <c r="Q35" s="11"/>
      <c r="R35" s="11"/>
      <c r="S35" s="11"/>
      <c r="U35" s="22">
        <v>907</v>
      </c>
      <c r="V35" s="22" t="s">
        <v>33</v>
      </c>
      <c r="W35" s="22" t="s">
        <v>76</v>
      </c>
      <c r="X35" s="22" t="s">
        <v>165</v>
      </c>
      <c r="Y35" s="22"/>
      <c r="Z35" s="22" t="s">
        <v>38</v>
      </c>
      <c r="AA35" s="22"/>
      <c r="AB35" s="11"/>
      <c r="AC35" s="24"/>
      <c r="AD35" s="24"/>
      <c r="AE35" s="24"/>
      <c r="AF35" s="24"/>
      <c r="AG35" s="25"/>
      <c r="AH35" s="11"/>
      <c r="AI35" s="25"/>
      <c r="AJ35" s="25"/>
      <c r="AK35" s="31"/>
      <c r="AL35" s="73">
        <v>1</v>
      </c>
    </row>
    <row r="36" spans="1:38" ht="12.2" customHeight="1" x14ac:dyDescent="0.2">
      <c r="B36" s="16"/>
      <c r="C36" s="16"/>
      <c r="D36" s="16"/>
      <c r="E36" s="16"/>
      <c r="F36" s="16"/>
      <c r="G36" s="16"/>
      <c r="H36" s="17"/>
      <c r="I36" s="17"/>
      <c r="J36" s="17"/>
      <c r="K36" s="17"/>
      <c r="L36" s="18"/>
      <c r="M36" s="18"/>
      <c r="N36" s="18"/>
      <c r="O36" s="18"/>
      <c r="P36" s="18"/>
      <c r="Q36" s="18"/>
      <c r="R36" s="19"/>
      <c r="S36" s="19"/>
      <c r="U36" s="16"/>
      <c r="V36" s="16"/>
      <c r="W36" s="16"/>
      <c r="X36" s="16"/>
      <c r="Y36" s="16"/>
      <c r="Z36" s="16"/>
      <c r="AA36" s="17"/>
      <c r="AB36" s="17"/>
      <c r="AC36" s="17"/>
      <c r="AD36" s="17"/>
      <c r="AE36" s="18"/>
      <c r="AF36" s="18"/>
      <c r="AG36" s="18"/>
      <c r="AH36" s="18"/>
      <c r="AI36" s="18"/>
      <c r="AJ36" s="18"/>
      <c r="AK36" s="19"/>
      <c r="AL36" s="19"/>
    </row>
    <row r="37" spans="1:38" ht="12.2" customHeight="1" x14ac:dyDescent="0.2">
      <c r="B37" s="32">
        <v>897</v>
      </c>
      <c r="C37" s="32" t="s">
        <v>24</v>
      </c>
      <c r="D37" s="32" t="s">
        <v>12</v>
      </c>
      <c r="E37" s="33" t="s">
        <v>248</v>
      </c>
      <c r="F37" s="33" t="s">
        <v>249</v>
      </c>
      <c r="G37" s="32" t="s">
        <v>38</v>
      </c>
      <c r="H37" s="11"/>
      <c r="I37" s="11"/>
      <c r="J37" s="11"/>
      <c r="K37" s="11"/>
      <c r="L37" s="11"/>
      <c r="M37" s="11"/>
      <c r="N37" s="11">
        <v>35</v>
      </c>
      <c r="O37" s="25"/>
      <c r="P37" s="11"/>
      <c r="Q37" s="11"/>
      <c r="R37" s="11"/>
      <c r="S37" s="11"/>
      <c r="U37" s="22">
        <v>908</v>
      </c>
      <c r="V37" s="11" t="s">
        <v>11</v>
      </c>
      <c r="W37" s="11" t="s">
        <v>267</v>
      </c>
      <c r="X37" s="11" t="s">
        <v>177</v>
      </c>
      <c r="Y37" s="11" t="s">
        <v>159</v>
      </c>
      <c r="Z37" s="22" t="s">
        <v>264</v>
      </c>
      <c r="AA37" s="11"/>
      <c r="AB37" s="11"/>
      <c r="AC37" s="14"/>
      <c r="AD37" s="14"/>
      <c r="AE37" s="11">
        <f>ROUNDUP(26832/9,0)</f>
        <v>2982</v>
      </c>
      <c r="AF37" s="11">
        <v>2229</v>
      </c>
      <c r="AG37" s="15"/>
      <c r="AH37" s="11"/>
      <c r="AI37" s="34"/>
      <c r="AJ37" s="34"/>
      <c r="AK37" s="31"/>
      <c r="AL37" s="69"/>
    </row>
    <row r="38" spans="1:38" ht="12.2" customHeight="1" x14ac:dyDescent="0.2">
      <c r="B38" s="32">
        <v>897</v>
      </c>
      <c r="C38" s="32" t="s">
        <v>28</v>
      </c>
      <c r="D38" s="32" t="s">
        <v>12</v>
      </c>
      <c r="E38" s="33" t="s">
        <v>105</v>
      </c>
      <c r="F38" s="33" t="s">
        <v>106</v>
      </c>
      <c r="G38" s="32" t="s">
        <v>38</v>
      </c>
      <c r="H38" s="11">
        <v>157</v>
      </c>
      <c r="I38" s="11"/>
      <c r="J38" s="11"/>
      <c r="K38" s="11"/>
      <c r="L38" s="11"/>
      <c r="M38" s="11"/>
      <c r="N38" s="11"/>
      <c r="O38" s="25"/>
      <c r="P38" s="11"/>
      <c r="Q38" s="11"/>
      <c r="R38" s="11"/>
      <c r="S38" s="11"/>
      <c r="U38" s="22">
        <v>908</v>
      </c>
      <c r="V38" s="11" t="s">
        <v>16</v>
      </c>
      <c r="W38" s="11" t="s">
        <v>267</v>
      </c>
      <c r="X38" s="11" t="s">
        <v>160</v>
      </c>
      <c r="Y38" s="22" t="s">
        <v>159</v>
      </c>
      <c r="Z38" s="22" t="s">
        <v>29</v>
      </c>
      <c r="AA38" s="11">
        <v>931</v>
      </c>
      <c r="AB38" s="11"/>
      <c r="AC38" s="14"/>
      <c r="AD38" s="14"/>
      <c r="AE38" s="14"/>
      <c r="AF38" s="14"/>
      <c r="AG38" s="15"/>
      <c r="AH38" s="11"/>
      <c r="AI38" s="15"/>
      <c r="AJ38" s="11"/>
      <c r="AK38" s="31"/>
      <c r="AL38" s="69"/>
    </row>
    <row r="39" spans="1:38" ht="12.2" customHeight="1" x14ac:dyDescent="0.2">
      <c r="B39" s="32">
        <v>897</v>
      </c>
      <c r="C39" s="32" t="s">
        <v>32</v>
      </c>
      <c r="D39" s="32" t="s">
        <v>12</v>
      </c>
      <c r="E39" s="33" t="s">
        <v>104</v>
      </c>
      <c r="F39" s="33" t="s">
        <v>250</v>
      </c>
      <c r="G39" s="32" t="s">
        <v>29</v>
      </c>
      <c r="H39" s="11">
        <v>157</v>
      </c>
      <c r="I39" s="11"/>
      <c r="J39" s="11"/>
      <c r="K39" s="11"/>
      <c r="L39" s="11"/>
      <c r="M39" s="11"/>
      <c r="N39" s="11"/>
      <c r="O39" s="25"/>
      <c r="P39" s="11"/>
      <c r="Q39" s="11"/>
      <c r="R39" s="11"/>
      <c r="S39" s="11"/>
      <c r="U39" s="22">
        <v>909</v>
      </c>
      <c r="V39" s="22" t="s">
        <v>11</v>
      </c>
      <c r="W39" s="11" t="s">
        <v>267</v>
      </c>
      <c r="X39" s="22" t="s">
        <v>159</v>
      </c>
      <c r="Y39" s="22" t="s">
        <v>197</v>
      </c>
      <c r="Z39" s="22" t="s">
        <v>29</v>
      </c>
      <c r="AA39" s="22"/>
      <c r="AB39" s="11"/>
      <c r="AC39" s="24"/>
      <c r="AD39" s="24"/>
      <c r="AE39" s="24">
        <f>ROUNDUP(22732/9,0)</f>
        <v>2526</v>
      </c>
      <c r="AF39" s="24">
        <v>2023</v>
      </c>
      <c r="AG39" s="25"/>
      <c r="AH39" s="11"/>
      <c r="AI39" s="25"/>
      <c r="AJ39" s="25"/>
      <c r="AK39" s="54"/>
      <c r="AL39" s="70"/>
    </row>
    <row r="40" spans="1:38" ht="12.2" customHeight="1" x14ac:dyDescent="0.2">
      <c r="B40" s="32">
        <v>897</v>
      </c>
      <c r="C40" s="32" t="s">
        <v>33</v>
      </c>
      <c r="D40" s="32" t="s">
        <v>12</v>
      </c>
      <c r="E40" s="33" t="s">
        <v>250</v>
      </c>
      <c r="F40" s="33" t="s">
        <v>251</v>
      </c>
      <c r="G40" s="32" t="s">
        <v>29</v>
      </c>
      <c r="H40" s="11"/>
      <c r="I40" s="11"/>
      <c r="J40" s="11"/>
      <c r="K40" s="11"/>
      <c r="L40" s="11"/>
      <c r="M40" s="11"/>
      <c r="N40" s="11">
        <v>35</v>
      </c>
      <c r="O40" s="25"/>
      <c r="P40" s="11"/>
      <c r="Q40" s="11"/>
      <c r="R40" s="11"/>
      <c r="S40" s="11"/>
      <c r="U40" s="22">
        <v>909</v>
      </c>
      <c r="V40" s="22" t="s">
        <v>16</v>
      </c>
      <c r="W40" s="11" t="s">
        <v>267</v>
      </c>
      <c r="X40" s="22" t="s">
        <v>159</v>
      </c>
      <c r="Y40" s="22" t="s">
        <v>162</v>
      </c>
      <c r="Z40" s="11" t="s">
        <v>38</v>
      </c>
      <c r="AA40" s="22">
        <f>172468-172300</f>
        <v>168</v>
      </c>
      <c r="AB40" s="11"/>
      <c r="AC40" s="24"/>
      <c r="AD40" s="24"/>
      <c r="AE40" s="24"/>
      <c r="AF40" s="24"/>
      <c r="AG40" s="25"/>
      <c r="AH40" s="11"/>
      <c r="AI40" s="25"/>
      <c r="AJ40" s="25"/>
      <c r="AK40" s="54"/>
      <c r="AL40" s="70"/>
    </row>
    <row r="41" spans="1:38" ht="12.2" customHeight="1" x14ac:dyDescent="0.2">
      <c r="B41" s="32">
        <v>897</v>
      </c>
      <c r="C41" s="32" t="s">
        <v>84</v>
      </c>
      <c r="D41" s="32" t="s">
        <v>12</v>
      </c>
      <c r="E41" s="33" t="s">
        <v>127</v>
      </c>
      <c r="F41" s="33" t="s">
        <v>186</v>
      </c>
      <c r="G41" s="32" t="s">
        <v>38</v>
      </c>
      <c r="H41" s="11"/>
      <c r="I41" s="11"/>
      <c r="J41" s="11"/>
      <c r="K41" s="11"/>
      <c r="L41" s="11"/>
      <c r="M41" s="11"/>
      <c r="N41" s="11"/>
      <c r="O41" s="25"/>
      <c r="P41" s="11"/>
      <c r="Q41" s="11"/>
      <c r="R41" s="11">
        <f>ROUNDUP(43621.49/9,0)</f>
        <v>4847</v>
      </c>
      <c r="S41" s="11"/>
      <c r="U41" s="22">
        <v>909</v>
      </c>
      <c r="V41" s="22" t="s">
        <v>20</v>
      </c>
      <c r="W41" s="11" t="s">
        <v>267</v>
      </c>
      <c r="X41" s="22" t="s">
        <v>159</v>
      </c>
      <c r="Y41" s="22" t="s">
        <v>254</v>
      </c>
      <c r="Z41" s="22" t="s">
        <v>29</v>
      </c>
      <c r="AA41" s="22">
        <v>166</v>
      </c>
      <c r="AB41" s="11"/>
      <c r="AC41" s="24"/>
      <c r="AD41" s="24"/>
      <c r="AE41" s="24"/>
      <c r="AF41" s="24"/>
      <c r="AG41" s="25"/>
      <c r="AH41" s="11"/>
      <c r="AI41" s="25"/>
      <c r="AJ41" s="25"/>
      <c r="AK41" s="54"/>
      <c r="AL41" s="70"/>
    </row>
    <row r="42" spans="1:38" customFormat="1" ht="12.2" customHeight="1" x14ac:dyDescent="0.2">
      <c r="A42" s="30"/>
      <c r="B42" s="16"/>
      <c r="C42" s="16"/>
      <c r="D42" s="16"/>
      <c r="E42" s="16"/>
      <c r="F42" s="16"/>
      <c r="G42" s="16"/>
      <c r="H42" s="17"/>
      <c r="I42" s="17"/>
      <c r="J42" s="17"/>
      <c r="K42" s="17"/>
      <c r="L42" s="18"/>
      <c r="M42" s="18"/>
      <c r="N42" s="18"/>
      <c r="O42" s="18"/>
      <c r="P42" s="18"/>
      <c r="Q42" s="18"/>
      <c r="R42" s="19"/>
      <c r="S42" s="19"/>
      <c r="U42" s="16"/>
      <c r="V42" s="16"/>
      <c r="W42" s="16"/>
      <c r="X42" s="16"/>
      <c r="Y42" s="16"/>
      <c r="Z42" s="16"/>
      <c r="AA42" s="17"/>
      <c r="AB42" s="17"/>
      <c r="AC42" s="17"/>
      <c r="AD42" s="17"/>
      <c r="AE42" s="18"/>
      <c r="AF42" s="18"/>
      <c r="AG42" s="18"/>
      <c r="AH42" s="18"/>
      <c r="AI42" s="18"/>
      <c r="AJ42" s="18"/>
      <c r="AK42" s="19"/>
      <c r="AL42" s="19"/>
    </row>
    <row r="43" spans="1:38" ht="12.2" customHeight="1" x14ac:dyDescent="0.2">
      <c r="B43" s="32">
        <v>897</v>
      </c>
      <c r="C43" s="32" t="s">
        <v>85</v>
      </c>
      <c r="D43" s="32" t="s">
        <v>12</v>
      </c>
      <c r="E43" s="33" t="s">
        <v>127</v>
      </c>
      <c r="F43" s="33" t="s">
        <v>186</v>
      </c>
      <c r="G43" s="32" t="s">
        <v>29</v>
      </c>
      <c r="H43" s="11"/>
      <c r="I43" s="11"/>
      <c r="J43" s="11"/>
      <c r="K43" s="11"/>
      <c r="L43" s="11"/>
      <c r="M43" s="11"/>
      <c r="N43" s="11"/>
      <c r="O43" s="25"/>
      <c r="P43" s="11"/>
      <c r="Q43" s="11"/>
      <c r="R43" s="11">
        <f>ROUNDUP(42983.03/9,0)</f>
        <v>4776</v>
      </c>
      <c r="S43" s="11"/>
      <c r="U43" s="22">
        <v>909</v>
      </c>
      <c r="V43" s="22" t="s">
        <v>22</v>
      </c>
      <c r="W43" s="11" t="s">
        <v>267</v>
      </c>
      <c r="X43" s="22" t="s">
        <v>163</v>
      </c>
      <c r="Y43" s="22" t="s">
        <v>178</v>
      </c>
      <c r="Z43" s="11" t="s">
        <v>38</v>
      </c>
      <c r="AA43" s="22">
        <v>318</v>
      </c>
      <c r="AB43" s="11"/>
      <c r="AC43" s="24"/>
      <c r="AD43" s="24"/>
      <c r="AE43" s="24"/>
      <c r="AF43" s="24"/>
      <c r="AG43" s="25"/>
      <c r="AH43" s="11"/>
      <c r="AI43" s="25"/>
      <c r="AJ43" s="25"/>
      <c r="AK43" s="54"/>
      <c r="AL43" s="70"/>
    </row>
    <row r="44" spans="1:38" ht="12.2" customHeight="1" x14ac:dyDescent="0.2">
      <c r="B44" s="32">
        <v>898</v>
      </c>
      <c r="C44" s="32" t="s">
        <v>11</v>
      </c>
      <c r="D44" s="32" t="s">
        <v>12</v>
      </c>
      <c r="E44" s="33" t="s">
        <v>186</v>
      </c>
      <c r="F44" s="33">
        <v>180350</v>
      </c>
      <c r="G44" s="32" t="s">
        <v>38</v>
      </c>
      <c r="H44" s="11"/>
      <c r="I44" s="11"/>
      <c r="J44" s="11"/>
      <c r="K44" s="11"/>
      <c r="L44" s="11"/>
      <c r="M44" s="11"/>
      <c r="N44" s="11"/>
      <c r="O44" s="25"/>
      <c r="P44" s="11"/>
      <c r="Q44" s="11"/>
      <c r="R44" s="11">
        <v>8589</v>
      </c>
      <c r="S44" s="11"/>
      <c r="U44" s="22">
        <v>909</v>
      </c>
      <c r="V44" s="22" t="s">
        <v>24</v>
      </c>
      <c r="W44" s="11" t="s">
        <v>267</v>
      </c>
      <c r="X44" s="22" t="s">
        <v>164</v>
      </c>
      <c r="Y44" s="22" t="s">
        <v>179</v>
      </c>
      <c r="Z44" s="22" t="s">
        <v>29</v>
      </c>
      <c r="AA44" s="23">
        <v>147</v>
      </c>
      <c r="AB44" s="11"/>
      <c r="AC44" s="24"/>
      <c r="AD44" s="24"/>
      <c r="AE44" s="24"/>
      <c r="AF44" s="24"/>
      <c r="AG44" s="25"/>
      <c r="AH44" s="11"/>
      <c r="AI44" s="25"/>
      <c r="AJ44" s="25"/>
      <c r="AK44" s="54"/>
      <c r="AL44" s="70"/>
    </row>
    <row r="45" spans="1:38" ht="12.2" customHeight="1" x14ac:dyDescent="0.2">
      <c r="B45" s="32">
        <v>898</v>
      </c>
      <c r="C45" s="32" t="s">
        <v>16</v>
      </c>
      <c r="D45" s="32" t="s">
        <v>12</v>
      </c>
      <c r="E45" s="33" t="s">
        <v>186</v>
      </c>
      <c r="F45" s="33">
        <v>180350</v>
      </c>
      <c r="G45" s="32" t="s">
        <v>29</v>
      </c>
      <c r="H45" s="11"/>
      <c r="I45" s="11"/>
      <c r="J45" s="11"/>
      <c r="K45" s="11"/>
      <c r="L45" s="11"/>
      <c r="M45" s="11"/>
      <c r="N45" s="11"/>
      <c r="O45" s="25"/>
      <c r="P45" s="11"/>
      <c r="Q45" s="11"/>
      <c r="R45" s="11">
        <v>7884</v>
      </c>
      <c r="S45" s="11"/>
      <c r="U45" s="22">
        <v>909</v>
      </c>
      <c r="V45" s="22" t="s">
        <v>28</v>
      </c>
      <c r="W45" s="11" t="s">
        <v>267</v>
      </c>
      <c r="X45" s="22" t="s">
        <v>180</v>
      </c>
      <c r="Y45" s="22" t="s">
        <v>161</v>
      </c>
      <c r="Z45" s="11" t="s">
        <v>38</v>
      </c>
      <c r="AA45" s="22">
        <v>89</v>
      </c>
      <c r="AB45" s="11"/>
      <c r="AC45" s="22"/>
      <c r="AD45" s="22"/>
      <c r="AE45" s="23"/>
      <c r="AF45" s="23"/>
      <c r="AG45" s="25"/>
      <c r="AH45" s="11"/>
      <c r="AI45" s="25"/>
      <c r="AJ45" s="25"/>
      <c r="AK45" s="54"/>
      <c r="AL45" s="70"/>
    </row>
    <row r="46" spans="1:38" customFormat="1" ht="12.2" customHeight="1" x14ac:dyDescent="0.2">
      <c r="A46" s="8"/>
      <c r="B46" s="32">
        <v>899</v>
      </c>
      <c r="C46" s="32" t="s">
        <v>11</v>
      </c>
      <c r="D46" s="32" t="s">
        <v>147</v>
      </c>
      <c r="E46" s="32" t="s">
        <v>187</v>
      </c>
      <c r="F46" s="32" t="s">
        <v>188</v>
      </c>
      <c r="G46" s="32" t="s">
        <v>29</v>
      </c>
      <c r="H46" s="11"/>
      <c r="I46" s="11"/>
      <c r="J46" s="11"/>
      <c r="K46" s="11"/>
      <c r="L46" s="11">
        <f>ROUNDUP(23486.6/9,0)</f>
        <v>2610</v>
      </c>
      <c r="M46" s="11">
        <v>1732</v>
      </c>
      <c r="N46" s="11"/>
      <c r="O46" s="25"/>
      <c r="P46" s="11"/>
      <c r="Q46" s="11"/>
      <c r="R46" s="31"/>
      <c r="S46" s="69"/>
      <c r="U46" s="22">
        <v>909</v>
      </c>
      <c r="V46" s="22" t="s">
        <v>32</v>
      </c>
      <c r="W46" s="11" t="s">
        <v>267</v>
      </c>
      <c r="X46" s="22" t="s">
        <v>181</v>
      </c>
      <c r="Y46" s="22" t="s">
        <v>161</v>
      </c>
      <c r="Z46" s="22" t="s">
        <v>29</v>
      </c>
      <c r="AA46" s="22">
        <v>106</v>
      </c>
      <c r="AB46" s="11"/>
      <c r="AC46" s="22"/>
      <c r="AD46" s="22"/>
      <c r="AE46" s="23"/>
      <c r="AF46" s="23"/>
      <c r="AG46" s="25"/>
      <c r="AH46" s="11"/>
      <c r="AI46" s="25"/>
      <c r="AJ46" s="25"/>
      <c r="AK46" s="54"/>
      <c r="AL46" s="70"/>
    </row>
    <row r="47" spans="1:38" customFormat="1" ht="12.2" customHeight="1" x14ac:dyDescent="0.2">
      <c r="A47" s="8"/>
      <c r="B47" s="32">
        <v>899</v>
      </c>
      <c r="C47" s="32" t="s">
        <v>20</v>
      </c>
      <c r="D47" s="32" t="s">
        <v>147</v>
      </c>
      <c r="E47" s="32" t="s">
        <v>283</v>
      </c>
      <c r="F47" s="32"/>
      <c r="G47" s="32" t="s">
        <v>38</v>
      </c>
      <c r="H47" s="11"/>
      <c r="I47" s="11"/>
      <c r="J47" s="11"/>
      <c r="K47" s="11"/>
      <c r="L47" s="11"/>
      <c r="M47" s="11"/>
      <c r="N47" s="11"/>
      <c r="O47" s="25"/>
      <c r="P47" s="11"/>
      <c r="Q47" s="11">
        <v>1</v>
      </c>
      <c r="R47" s="31"/>
      <c r="S47" s="69"/>
      <c r="U47" s="22">
        <v>909</v>
      </c>
      <c r="V47" s="22" t="s">
        <v>33</v>
      </c>
      <c r="W47" s="11" t="s">
        <v>267</v>
      </c>
      <c r="X47" s="22" t="s">
        <v>198</v>
      </c>
      <c r="Y47" s="22" t="s">
        <v>161</v>
      </c>
      <c r="Z47" s="22" t="s">
        <v>29</v>
      </c>
      <c r="AA47" s="23"/>
      <c r="AB47" s="11"/>
      <c r="AC47" s="24"/>
      <c r="AD47" s="24"/>
      <c r="AE47" s="24">
        <f>ROUNDUP(3543/9,0)</f>
        <v>394</v>
      </c>
      <c r="AF47" s="24">
        <v>272</v>
      </c>
      <c r="AG47" s="25"/>
      <c r="AH47" s="11"/>
      <c r="AI47" s="25"/>
      <c r="AJ47" s="25"/>
      <c r="AK47" s="54"/>
      <c r="AL47" s="70"/>
    </row>
    <row r="48" spans="1:38" customFormat="1" ht="12.2" customHeight="1" x14ac:dyDescent="0.2">
      <c r="A48" s="8"/>
      <c r="B48" s="16"/>
      <c r="C48" s="16"/>
      <c r="D48" s="16"/>
      <c r="E48" s="16"/>
      <c r="F48" s="16"/>
      <c r="G48" s="16"/>
      <c r="H48" s="17"/>
      <c r="I48" s="17"/>
      <c r="J48" s="17"/>
      <c r="K48" s="17"/>
      <c r="L48" s="18"/>
      <c r="M48" s="18"/>
      <c r="N48" s="18"/>
      <c r="O48" s="18"/>
      <c r="P48" s="18"/>
      <c r="Q48" s="18"/>
      <c r="R48" s="19"/>
      <c r="S48" s="19"/>
      <c r="U48" s="16"/>
      <c r="V48" s="16"/>
      <c r="W48" s="16"/>
      <c r="X48" s="16"/>
      <c r="Y48" s="16"/>
      <c r="Z48" s="16"/>
      <c r="AA48" s="17"/>
      <c r="AB48" s="17"/>
      <c r="AC48" s="17"/>
      <c r="AD48" s="17"/>
      <c r="AE48" s="18"/>
      <c r="AF48" s="18"/>
      <c r="AG48" s="18"/>
      <c r="AH48" s="18"/>
      <c r="AI48" s="18"/>
      <c r="AJ48" s="18"/>
      <c r="AK48" s="19"/>
      <c r="AL48" s="19"/>
    </row>
    <row r="49" spans="1:38" customFormat="1" ht="12.2" customHeight="1" x14ac:dyDescent="0.2">
      <c r="A49" s="8"/>
      <c r="B49" s="32">
        <v>899</v>
      </c>
      <c r="C49" s="32" t="s">
        <v>22</v>
      </c>
      <c r="D49" s="32" t="s">
        <v>147</v>
      </c>
      <c r="E49" s="32" t="s">
        <v>284</v>
      </c>
      <c r="F49" s="32"/>
      <c r="G49" s="32" t="s">
        <v>38</v>
      </c>
      <c r="H49" s="11"/>
      <c r="I49" s="11"/>
      <c r="J49" s="11"/>
      <c r="K49" s="11"/>
      <c r="L49" s="11"/>
      <c r="M49" s="11"/>
      <c r="N49" s="11"/>
      <c r="O49" s="25"/>
      <c r="P49" s="11"/>
      <c r="Q49" s="11"/>
      <c r="R49" s="31"/>
      <c r="S49" s="69">
        <v>1</v>
      </c>
      <c r="U49" s="22">
        <v>909</v>
      </c>
      <c r="V49" s="22" t="s">
        <v>39</v>
      </c>
      <c r="W49" s="11" t="s">
        <v>267</v>
      </c>
      <c r="X49" s="22" t="s">
        <v>255</v>
      </c>
      <c r="Y49" s="22" t="s">
        <v>256</v>
      </c>
      <c r="Z49" s="11" t="s">
        <v>38</v>
      </c>
      <c r="AA49" s="23"/>
      <c r="AB49" s="11"/>
      <c r="AC49" s="24"/>
      <c r="AD49" s="24"/>
      <c r="AE49" s="24"/>
      <c r="AF49" s="24"/>
      <c r="AG49" s="24">
        <v>50</v>
      </c>
      <c r="AH49" s="11"/>
      <c r="AI49" s="25"/>
      <c r="AJ49" s="25"/>
      <c r="AK49" s="54"/>
      <c r="AL49" s="70"/>
    </row>
    <row r="50" spans="1:38" customFormat="1" ht="12.2" customHeight="1" x14ac:dyDescent="0.2">
      <c r="A50" s="8"/>
      <c r="B50" s="32">
        <v>899</v>
      </c>
      <c r="C50" s="32" t="s">
        <v>24</v>
      </c>
      <c r="D50" s="32" t="s">
        <v>147</v>
      </c>
      <c r="E50" s="32" t="s">
        <v>285</v>
      </c>
      <c r="F50" s="32"/>
      <c r="G50" s="32" t="s">
        <v>29</v>
      </c>
      <c r="H50" s="11"/>
      <c r="I50" s="11"/>
      <c r="J50" s="11"/>
      <c r="K50" s="11"/>
      <c r="L50" s="11"/>
      <c r="M50" s="11"/>
      <c r="N50" s="11"/>
      <c r="O50" s="25"/>
      <c r="P50" s="11"/>
      <c r="Q50" s="11"/>
      <c r="R50" s="31"/>
      <c r="S50" s="69">
        <v>1</v>
      </c>
      <c r="U50" s="22">
        <v>910</v>
      </c>
      <c r="V50" s="22" t="s">
        <v>11</v>
      </c>
      <c r="W50" s="11" t="s">
        <v>267</v>
      </c>
      <c r="X50" s="22" t="s">
        <v>161</v>
      </c>
      <c r="Y50" s="22" t="s">
        <v>199</v>
      </c>
      <c r="Z50" s="22" t="s">
        <v>29</v>
      </c>
      <c r="AA50" s="23"/>
      <c r="AB50" s="11"/>
      <c r="AC50" s="24"/>
      <c r="AD50" s="24"/>
      <c r="AE50" s="11">
        <f>ROUNDUP(6753/9,0)</f>
        <v>751</v>
      </c>
      <c r="AF50" s="11">
        <v>496</v>
      </c>
      <c r="AG50" s="25"/>
      <c r="AH50" s="11"/>
      <c r="AI50" s="25"/>
      <c r="AJ50" s="25"/>
      <c r="AK50" s="31"/>
      <c r="AL50" s="69"/>
    </row>
    <row r="51" spans="1:38" customFormat="1" ht="12.2" customHeight="1" x14ac:dyDescent="0.2">
      <c r="A51" s="8"/>
      <c r="B51" s="32">
        <v>899</v>
      </c>
      <c r="C51" s="32" t="s">
        <v>28</v>
      </c>
      <c r="D51" s="32" t="s">
        <v>147</v>
      </c>
      <c r="E51" s="32" t="s">
        <v>283</v>
      </c>
      <c r="F51" s="32"/>
      <c r="G51" s="32" t="s">
        <v>29</v>
      </c>
      <c r="H51" s="11"/>
      <c r="I51" s="11"/>
      <c r="J51" s="11"/>
      <c r="K51" s="11"/>
      <c r="L51" s="11"/>
      <c r="M51" s="11"/>
      <c r="N51" s="11"/>
      <c r="O51" s="25"/>
      <c r="P51" s="11"/>
      <c r="Q51" s="11">
        <v>1</v>
      </c>
      <c r="R51" s="31"/>
      <c r="S51" s="69"/>
      <c r="U51" s="22">
        <v>910</v>
      </c>
      <c r="V51" s="22" t="s">
        <v>16</v>
      </c>
      <c r="W51" s="11" t="s">
        <v>267</v>
      </c>
      <c r="X51" s="22" t="s">
        <v>200</v>
      </c>
      <c r="Y51" s="22" t="s">
        <v>123</v>
      </c>
      <c r="Z51" s="22" t="s">
        <v>29</v>
      </c>
      <c r="AA51" s="23"/>
      <c r="AB51" s="11"/>
      <c r="AC51" s="24"/>
      <c r="AD51" s="24"/>
      <c r="AE51" s="11">
        <f>ROUNDUP(30150/9,0)</f>
        <v>3350</v>
      </c>
      <c r="AF51" s="11">
        <v>2504</v>
      </c>
      <c r="AG51" s="25"/>
      <c r="AH51" s="11"/>
      <c r="AI51" s="25"/>
      <c r="AJ51" s="25"/>
      <c r="AK51" s="31"/>
      <c r="AL51" s="69"/>
    </row>
    <row r="52" spans="1:38" customFormat="1" ht="12.2" customHeight="1" x14ac:dyDescent="0.2">
      <c r="A52" s="8"/>
      <c r="B52" s="32">
        <v>899</v>
      </c>
      <c r="C52" s="32" t="s">
        <v>32</v>
      </c>
      <c r="D52" s="32" t="s">
        <v>147</v>
      </c>
      <c r="E52" s="32" t="s">
        <v>286</v>
      </c>
      <c r="F52" s="32"/>
      <c r="G52" s="32" t="s">
        <v>38</v>
      </c>
      <c r="H52" s="11"/>
      <c r="I52" s="11"/>
      <c r="J52" s="11"/>
      <c r="K52" s="11"/>
      <c r="L52" s="11"/>
      <c r="M52" s="11"/>
      <c r="N52" s="11"/>
      <c r="O52" s="25"/>
      <c r="P52" s="11"/>
      <c r="Q52" s="11"/>
      <c r="R52" s="31"/>
      <c r="S52" s="69">
        <v>1</v>
      </c>
      <c r="U52" s="22">
        <v>910</v>
      </c>
      <c r="V52" s="22" t="s">
        <v>20</v>
      </c>
      <c r="W52" s="11" t="s">
        <v>267</v>
      </c>
      <c r="X52" s="22" t="s">
        <v>161</v>
      </c>
      <c r="Y52" s="22" t="s">
        <v>257</v>
      </c>
      <c r="Z52" s="11" t="s">
        <v>38</v>
      </c>
      <c r="AA52" s="22">
        <v>202</v>
      </c>
      <c r="AB52" s="11"/>
      <c r="AC52" s="24"/>
      <c r="AD52" s="24"/>
      <c r="AE52" s="24"/>
      <c r="AF52" s="24"/>
      <c r="AG52" s="25"/>
      <c r="AH52" s="11"/>
      <c r="AI52" s="25"/>
      <c r="AJ52" s="25"/>
      <c r="AK52" s="31"/>
      <c r="AL52" s="69"/>
    </row>
    <row r="53" spans="1:38" customFormat="1" ht="12.2" customHeight="1" x14ac:dyDescent="0.2">
      <c r="A53" s="8"/>
      <c r="B53" s="32">
        <v>899</v>
      </c>
      <c r="C53" s="32" t="s">
        <v>33</v>
      </c>
      <c r="D53" s="32" t="s">
        <v>147</v>
      </c>
      <c r="E53" s="32" t="s">
        <v>287</v>
      </c>
      <c r="F53" s="32"/>
      <c r="G53" s="32" t="s">
        <v>29</v>
      </c>
      <c r="H53" s="11"/>
      <c r="I53" s="11"/>
      <c r="J53" s="11"/>
      <c r="K53" s="11"/>
      <c r="L53" s="11"/>
      <c r="M53" s="11"/>
      <c r="N53" s="11"/>
      <c r="O53" s="25"/>
      <c r="P53" s="11"/>
      <c r="Q53" s="11"/>
      <c r="R53" s="31"/>
      <c r="S53" s="69">
        <v>1</v>
      </c>
      <c r="U53" s="22">
        <v>910</v>
      </c>
      <c r="V53" s="22" t="s">
        <v>22</v>
      </c>
      <c r="W53" s="11" t="s">
        <v>267</v>
      </c>
      <c r="X53" s="22" t="s">
        <v>161</v>
      </c>
      <c r="Y53" s="22" t="s">
        <v>258</v>
      </c>
      <c r="Z53" s="22" t="s">
        <v>29</v>
      </c>
      <c r="AA53" s="22">
        <v>209</v>
      </c>
      <c r="AB53" s="11"/>
      <c r="AC53" s="24"/>
      <c r="AD53" s="24"/>
      <c r="AE53" s="24"/>
      <c r="AF53" s="24"/>
      <c r="AG53" s="25"/>
      <c r="AH53" s="11"/>
      <c r="AI53" s="25"/>
      <c r="AJ53" s="25"/>
      <c r="AK53" s="31"/>
      <c r="AL53" s="69"/>
    </row>
    <row r="54" spans="1:38" customFormat="1" ht="12.2" customHeight="1" thickBot="1" x14ac:dyDescent="0.25">
      <c r="A54" s="8"/>
      <c r="B54" s="62"/>
      <c r="C54" s="62"/>
      <c r="D54" s="60"/>
      <c r="E54" s="62"/>
      <c r="F54" s="62"/>
      <c r="G54" s="62"/>
      <c r="H54" s="62"/>
      <c r="I54" s="60"/>
      <c r="J54" s="63"/>
      <c r="K54" s="63"/>
      <c r="L54" s="63"/>
      <c r="M54" s="63"/>
      <c r="N54" s="61"/>
      <c r="O54" s="61"/>
      <c r="P54" s="61"/>
      <c r="Q54" s="61"/>
      <c r="R54" s="64"/>
      <c r="S54" s="71"/>
      <c r="U54" s="62"/>
      <c r="V54" s="62"/>
      <c r="W54" s="60"/>
      <c r="X54" s="62"/>
      <c r="Y54" s="62"/>
      <c r="Z54" s="62"/>
      <c r="AA54" s="62"/>
      <c r="AB54" s="60"/>
      <c r="AC54" s="63"/>
      <c r="AD54" s="63"/>
      <c r="AE54" s="63"/>
      <c r="AF54" s="63"/>
      <c r="AG54" s="61"/>
      <c r="AH54" s="61"/>
      <c r="AI54" s="61"/>
      <c r="AJ54" s="61"/>
      <c r="AK54" s="64"/>
      <c r="AL54" s="64"/>
    </row>
    <row r="55" spans="1:38" customFormat="1" ht="12.2" customHeight="1" thickBot="1" x14ac:dyDescent="0.25">
      <c r="A55" s="8"/>
      <c r="B55" s="103" t="s">
        <v>299</v>
      </c>
      <c r="C55" s="104"/>
      <c r="D55" s="104"/>
      <c r="E55" s="104"/>
      <c r="F55" s="104"/>
      <c r="G55" s="104"/>
      <c r="H55" s="56">
        <f t="shared" ref="H55:S55" si="0">SUM(H6:H54)</f>
        <v>949</v>
      </c>
      <c r="I55" s="56">
        <f t="shared" si="0"/>
        <v>1</v>
      </c>
      <c r="J55" s="56">
        <f t="shared" si="0"/>
        <v>1111</v>
      </c>
      <c r="K55" s="56">
        <f t="shared" si="0"/>
        <v>0</v>
      </c>
      <c r="L55" s="56">
        <f t="shared" si="0"/>
        <v>34647</v>
      </c>
      <c r="M55" s="56">
        <f t="shared" si="0"/>
        <v>23322</v>
      </c>
      <c r="N55" s="56">
        <f t="shared" si="0"/>
        <v>1497</v>
      </c>
      <c r="O55" s="56">
        <f t="shared" si="0"/>
        <v>0</v>
      </c>
      <c r="P55" s="56">
        <f t="shared" si="0"/>
        <v>0</v>
      </c>
      <c r="Q55" s="56">
        <f t="shared" si="0"/>
        <v>2</v>
      </c>
      <c r="R55" s="56">
        <f t="shared" si="0"/>
        <v>26096</v>
      </c>
      <c r="S55" s="56">
        <f t="shared" si="0"/>
        <v>12</v>
      </c>
      <c r="U55" s="103" t="s">
        <v>299</v>
      </c>
      <c r="V55" s="104"/>
      <c r="W55" s="104"/>
      <c r="X55" s="104"/>
      <c r="Y55" s="104"/>
      <c r="Z55" s="104"/>
      <c r="AA55" s="56">
        <f t="shared" ref="AA55:AL55" si="1">SUM(AA6:AA54)</f>
        <v>3640</v>
      </c>
      <c r="AB55" s="56">
        <f t="shared" si="1"/>
        <v>0</v>
      </c>
      <c r="AC55" s="56">
        <f t="shared" si="1"/>
        <v>0</v>
      </c>
      <c r="AD55" s="56">
        <f t="shared" si="1"/>
        <v>2444</v>
      </c>
      <c r="AE55" s="56">
        <f t="shared" si="1"/>
        <v>34226</v>
      </c>
      <c r="AF55" s="56">
        <f t="shared" si="1"/>
        <v>26217</v>
      </c>
      <c r="AG55" s="56">
        <f t="shared" si="1"/>
        <v>50</v>
      </c>
      <c r="AH55" s="56">
        <f t="shared" si="1"/>
        <v>0</v>
      </c>
      <c r="AI55" s="56">
        <f t="shared" si="1"/>
        <v>0</v>
      </c>
      <c r="AJ55" s="56">
        <f t="shared" si="1"/>
        <v>2</v>
      </c>
      <c r="AK55" s="56">
        <f t="shared" si="1"/>
        <v>0</v>
      </c>
      <c r="AL55" s="56">
        <f t="shared" si="1"/>
        <v>9</v>
      </c>
    </row>
    <row r="56" spans="1:38" customFormat="1" ht="12.2" customHeight="1" x14ac:dyDescent="0.2">
      <c r="A56" s="21"/>
      <c r="B56" s="8"/>
      <c r="C56" s="8"/>
      <c r="D56" s="8"/>
      <c r="E56" s="46"/>
      <c r="F56" s="46"/>
      <c r="G56" s="8"/>
      <c r="H56" s="9"/>
      <c r="I56" s="9"/>
      <c r="J56" s="8"/>
      <c r="K56" s="8"/>
      <c r="L56" s="8"/>
      <c r="M56" s="8"/>
      <c r="N56" s="8"/>
      <c r="O56" s="8"/>
      <c r="P56" s="8"/>
      <c r="Q56" s="8"/>
      <c r="R56" s="8"/>
      <c r="S56" s="8"/>
      <c r="U56" s="8"/>
      <c r="V56" s="8"/>
      <c r="W56" s="8"/>
      <c r="X56" s="8"/>
      <c r="Y56" s="8"/>
      <c r="Z56" s="8"/>
      <c r="AA56" s="8"/>
      <c r="AB56" s="9"/>
      <c r="AC56" s="8"/>
      <c r="AD56" s="8"/>
      <c r="AE56" s="8"/>
      <c r="AF56" s="8"/>
      <c r="AG56" s="8"/>
      <c r="AH56" s="8"/>
      <c r="AI56" s="8"/>
      <c r="AJ56" s="8"/>
      <c r="AK56" s="8"/>
      <c r="AL56" s="8"/>
    </row>
    <row r="57" spans="1:38" ht="15.95" customHeight="1" x14ac:dyDescent="0.2">
      <c r="H57" s="9"/>
      <c r="I57" s="9"/>
      <c r="T57" s="53"/>
      <c r="AB57" s="9"/>
    </row>
    <row r="58" spans="1:38" x14ac:dyDescent="0.2">
      <c r="C58" s="98"/>
      <c r="D58" s="98"/>
      <c r="E58" s="98"/>
      <c r="F58" s="98"/>
      <c r="G58" s="98"/>
      <c r="H58" s="9"/>
      <c r="I58" s="9"/>
      <c r="AB58" s="9"/>
    </row>
    <row r="59" spans="1:38" x14ac:dyDescent="0.2">
      <c r="I59" s="9"/>
      <c r="L59" s="9"/>
      <c r="M59" s="9"/>
      <c r="AB59" s="9"/>
    </row>
    <row r="60" spans="1:38" x14ac:dyDescent="0.2">
      <c r="L60" s="9"/>
      <c r="M60" s="9"/>
    </row>
    <row r="79" spans="5:13" x14ac:dyDescent="0.2">
      <c r="E79" s="8"/>
      <c r="F79" s="8"/>
      <c r="L79" s="9"/>
      <c r="M79" s="9"/>
    </row>
    <row r="80" spans="5:13" x14ac:dyDescent="0.2">
      <c r="E80" s="8"/>
      <c r="F80" s="8"/>
      <c r="L80" s="9"/>
      <c r="M80" s="9"/>
    </row>
    <row r="97" spans="5:28" x14ac:dyDescent="0.2">
      <c r="E97" s="8"/>
      <c r="F97" s="8"/>
      <c r="H97" s="9"/>
    </row>
    <row r="98" spans="5:28" x14ac:dyDescent="0.2">
      <c r="E98" s="8"/>
      <c r="F98" s="8"/>
      <c r="H98" s="9"/>
      <c r="I98" s="9"/>
      <c r="AB98" s="9"/>
    </row>
    <row r="99" spans="5:28" x14ac:dyDescent="0.2">
      <c r="E99" s="8"/>
      <c r="F99" s="8"/>
      <c r="H99" s="9"/>
      <c r="I99" s="9"/>
      <c r="AB99" s="9"/>
    </row>
    <row r="100" spans="5:28" x14ac:dyDescent="0.2">
      <c r="E100" s="8"/>
      <c r="F100" s="8"/>
      <c r="H100" s="9"/>
      <c r="I100" s="9"/>
      <c r="AB100" s="9"/>
    </row>
    <row r="101" spans="5:28" x14ac:dyDescent="0.2">
      <c r="E101" s="8"/>
      <c r="F101" s="8"/>
      <c r="H101" s="9"/>
      <c r="I101" s="9"/>
      <c r="AB101" s="9"/>
    </row>
    <row r="102" spans="5:28" x14ac:dyDescent="0.2">
      <c r="E102" s="8"/>
      <c r="F102" s="8"/>
      <c r="H102" s="9"/>
      <c r="I102" s="9"/>
      <c r="AB102" s="9"/>
    </row>
    <row r="103" spans="5:28" x14ac:dyDescent="0.2">
      <c r="E103" s="8"/>
      <c r="F103" s="8"/>
      <c r="H103" s="9"/>
      <c r="I103" s="9"/>
      <c r="AB103" s="9"/>
    </row>
    <row r="104" spans="5:28" x14ac:dyDescent="0.2">
      <c r="E104" s="8"/>
      <c r="F104" s="8"/>
      <c r="H104" s="9"/>
      <c r="I104" s="9"/>
      <c r="AB104" s="9"/>
    </row>
    <row r="105" spans="5:28" x14ac:dyDescent="0.2">
      <c r="E105" s="8"/>
      <c r="F105" s="8"/>
      <c r="H105" s="9"/>
      <c r="I105" s="9"/>
      <c r="AB105" s="9"/>
    </row>
    <row r="106" spans="5:28" x14ac:dyDescent="0.2">
      <c r="E106" s="8"/>
      <c r="F106" s="8"/>
      <c r="H106" s="9"/>
      <c r="I106" s="9"/>
      <c r="AB106" s="9"/>
    </row>
    <row r="107" spans="5:28" x14ac:dyDescent="0.2">
      <c r="E107" s="8"/>
      <c r="F107" s="8"/>
      <c r="H107" s="9"/>
      <c r="I107" s="9"/>
      <c r="AB107" s="9"/>
    </row>
    <row r="108" spans="5:28" x14ac:dyDescent="0.2">
      <c r="E108" s="8"/>
      <c r="F108" s="8"/>
      <c r="H108" s="9"/>
      <c r="I108" s="9"/>
      <c r="AB108" s="9"/>
    </row>
    <row r="109" spans="5:28" x14ac:dyDescent="0.2">
      <c r="E109" s="8"/>
      <c r="F109" s="8"/>
      <c r="H109" s="9"/>
      <c r="I109" s="9"/>
      <c r="AB109" s="9"/>
    </row>
    <row r="110" spans="5:28" x14ac:dyDescent="0.2">
      <c r="E110" s="8"/>
      <c r="F110" s="8"/>
      <c r="H110" s="9"/>
      <c r="I110" s="9"/>
      <c r="AB110" s="9"/>
    </row>
    <row r="111" spans="5:28" x14ac:dyDescent="0.2">
      <c r="E111" s="8"/>
      <c r="F111" s="8"/>
      <c r="H111" s="9"/>
      <c r="I111" s="9"/>
      <c r="AB111" s="9"/>
    </row>
    <row r="112" spans="5:28" x14ac:dyDescent="0.2">
      <c r="E112" s="8"/>
      <c r="F112" s="8"/>
      <c r="H112" s="9"/>
      <c r="I112" s="9"/>
      <c r="AB112" s="9"/>
    </row>
    <row r="113" spans="5:28" x14ac:dyDescent="0.2">
      <c r="E113" s="8"/>
      <c r="F113" s="8"/>
      <c r="H113" s="9"/>
      <c r="I113" s="9"/>
      <c r="AB113" s="9"/>
    </row>
    <row r="114" spans="5:28" x14ac:dyDescent="0.2">
      <c r="E114" s="8"/>
      <c r="F114" s="8"/>
      <c r="H114" s="9"/>
      <c r="I114" s="9"/>
      <c r="AB114" s="9"/>
    </row>
    <row r="115" spans="5:28" x14ac:dyDescent="0.2">
      <c r="E115" s="8"/>
      <c r="F115" s="8"/>
      <c r="H115" s="9"/>
      <c r="I115" s="9"/>
      <c r="AB115" s="9"/>
    </row>
    <row r="116" spans="5:28" x14ac:dyDescent="0.2">
      <c r="E116" s="8"/>
      <c r="F116" s="8"/>
      <c r="H116" s="9"/>
      <c r="I116" s="9"/>
      <c r="AB116" s="9"/>
    </row>
    <row r="117" spans="5:28" x14ac:dyDescent="0.2">
      <c r="E117" s="8"/>
      <c r="F117" s="8"/>
      <c r="H117" s="9"/>
      <c r="I117" s="9"/>
      <c r="AB117" s="9"/>
    </row>
    <row r="118" spans="5:28" x14ac:dyDescent="0.2">
      <c r="E118" s="8"/>
      <c r="F118" s="8"/>
      <c r="H118" s="9"/>
      <c r="I118" s="9"/>
      <c r="AB118" s="9"/>
    </row>
    <row r="119" spans="5:28" x14ac:dyDescent="0.2">
      <c r="E119" s="8"/>
      <c r="F119" s="8"/>
      <c r="H119" s="9"/>
      <c r="I119" s="9"/>
      <c r="AB119" s="9"/>
    </row>
    <row r="120" spans="5:28" x14ac:dyDescent="0.2">
      <c r="E120" s="8"/>
      <c r="F120" s="8"/>
      <c r="H120" s="9"/>
      <c r="I120" s="9"/>
      <c r="AB120" s="9"/>
    </row>
    <row r="121" spans="5:28" x14ac:dyDescent="0.2">
      <c r="E121" s="8"/>
      <c r="F121" s="8"/>
      <c r="H121" s="9"/>
      <c r="I121" s="9"/>
      <c r="AB121" s="9"/>
    </row>
    <row r="122" spans="5:28" x14ac:dyDescent="0.2">
      <c r="E122" s="8"/>
      <c r="F122" s="8"/>
      <c r="H122" s="9"/>
      <c r="I122" s="9"/>
      <c r="AB122" s="9"/>
    </row>
    <row r="123" spans="5:28" x14ac:dyDescent="0.2">
      <c r="E123" s="8"/>
      <c r="F123" s="8"/>
      <c r="H123" s="9"/>
      <c r="I123" s="9"/>
      <c r="AB123" s="9"/>
    </row>
    <row r="124" spans="5:28" x14ac:dyDescent="0.2">
      <c r="E124" s="8"/>
      <c r="F124" s="8"/>
      <c r="H124" s="9"/>
      <c r="I124" s="9"/>
      <c r="AB124" s="9"/>
    </row>
    <row r="125" spans="5:28" x14ac:dyDescent="0.2">
      <c r="E125" s="8"/>
      <c r="F125" s="8"/>
      <c r="H125" s="9"/>
      <c r="I125" s="9"/>
      <c r="AB125" s="9"/>
    </row>
    <row r="126" spans="5:28" x14ac:dyDescent="0.2">
      <c r="E126" s="8"/>
      <c r="F126" s="8"/>
      <c r="H126" s="9"/>
      <c r="I126" s="9"/>
      <c r="AB126" s="9"/>
    </row>
    <row r="127" spans="5:28" x14ac:dyDescent="0.2">
      <c r="E127" s="8"/>
      <c r="F127" s="8"/>
      <c r="H127" s="9"/>
      <c r="I127" s="9"/>
      <c r="AB127" s="9"/>
    </row>
    <row r="128" spans="5:28" x14ac:dyDescent="0.2">
      <c r="E128" s="8"/>
      <c r="F128" s="8"/>
      <c r="H128" s="9"/>
      <c r="I128" s="9"/>
      <c r="AB128" s="9"/>
    </row>
    <row r="129" spans="5:28" x14ac:dyDescent="0.2">
      <c r="E129" s="8"/>
      <c r="F129" s="8"/>
      <c r="H129" s="9"/>
      <c r="I129" s="9"/>
      <c r="AB129" s="9"/>
    </row>
    <row r="130" spans="5:28" x14ac:dyDescent="0.2">
      <c r="E130" s="8"/>
      <c r="F130" s="8"/>
      <c r="H130" s="9"/>
      <c r="I130" s="9"/>
      <c r="AB130" s="9"/>
    </row>
    <row r="131" spans="5:28" x14ac:dyDescent="0.2">
      <c r="E131" s="8"/>
      <c r="F131" s="8"/>
      <c r="H131" s="9"/>
      <c r="I131" s="9"/>
      <c r="AB131" s="9"/>
    </row>
    <row r="132" spans="5:28" x14ac:dyDescent="0.2">
      <c r="E132" s="8"/>
      <c r="F132" s="8"/>
      <c r="H132" s="9"/>
      <c r="I132" s="9"/>
      <c r="AB132" s="9"/>
    </row>
    <row r="133" spans="5:28" x14ac:dyDescent="0.2">
      <c r="E133" s="8"/>
      <c r="F133" s="8"/>
      <c r="H133" s="9"/>
      <c r="I133" s="9"/>
      <c r="AB133" s="9"/>
    </row>
    <row r="134" spans="5:28" x14ac:dyDescent="0.2">
      <c r="E134" s="8"/>
      <c r="F134" s="8"/>
      <c r="H134" s="9"/>
      <c r="I134" s="9"/>
      <c r="AB134" s="9"/>
    </row>
    <row r="135" spans="5:28" x14ac:dyDescent="0.2">
      <c r="E135" s="8"/>
      <c r="F135" s="8"/>
      <c r="H135" s="9"/>
      <c r="I135" s="9"/>
      <c r="AB135" s="9"/>
    </row>
    <row r="136" spans="5:28" x14ac:dyDescent="0.2">
      <c r="E136" s="8"/>
      <c r="F136" s="8"/>
      <c r="H136" s="9"/>
      <c r="I136" s="9"/>
      <c r="AB136" s="9"/>
    </row>
    <row r="137" spans="5:28" x14ac:dyDescent="0.2">
      <c r="E137" s="8"/>
      <c r="F137" s="8"/>
      <c r="H137" s="9"/>
      <c r="I137" s="9"/>
      <c r="AB137" s="9"/>
    </row>
    <row r="138" spans="5:28" x14ac:dyDescent="0.2">
      <c r="E138" s="8"/>
      <c r="F138" s="8"/>
      <c r="H138" s="9"/>
      <c r="I138" s="9"/>
      <c r="AB138" s="9"/>
    </row>
    <row r="139" spans="5:28" x14ac:dyDescent="0.2">
      <c r="E139" s="8"/>
      <c r="F139" s="8"/>
      <c r="H139" s="9"/>
      <c r="I139" s="9"/>
      <c r="AB139" s="9"/>
    </row>
    <row r="140" spans="5:28" x14ac:dyDescent="0.2">
      <c r="E140" s="8"/>
      <c r="F140" s="8"/>
      <c r="H140" s="9"/>
      <c r="I140" s="9"/>
      <c r="AB140" s="9"/>
    </row>
    <row r="141" spans="5:28" x14ac:dyDescent="0.2">
      <c r="E141" s="8"/>
      <c r="F141" s="8"/>
      <c r="H141" s="9"/>
      <c r="I141" s="9"/>
      <c r="AB141" s="9"/>
    </row>
    <row r="142" spans="5:28" x14ac:dyDescent="0.2">
      <c r="E142" s="8"/>
      <c r="F142" s="8"/>
      <c r="H142" s="9"/>
      <c r="I142" s="9"/>
      <c r="AB142" s="9"/>
    </row>
    <row r="143" spans="5:28" x14ac:dyDescent="0.2">
      <c r="E143" s="8"/>
      <c r="F143" s="8"/>
      <c r="H143" s="9"/>
      <c r="I143" s="9"/>
      <c r="AB143" s="9"/>
    </row>
    <row r="144" spans="5:28" x14ac:dyDescent="0.2">
      <c r="E144" s="8"/>
      <c r="F144" s="8"/>
      <c r="H144" s="9"/>
      <c r="I144" s="9"/>
      <c r="AB144" s="9"/>
    </row>
    <row r="145" spans="5:28" x14ac:dyDescent="0.2">
      <c r="E145" s="8"/>
      <c r="F145" s="8"/>
      <c r="H145" s="9"/>
      <c r="I145" s="9"/>
      <c r="AB145" s="9"/>
    </row>
    <row r="146" spans="5:28" x14ac:dyDescent="0.2">
      <c r="E146" s="8"/>
      <c r="F146" s="8"/>
      <c r="H146" s="9"/>
      <c r="I146" s="9"/>
      <c r="AB146" s="9"/>
    </row>
    <row r="147" spans="5:28" x14ac:dyDescent="0.2">
      <c r="E147" s="8"/>
      <c r="F147" s="8"/>
      <c r="H147" s="9"/>
      <c r="I147" s="9"/>
      <c r="AB147" s="9"/>
    </row>
    <row r="148" spans="5:28" x14ac:dyDescent="0.2">
      <c r="E148" s="8"/>
      <c r="F148" s="8"/>
      <c r="H148" s="9"/>
      <c r="I148" s="9"/>
      <c r="AB148" s="9"/>
    </row>
    <row r="149" spans="5:28" x14ac:dyDescent="0.2">
      <c r="E149" s="8"/>
      <c r="F149" s="8"/>
      <c r="H149" s="9"/>
      <c r="I149" s="9"/>
      <c r="AB149" s="9"/>
    </row>
    <row r="150" spans="5:28" x14ac:dyDescent="0.2">
      <c r="E150" s="8"/>
      <c r="F150" s="8"/>
      <c r="H150" s="9"/>
      <c r="I150" s="9"/>
      <c r="AB150" s="9"/>
    </row>
    <row r="151" spans="5:28" x14ac:dyDescent="0.2">
      <c r="E151" s="8"/>
      <c r="F151" s="8"/>
      <c r="H151" s="9"/>
      <c r="I151" s="9"/>
      <c r="AB151" s="9"/>
    </row>
    <row r="152" spans="5:28" x14ac:dyDescent="0.2">
      <c r="E152" s="8"/>
      <c r="F152" s="8"/>
      <c r="H152" s="9"/>
      <c r="I152" s="9"/>
      <c r="AB152" s="9"/>
    </row>
    <row r="153" spans="5:28" x14ac:dyDescent="0.2">
      <c r="E153" s="8"/>
      <c r="F153" s="8"/>
      <c r="H153" s="9"/>
      <c r="I153" s="9"/>
      <c r="AB153" s="9"/>
    </row>
    <row r="154" spans="5:28" x14ac:dyDescent="0.2">
      <c r="E154" s="8"/>
      <c r="F154" s="8"/>
      <c r="H154" s="9"/>
      <c r="I154" s="9"/>
      <c r="AB154" s="9"/>
    </row>
    <row r="155" spans="5:28" x14ac:dyDescent="0.2">
      <c r="E155" s="8"/>
      <c r="F155" s="8"/>
      <c r="H155" s="9"/>
      <c r="I155" s="9"/>
      <c r="AB155" s="9"/>
    </row>
    <row r="156" spans="5:28" x14ac:dyDescent="0.2">
      <c r="E156" s="8"/>
      <c r="F156" s="8"/>
      <c r="H156" s="9"/>
      <c r="I156" s="9"/>
      <c r="AB156" s="9"/>
    </row>
    <row r="157" spans="5:28" x14ac:dyDescent="0.2">
      <c r="E157" s="8"/>
      <c r="F157" s="8"/>
      <c r="H157" s="9"/>
      <c r="I157" s="9"/>
      <c r="AB157" s="9"/>
    </row>
    <row r="158" spans="5:28" x14ac:dyDescent="0.2">
      <c r="E158" s="8"/>
      <c r="F158" s="8"/>
      <c r="H158" s="9"/>
      <c r="I158" s="9"/>
      <c r="AB158" s="9"/>
    </row>
    <row r="159" spans="5:28" x14ac:dyDescent="0.2">
      <c r="E159" s="8"/>
      <c r="F159" s="8"/>
      <c r="H159" s="9"/>
      <c r="I159" s="9"/>
      <c r="AB159" s="9"/>
    </row>
    <row r="160" spans="5:28" x14ac:dyDescent="0.2">
      <c r="E160" s="8"/>
      <c r="F160" s="8"/>
      <c r="H160" s="9"/>
      <c r="I160" s="9"/>
      <c r="AB160" s="9"/>
    </row>
    <row r="161" spans="5:28" x14ac:dyDescent="0.2">
      <c r="E161" s="8"/>
      <c r="F161" s="8"/>
      <c r="H161" s="9"/>
      <c r="I161" s="9"/>
      <c r="AB161" s="9"/>
    </row>
    <row r="162" spans="5:28" x14ac:dyDescent="0.2">
      <c r="E162" s="8"/>
      <c r="F162" s="8"/>
      <c r="H162" s="9"/>
      <c r="I162" s="9"/>
      <c r="AB162" s="9"/>
    </row>
    <row r="163" spans="5:28" x14ac:dyDescent="0.2">
      <c r="E163" s="8"/>
      <c r="F163" s="8"/>
      <c r="H163" s="9"/>
      <c r="I163" s="9"/>
      <c r="AB163" s="9"/>
    </row>
    <row r="164" spans="5:28" x14ac:dyDescent="0.2">
      <c r="E164" s="8"/>
      <c r="F164" s="8"/>
      <c r="H164" s="9"/>
      <c r="I164" s="9"/>
      <c r="AB164" s="9"/>
    </row>
    <row r="165" spans="5:28" x14ac:dyDescent="0.2">
      <c r="E165" s="8"/>
      <c r="F165" s="8"/>
      <c r="H165" s="9"/>
      <c r="I165" s="9"/>
      <c r="AB165" s="9"/>
    </row>
    <row r="166" spans="5:28" x14ac:dyDescent="0.2">
      <c r="E166" s="8"/>
      <c r="F166" s="8"/>
      <c r="H166" s="9"/>
      <c r="I166" s="9"/>
      <c r="AB166" s="9"/>
    </row>
    <row r="167" spans="5:28" x14ac:dyDescent="0.2">
      <c r="E167" s="8"/>
      <c r="F167" s="8"/>
      <c r="H167" s="9"/>
      <c r="I167" s="9"/>
      <c r="AB167" s="9"/>
    </row>
    <row r="168" spans="5:28" x14ac:dyDescent="0.2">
      <c r="E168" s="8"/>
      <c r="F168" s="8"/>
      <c r="H168" s="9"/>
      <c r="I168" s="9"/>
      <c r="AB168" s="9"/>
    </row>
    <row r="169" spans="5:28" x14ac:dyDescent="0.2">
      <c r="E169" s="8"/>
      <c r="F169" s="8"/>
      <c r="H169" s="9"/>
      <c r="I169" s="9"/>
      <c r="AB169" s="9"/>
    </row>
    <row r="170" spans="5:28" x14ac:dyDescent="0.2">
      <c r="E170" s="8"/>
      <c r="F170" s="8"/>
      <c r="H170" s="9"/>
      <c r="I170" s="9"/>
      <c r="AB170" s="9"/>
    </row>
    <row r="171" spans="5:28" x14ac:dyDescent="0.2">
      <c r="E171" s="8"/>
      <c r="F171" s="8"/>
      <c r="H171" s="9"/>
      <c r="I171" s="9"/>
      <c r="AB171" s="9"/>
    </row>
    <row r="172" spans="5:28" x14ac:dyDescent="0.2">
      <c r="E172" s="8"/>
      <c r="F172" s="8"/>
      <c r="H172" s="9"/>
      <c r="I172" s="9"/>
      <c r="AB172" s="9"/>
    </row>
    <row r="173" spans="5:28" x14ac:dyDescent="0.2">
      <c r="E173" s="8"/>
      <c r="F173" s="8"/>
      <c r="H173" s="9"/>
      <c r="I173" s="9"/>
      <c r="AB173" s="9"/>
    </row>
    <row r="174" spans="5:28" x14ac:dyDescent="0.2">
      <c r="E174" s="8"/>
      <c r="F174" s="8"/>
      <c r="H174" s="9"/>
      <c r="I174" s="9"/>
      <c r="AB174" s="9"/>
    </row>
    <row r="175" spans="5:28" x14ac:dyDescent="0.2">
      <c r="E175" s="8"/>
      <c r="F175" s="8"/>
      <c r="H175" s="9"/>
      <c r="I175" s="9"/>
      <c r="AB175" s="9"/>
    </row>
    <row r="176" spans="5:28" x14ac:dyDescent="0.2">
      <c r="E176" s="8"/>
      <c r="F176" s="8"/>
      <c r="H176" s="9"/>
      <c r="I176" s="9"/>
      <c r="AB176" s="9"/>
    </row>
    <row r="177" spans="5:28" x14ac:dyDescent="0.2">
      <c r="E177" s="8"/>
      <c r="F177" s="8"/>
      <c r="H177" s="9"/>
      <c r="I177" s="9"/>
      <c r="AB177" s="9"/>
    </row>
    <row r="178" spans="5:28" x14ac:dyDescent="0.2">
      <c r="E178" s="8"/>
      <c r="F178" s="8"/>
      <c r="H178" s="9"/>
      <c r="I178" s="9"/>
      <c r="AB178" s="9"/>
    </row>
    <row r="179" spans="5:28" x14ac:dyDescent="0.2">
      <c r="E179" s="8"/>
      <c r="F179" s="8"/>
      <c r="H179" s="9"/>
      <c r="I179" s="9"/>
      <c r="AB179" s="9"/>
    </row>
    <row r="180" spans="5:28" x14ac:dyDescent="0.2">
      <c r="E180" s="8"/>
      <c r="F180" s="8"/>
      <c r="H180" s="9"/>
      <c r="I180" s="9"/>
      <c r="AB180" s="9"/>
    </row>
    <row r="181" spans="5:28" x14ac:dyDescent="0.2">
      <c r="E181" s="8"/>
      <c r="F181" s="8"/>
      <c r="H181" s="9"/>
      <c r="I181" s="9"/>
      <c r="AB181" s="9"/>
    </row>
    <row r="182" spans="5:28" x14ac:dyDescent="0.2">
      <c r="E182" s="8"/>
      <c r="F182" s="8"/>
      <c r="H182" s="9"/>
      <c r="I182" s="9"/>
      <c r="AB182" s="9"/>
    </row>
    <row r="183" spans="5:28" x14ac:dyDescent="0.2">
      <c r="E183" s="8"/>
      <c r="F183" s="8"/>
      <c r="H183" s="9"/>
      <c r="I183" s="9"/>
      <c r="AB183" s="9"/>
    </row>
    <row r="184" spans="5:28" x14ac:dyDescent="0.2">
      <c r="E184" s="8"/>
      <c r="F184" s="8"/>
      <c r="H184" s="9"/>
      <c r="I184" s="9"/>
      <c r="AB184" s="9"/>
    </row>
    <row r="185" spans="5:28" x14ac:dyDescent="0.2">
      <c r="E185" s="8"/>
      <c r="F185" s="8"/>
      <c r="H185" s="9"/>
      <c r="I185" s="9"/>
      <c r="AB185" s="9"/>
    </row>
    <row r="186" spans="5:28" x14ac:dyDescent="0.2">
      <c r="E186" s="8"/>
      <c r="F186" s="8"/>
      <c r="H186" s="9"/>
      <c r="I186" s="9"/>
      <c r="AB186" s="9"/>
    </row>
    <row r="187" spans="5:28" x14ac:dyDescent="0.2">
      <c r="E187" s="8"/>
      <c r="F187" s="8"/>
      <c r="H187" s="9"/>
      <c r="I187" s="9"/>
      <c r="AB187" s="9"/>
    </row>
    <row r="188" spans="5:28" x14ac:dyDescent="0.2">
      <c r="E188" s="8"/>
      <c r="F188" s="8"/>
      <c r="H188" s="9"/>
      <c r="I188" s="9"/>
      <c r="AB188" s="9"/>
    </row>
    <row r="189" spans="5:28" x14ac:dyDescent="0.2">
      <c r="E189" s="8"/>
      <c r="F189" s="8"/>
      <c r="H189" s="9"/>
      <c r="I189" s="9"/>
      <c r="AB189" s="9"/>
    </row>
    <row r="190" spans="5:28" x14ac:dyDescent="0.2">
      <c r="E190" s="8"/>
      <c r="F190" s="8"/>
      <c r="H190" s="9"/>
      <c r="I190" s="9"/>
      <c r="AB190" s="9"/>
    </row>
    <row r="191" spans="5:28" x14ac:dyDescent="0.2">
      <c r="E191" s="8"/>
      <c r="F191" s="8"/>
      <c r="H191" s="9"/>
      <c r="I191" s="9"/>
      <c r="AB191" s="9"/>
    </row>
    <row r="192" spans="5:28" x14ac:dyDescent="0.2">
      <c r="E192" s="8"/>
      <c r="F192" s="8"/>
      <c r="H192" s="9"/>
      <c r="I192" s="9"/>
      <c r="AB192" s="9"/>
    </row>
    <row r="193" spans="5:28" x14ac:dyDescent="0.2">
      <c r="E193" s="8"/>
      <c r="F193" s="8"/>
      <c r="H193" s="9"/>
      <c r="I193" s="9"/>
      <c r="AB193" s="9"/>
    </row>
    <row r="194" spans="5:28" x14ac:dyDescent="0.2">
      <c r="E194" s="8"/>
      <c r="F194" s="8"/>
      <c r="H194" s="9"/>
      <c r="I194" s="9"/>
      <c r="AB194" s="9"/>
    </row>
    <row r="195" spans="5:28" x14ac:dyDescent="0.2">
      <c r="E195" s="8"/>
      <c r="F195" s="8"/>
      <c r="H195" s="9"/>
      <c r="I195" s="9"/>
      <c r="AB195" s="9"/>
    </row>
    <row r="196" spans="5:28" x14ac:dyDescent="0.2">
      <c r="E196" s="8"/>
      <c r="F196" s="8"/>
      <c r="H196" s="9"/>
      <c r="I196" s="9"/>
      <c r="AB196" s="9"/>
    </row>
    <row r="197" spans="5:28" x14ac:dyDescent="0.2">
      <c r="E197" s="8"/>
      <c r="F197" s="8"/>
      <c r="H197" s="9"/>
      <c r="I197" s="9"/>
      <c r="AB197" s="9"/>
    </row>
    <row r="198" spans="5:28" x14ac:dyDescent="0.2">
      <c r="E198" s="8"/>
      <c r="F198" s="8"/>
      <c r="H198" s="9"/>
      <c r="I198" s="9"/>
      <c r="AB198" s="9"/>
    </row>
    <row r="199" spans="5:28" x14ac:dyDescent="0.2">
      <c r="E199" s="8"/>
      <c r="F199" s="8"/>
      <c r="H199" s="9"/>
      <c r="I199" s="9"/>
      <c r="AB199" s="9"/>
    </row>
    <row r="200" spans="5:28" x14ac:dyDescent="0.2">
      <c r="E200" s="8"/>
      <c r="F200" s="8"/>
      <c r="H200" s="9"/>
      <c r="I200" s="9"/>
      <c r="AB200" s="9"/>
    </row>
    <row r="201" spans="5:28" x14ac:dyDescent="0.2">
      <c r="E201" s="8"/>
      <c r="F201" s="8"/>
      <c r="H201" s="9"/>
      <c r="I201" s="9"/>
      <c r="AB201" s="9"/>
    </row>
    <row r="202" spans="5:28" x14ac:dyDescent="0.2">
      <c r="E202" s="8"/>
      <c r="F202" s="8"/>
      <c r="H202" s="9"/>
      <c r="I202" s="9"/>
      <c r="AB202" s="9"/>
    </row>
    <row r="203" spans="5:28" x14ac:dyDescent="0.2">
      <c r="E203" s="8"/>
      <c r="F203" s="8"/>
      <c r="H203" s="9"/>
      <c r="I203" s="9"/>
      <c r="AB203" s="9"/>
    </row>
    <row r="204" spans="5:28" x14ac:dyDescent="0.2">
      <c r="E204" s="8"/>
      <c r="F204" s="8"/>
      <c r="H204" s="9"/>
      <c r="I204" s="9"/>
      <c r="AB204" s="9"/>
    </row>
    <row r="205" spans="5:28" x14ac:dyDescent="0.2">
      <c r="E205" s="8"/>
      <c r="F205" s="8"/>
      <c r="H205" s="9"/>
      <c r="I205" s="9"/>
      <c r="AB205" s="9"/>
    </row>
    <row r="206" spans="5:28" x14ac:dyDescent="0.2">
      <c r="E206" s="8"/>
      <c r="F206" s="8"/>
      <c r="H206" s="9"/>
      <c r="I206" s="9"/>
      <c r="AB206" s="9"/>
    </row>
    <row r="207" spans="5:28" x14ac:dyDescent="0.2">
      <c r="E207" s="8"/>
      <c r="F207" s="8"/>
      <c r="H207" s="9"/>
      <c r="I207" s="9"/>
      <c r="AB207" s="9"/>
    </row>
    <row r="208" spans="5:28" x14ac:dyDescent="0.2">
      <c r="E208" s="8"/>
      <c r="F208" s="8"/>
      <c r="H208" s="9"/>
      <c r="I208" s="9"/>
      <c r="AB208" s="9"/>
    </row>
    <row r="209" spans="5:28" x14ac:dyDescent="0.2">
      <c r="E209" s="8"/>
      <c r="F209" s="8"/>
      <c r="H209" s="9"/>
      <c r="I209" s="9"/>
      <c r="AB209" s="9"/>
    </row>
    <row r="210" spans="5:28" x14ac:dyDescent="0.2">
      <c r="E210" s="8"/>
      <c r="F210" s="8"/>
      <c r="H210" s="9"/>
      <c r="I210" s="9"/>
      <c r="AB210" s="9"/>
    </row>
    <row r="211" spans="5:28" x14ac:dyDescent="0.2">
      <c r="E211" s="8"/>
      <c r="F211" s="8"/>
      <c r="H211" s="9"/>
      <c r="I211" s="9"/>
      <c r="AB211" s="9"/>
    </row>
    <row r="212" spans="5:28" x14ac:dyDescent="0.2">
      <c r="E212" s="8"/>
      <c r="F212" s="8"/>
      <c r="H212" s="9"/>
      <c r="I212" s="9"/>
      <c r="AB212" s="9"/>
    </row>
    <row r="213" spans="5:28" x14ac:dyDescent="0.2">
      <c r="E213" s="8"/>
      <c r="F213" s="8"/>
      <c r="H213" s="9"/>
      <c r="I213" s="9"/>
      <c r="AB213" s="9"/>
    </row>
    <row r="214" spans="5:28" x14ac:dyDescent="0.2">
      <c r="E214" s="8"/>
      <c r="F214" s="8"/>
      <c r="H214" s="9"/>
      <c r="I214" s="9"/>
      <c r="AB214" s="9"/>
    </row>
    <row r="215" spans="5:28" x14ac:dyDescent="0.2">
      <c r="E215" s="8"/>
      <c r="F215" s="8"/>
      <c r="H215" s="9"/>
      <c r="I215" s="9"/>
      <c r="AB215" s="9"/>
    </row>
    <row r="216" spans="5:28" x14ac:dyDescent="0.2">
      <c r="E216" s="8"/>
      <c r="F216" s="8"/>
      <c r="H216" s="9"/>
      <c r="I216" s="9"/>
      <c r="AB216" s="9"/>
    </row>
    <row r="217" spans="5:28" x14ac:dyDescent="0.2">
      <c r="E217" s="8"/>
      <c r="F217" s="8"/>
      <c r="H217" s="9"/>
      <c r="I217" s="9"/>
      <c r="AB217" s="9"/>
    </row>
    <row r="218" spans="5:28" x14ac:dyDescent="0.2">
      <c r="E218" s="8"/>
      <c r="F218" s="8"/>
      <c r="H218" s="9"/>
      <c r="I218" s="9"/>
      <c r="AB218" s="9"/>
    </row>
    <row r="219" spans="5:28" x14ac:dyDescent="0.2">
      <c r="E219" s="8"/>
      <c r="F219" s="8"/>
      <c r="H219" s="9"/>
      <c r="I219" s="9"/>
      <c r="AB219" s="9"/>
    </row>
    <row r="220" spans="5:28" x14ac:dyDescent="0.2">
      <c r="E220" s="8"/>
      <c r="F220" s="8"/>
      <c r="H220" s="9"/>
      <c r="I220" s="9"/>
      <c r="AB220" s="9"/>
    </row>
    <row r="221" spans="5:28" x14ac:dyDescent="0.2">
      <c r="E221" s="8"/>
      <c r="F221" s="8"/>
      <c r="H221" s="9"/>
      <c r="I221" s="9"/>
      <c r="AB221" s="9"/>
    </row>
    <row r="222" spans="5:28" x14ac:dyDescent="0.2">
      <c r="E222" s="8"/>
      <c r="F222" s="8"/>
      <c r="H222" s="9"/>
      <c r="I222" s="9"/>
      <c r="AB222" s="9"/>
    </row>
    <row r="223" spans="5:28" x14ac:dyDescent="0.2">
      <c r="E223" s="8"/>
      <c r="F223" s="8"/>
      <c r="H223" s="9"/>
      <c r="I223" s="9"/>
      <c r="AB223" s="9"/>
    </row>
    <row r="224" spans="5:28" x14ac:dyDescent="0.2">
      <c r="E224" s="8"/>
      <c r="F224" s="8"/>
      <c r="H224" s="9"/>
      <c r="I224" s="9"/>
      <c r="AB224" s="9"/>
    </row>
    <row r="225" spans="5:28" x14ac:dyDescent="0.2">
      <c r="E225" s="8"/>
      <c r="F225" s="8"/>
      <c r="H225" s="9"/>
      <c r="I225" s="9"/>
      <c r="AB225" s="9"/>
    </row>
    <row r="226" spans="5:28" x14ac:dyDescent="0.2">
      <c r="E226" s="8"/>
      <c r="F226" s="8"/>
      <c r="H226" s="9"/>
      <c r="I226" s="9"/>
      <c r="AB226" s="9"/>
    </row>
    <row r="227" spans="5:28" x14ac:dyDescent="0.2">
      <c r="E227" s="8"/>
      <c r="F227" s="8"/>
      <c r="H227" s="9"/>
      <c r="I227" s="9"/>
      <c r="AB227" s="9"/>
    </row>
    <row r="228" spans="5:28" x14ac:dyDescent="0.2">
      <c r="E228" s="8"/>
      <c r="F228" s="8"/>
      <c r="H228" s="9"/>
      <c r="I228" s="9"/>
      <c r="AB228" s="9"/>
    </row>
    <row r="229" spans="5:28" x14ac:dyDescent="0.2">
      <c r="E229" s="8"/>
      <c r="F229" s="8"/>
      <c r="H229" s="9"/>
      <c r="I229" s="9"/>
      <c r="AB229" s="9"/>
    </row>
    <row r="230" spans="5:28" x14ac:dyDescent="0.2">
      <c r="E230" s="8"/>
      <c r="F230" s="8"/>
      <c r="H230" s="9"/>
      <c r="I230" s="9"/>
      <c r="AB230" s="9"/>
    </row>
    <row r="231" spans="5:28" x14ac:dyDescent="0.2">
      <c r="E231" s="8"/>
      <c r="F231" s="8"/>
      <c r="H231" s="9"/>
      <c r="I231" s="9"/>
      <c r="AB231" s="9"/>
    </row>
    <row r="232" spans="5:28" x14ac:dyDescent="0.2">
      <c r="E232" s="8"/>
      <c r="F232" s="8"/>
      <c r="H232" s="9"/>
      <c r="I232" s="9"/>
      <c r="AB232" s="9"/>
    </row>
    <row r="233" spans="5:28" x14ac:dyDescent="0.2">
      <c r="E233" s="8"/>
      <c r="F233" s="8"/>
      <c r="H233" s="9"/>
      <c r="I233" s="9"/>
      <c r="AB233" s="9"/>
    </row>
    <row r="234" spans="5:28" x14ac:dyDescent="0.2">
      <c r="E234" s="8"/>
      <c r="F234" s="8"/>
      <c r="H234" s="9"/>
      <c r="I234" s="9"/>
      <c r="AB234" s="9"/>
    </row>
    <row r="235" spans="5:28" x14ac:dyDescent="0.2">
      <c r="E235" s="8"/>
      <c r="F235" s="8"/>
      <c r="H235" s="9"/>
      <c r="I235" s="9"/>
      <c r="AB235" s="9"/>
    </row>
    <row r="236" spans="5:28" x14ac:dyDescent="0.2">
      <c r="E236" s="8"/>
      <c r="F236" s="8"/>
      <c r="H236" s="9"/>
      <c r="I236" s="9"/>
      <c r="AB236" s="9"/>
    </row>
    <row r="237" spans="5:28" x14ac:dyDescent="0.2">
      <c r="E237" s="8"/>
      <c r="F237" s="8"/>
      <c r="H237" s="9"/>
      <c r="I237" s="9"/>
      <c r="AB237" s="9"/>
    </row>
    <row r="238" spans="5:28" x14ac:dyDescent="0.2">
      <c r="E238" s="8"/>
      <c r="F238" s="8"/>
      <c r="H238" s="9"/>
      <c r="I238" s="9"/>
      <c r="AB238" s="9"/>
    </row>
    <row r="239" spans="5:28" x14ac:dyDescent="0.2">
      <c r="E239" s="8"/>
      <c r="F239" s="8"/>
      <c r="H239" s="9"/>
      <c r="I239" s="9"/>
      <c r="AB239" s="9"/>
    </row>
    <row r="240" spans="5:28" x14ac:dyDescent="0.2">
      <c r="E240" s="8"/>
      <c r="F240" s="8"/>
      <c r="H240" s="9"/>
      <c r="I240" s="9"/>
      <c r="AB240" s="9"/>
    </row>
    <row r="241" spans="5:28" x14ac:dyDescent="0.2">
      <c r="E241" s="8"/>
      <c r="F241" s="8"/>
      <c r="H241" s="9"/>
      <c r="I241" s="9"/>
      <c r="AB241" s="9"/>
    </row>
    <row r="242" spans="5:28" x14ac:dyDescent="0.2">
      <c r="E242" s="8"/>
      <c r="F242" s="8"/>
      <c r="H242" s="9"/>
      <c r="I242" s="9"/>
      <c r="AB242" s="9"/>
    </row>
    <row r="243" spans="5:28" x14ac:dyDescent="0.2">
      <c r="E243" s="8"/>
      <c r="F243" s="8"/>
      <c r="H243" s="9"/>
      <c r="I243" s="9"/>
      <c r="AB243" s="9"/>
    </row>
    <row r="244" spans="5:28" x14ac:dyDescent="0.2">
      <c r="E244" s="8"/>
      <c r="F244" s="8"/>
      <c r="H244" s="9"/>
      <c r="I244" s="9"/>
      <c r="AB244" s="9"/>
    </row>
    <row r="245" spans="5:28" x14ac:dyDescent="0.2">
      <c r="E245" s="8"/>
      <c r="F245" s="8"/>
      <c r="H245" s="9"/>
      <c r="I245" s="9"/>
      <c r="AB245" s="9"/>
    </row>
    <row r="246" spans="5:28" x14ac:dyDescent="0.2">
      <c r="E246" s="8"/>
      <c r="F246" s="8"/>
      <c r="H246" s="9"/>
      <c r="I246" s="9"/>
      <c r="AB246" s="9"/>
    </row>
    <row r="247" spans="5:28" x14ac:dyDescent="0.2">
      <c r="E247" s="8"/>
      <c r="F247" s="8"/>
      <c r="H247" s="9"/>
      <c r="I247" s="9"/>
      <c r="AB247" s="9"/>
    </row>
    <row r="248" spans="5:28" x14ac:dyDescent="0.2">
      <c r="E248" s="8"/>
      <c r="F248" s="8"/>
      <c r="H248" s="9"/>
      <c r="I248" s="9"/>
      <c r="AB248" s="9"/>
    </row>
    <row r="249" spans="5:28" x14ac:dyDescent="0.2">
      <c r="E249" s="8"/>
      <c r="F249" s="8"/>
      <c r="H249" s="9"/>
      <c r="I249" s="9"/>
      <c r="AB249" s="9"/>
    </row>
    <row r="250" spans="5:28" x14ac:dyDescent="0.2">
      <c r="E250" s="8"/>
      <c r="F250" s="8"/>
      <c r="H250" s="9"/>
      <c r="I250" s="9"/>
      <c r="AB250" s="9"/>
    </row>
    <row r="251" spans="5:28" x14ac:dyDescent="0.2">
      <c r="E251" s="8"/>
      <c r="F251" s="8"/>
      <c r="H251" s="9"/>
      <c r="I251" s="9"/>
      <c r="AB251" s="9"/>
    </row>
    <row r="252" spans="5:28" x14ac:dyDescent="0.2">
      <c r="E252" s="8"/>
      <c r="F252" s="8"/>
      <c r="H252" s="9"/>
      <c r="I252" s="9"/>
      <c r="AB252" s="9"/>
    </row>
    <row r="253" spans="5:28" x14ac:dyDescent="0.2">
      <c r="E253" s="8"/>
      <c r="F253" s="8"/>
      <c r="H253" s="9"/>
      <c r="I253" s="9"/>
      <c r="AB253" s="9"/>
    </row>
    <row r="254" spans="5:28" x14ac:dyDescent="0.2">
      <c r="E254" s="8"/>
      <c r="F254" s="8"/>
      <c r="H254" s="9"/>
      <c r="I254" s="9"/>
      <c r="AB254" s="9"/>
    </row>
    <row r="255" spans="5:28" x14ac:dyDescent="0.2">
      <c r="E255" s="8"/>
      <c r="F255" s="8"/>
      <c r="H255" s="9"/>
      <c r="I255" s="9"/>
      <c r="AB255" s="9"/>
    </row>
    <row r="256" spans="5:28" x14ac:dyDescent="0.2">
      <c r="E256" s="8"/>
      <c r="F256" s="8"/>
      <c r="H256" s="9"/>
      <c r="I256" s="9"/>
      <c r="AB256" s="9"/>
    </row>
    <row r="257" spans="5:28" x14ac:dyDescent="0.2">
      <c r="E257" s="8"/>
      <c r="F257" s="8"/>
      <c r="H257" s="9"/>
      <c r="I257" s="9"/>
      <c r="AB257" s="9"/>
    </row>
    <row r="258" spans="5:28" x14ac:dyDescent="0.2">
      <c r="E258" s="8"/>
      <c r="F258" s="8"/>
      <c r="H258" s="9"/>
      <c r="I258" s="9"/>
      <c r="AB258" s="9"/>
    </row>
    <row r="259" spans="5:28" x14ac:dyDescent="0.2">
      <c r="E259" s="8"/>
      <c r="F259" s="8"/>
      <c r="H259" s="9"/>
      <c r="I259" s="9"/>
      <c r="AB259" s="9"/>
    </row>
    <row r="260" spans="5:28" x14ac:dyDescent="0.2">
      <c r="E260" s="8"/>
      <c r="F260" s="8"/>
      <c r="H260" s="9"/>
      <c r="I260" s="9"/>
      <c r="AB260" s="9"/>
    </row>
    <row r="261" spans="5:28" x14ac:dyDescent="0.2">
      <c r="E261" s="8"/>
      <c r="F261" s="8"/>
      <c r="H261" s="9"/>
      <c r="I261" s="9"/>
      <c r="AB261" s="9"/>
    </row>
    <row r="262" spans="5:28" x14ac:dyDescent="0.2">
      <c r="E262" s="8"/>
      <c r="F262" s="8"/>
      <c r="H262" s="9"/>
      <c r="I262" s="9"/>
      <c r="AB262" s="9"/>
    </row>
    <row r="263" spans="5:28" x14ac:dyDescent="0.2">
      <c r="E263" s="8"/>
      <c r="F263" s="8"/>
      <c r="H263" s="9"/>
      <c r="I263" s="9"/>
      <c r="AB263" s="9"/>
    </row>
    <row r="264" spans="5:28" x14ac:dyDescent="0.2">
      <c r="E264" s="8"/>
      <c r="F264" s="8"/>
      <c r="H264" s="9"/>
      <c r="I264" s="9"/>
      <c r="AB264" s="9"/>
    </row>
    <row r="265" spans="5:28" x14ac:dyDescent="0.2">
      <c r="E265" s="8"/>
      <c r="F265" s="8"/>
      <c r="H265" s="9"/>
      <c r="I265" s="9"/>
      <c r="AB265" s="9"/>
    </row>
    <row r="266" spans="5:28" x14ac:dyDescent="0.2">
      <c r="E266" s="8"/>
      <c r="F266" s="8"/>
      <c r="H266" s="9"/>
      <c r="I266" s="9"/>
      <c r="AB266" s="9"/>
    </row>
    <row r="267" spans="5:28" x14ac:dyDescent="0.2">
      <c r="E267" s="8"/>
      <c r="F267" s="8"/>
      <c r="H267" s="9"/>
      <c r="I267" s="9"/>
      <c r="AB267" s="9"/>
    </row>
    <row r="268" spans="5:28" x14ac:dyDescent="0.2">
      <c r="E268" s="8"/>
      <c r="F268" s="8"/>
      <c r="H268" s="9"/>
      <c r="I268" s="9"/>
      <c r="AB268" s="9"/>
    </row>
    <row r="269" spans="5:28" x14ac:dyDescent="0.2">
      <c r="E269" s="8"/>
      <c r="F269" s="8"/>
      <c r="H269" s="9"/>
      <c r="I269" s="9"/>
      <c r="AB269" s="9"/>
    </row>
    <row r="270" spans="5:28" x14ac:dyDescent="0.2">
      <c r="E270" s="8"/>
      <c r="F270" s="8"/>
      <c r="H270" s="9"/>
      <c r="I270" s="9"/>
      <c r="AB270" s="9"/>
    </row>
    <row r="271" spans="5:28" x14ac:dyDescent="0.2">
      <c r="E271" s="8"/>
      <c r="F271" s="8"/>
      <c r="H271" s="9"/>
      <c r="I271" s="9"/>
      <c r="AB271" s="9"/>
    </row>
    <row r="272" spans="5:28" x14ac:dyDescent="0.2">
      <c r="E272" s="8"/>
      <c r="F272" s="8"/>
      <c r="H272" s="9"/>
      <c r="I272" s="9"/>
      <c r="AB272" s="9"/>
    </row>
    <row r="273" spans="5:28" x14ac:dyDescent="0.2">
      <c r="E273" s="8"/>
      <c r="F273" s="8"/>
      <c r="H273" s="9"/>
      <c r="I273" s="9"/>
      <c r="AB273" s="9"/>
    </row>
    <row r="274" spans="5:28" x14ac:dyDescent="0.2">
      <c r="E274" s="8"/>
      <c r="F274" s="8"/>
      <c r="H274" s="9"/>
      <c r="I274" s="9"/>
      <c r="AB274" s="9"/>
    </row>
    <row r="275" spans="5:28" x14ac:dyDescent="0.2">
      <c r="E275" s="8"/>
      <c r="F275" s="8"/>
      <c r="H275" s="9"/>
      <c r="I275" s="9"/>
      <c r="AB275" s="9"/>
    </row>
    <row r="276" spans="5:28" x14ac:dyDescent="0.2">
      <c r="E276" s="8"/>
      <c r="F276" s="8"/>
      <c r="H276" s="9"/>
      <c r="I276" s="9"/>
      <c r="AB276" s="9"/>
    </row>
    <row r="277" spans="5:28" x14ac:dyDescent="0.2">
      <c r="E277" s="8"/>
      <c r="F277" s="8"/>
      <c r="H277" s="9"/>
      <c r="I277" s="9"/>
      <c r="AB277" s="9"/>
    </row>
    <row r="278" spans="5:28" x14ac:dyDescent="0.2">
      <c r="E278" s="8"/>
      <c r="F278" s="8"/>
      <c r="H278" s="9"/>
      <c r="I278" s="9"/>
      <c r="AB278" s="9"/>
    </row>
    <row r="279" spans="5:28" x14ac:dyDescent="0.2">
      <c r="E279" s="8"/>
      <c r="F279" s="8"/>
      <c r="H279" s="9"/>
      <c r="I279" s="9"/>
      <c r="AB279" s="9"/>
    </row>
    <row r="280" spans="5:28" x14ac:dyDescent="0.2">
      <c r="E280" s="8"/>
      <c r="F280" s="8"/>
      <c r="H280" s="9"/>
      <c r="I280" s="9"/>
      <c r="AB280" s="9"/>
    </row>
    <row r="281" spans="5:28" x14ac:dyDescent="0.2">
      <c r="E281" s="8"/>
      <c r="F281" s="8"/>
      <c r="H281" s="9"/>
      <c r="I281" s="9"/>
      <c r="AB281" s="9"/>
    </row>
    <row r="282" spans="5:28" x14ac:dyDescent="0.2">
      <c r="E282" s="8"/>
      <c r="F282" s="8"/>
      <c r="H282" s="9"/>
      <c r="I282" s="9"/>
      <c r="AB282" s="9"/>
    </row>
    <row r="283" spans="5:28" x14ac:dyDescent="0.2">
      <c r="E283" s="8"/>
      <c r="F283" s="8"/>
      <c r="H283" s="9"/>
      <c r="I283" s="9"/>
      <c r="AB283" s="9"/>
    </row>
    <row r="284" spans="5:28" x14ac:dyDescent="0.2">
      <c r="E284" s="8"/>
      <c r="F284" s="8"/>
      <c r="H284" s="9"/>
      <c r="I284" s="9"/>
      <c r="AB284" s="9"/>
    </row>
    <row r="285" spans="5:28" x14ac:dyDescent="0.2">
      <c r="E285" s="8"/>
      <c r="F285" s="8"/>
      <c r="H285" s="9"/>
      <c r="I285" s="9"/>
      <c r="AB285" s="9"/>
    </row>
    <row r="286" spans="5:28" x14ac:dyDescent="0.2">
      <c r="E286" s="8"/>
      <c r="F286" s="8"/>
      <c r="H286" s="9"/>
      <c r="I286" s="9"/>
      <c r="AB286" s="9"/>
    </row>
    <row r="287" spans="5:28" x14ac:dyDescent="0.2">
      <c r="E287" s="8"/>
      <c r="F287" s="8"/>
      <c r="H287" s="9"/>
      <c r="I287" s="9"/>
      <c r="AB287" s="9"/>
    </row>
    <row r="288" spans="5:28" x14ac:dyDescent="0.2">
      <c r="E288" s="8"/>
      <c r="F288" s="8"/>
      <c r="H288" s="9"/>
      <c r="I288" s="9"/>
      <c r="AB288" s="9"/>
    </row>
    <row r="289" spans="5:28" x14ac:dyDescent="0.2">
      <c r="E289" s="8"/>
      <c r="F289" s="8"/>
      <c r="H289" s="9"/>
      <c r="I289" s="9"/>
      <c r="AB289" s="9"/>
    </row>
    <row r="290" spans="5:28" x14ac:dyDescent="0.2">
      <c r="E290" s="8"/>
      <c r="F290" s="8"/>
      <c r="H290" s="9"/>
      <c r="I290" s="9"/>
      <c r="AB290" s="9"/>
    </row>
    <row r="291" spans="5:28" x14ac:dyDescent="0.2">
      <c r="E291" s="8"/>
      <c r="F291" s="8"/>
      <c r="H291" s="9"/>
      <c r="I291" s="9"/>
      <c r="AB291" s="9"/>
    </row>
    <row r="292" spans="5:28" x14ac:dyDescent="0.2">
      <c r="E292" s="8"/>
      <c r="F292" s="8"/>
      <c r="H292" s="9"/>
      <c r="I292" s="9"/>
      <c r="AB292" s="9"/>
    </row>
    <row r="293" spans="5:28" x14ac:dyDescent="0.2">
      <c r="E293" s="8"/>
      <c r="F293" s="8"/>
      <c r="H293" s="9"/>
      <c r="I293" s="9"/>
      <c r="AB293" s="9"/>
    </row>
    <row r="294" spans="5:28" x14ac:dyDescent="0.2">
      <c r="E294" s="8"/>
      <c r="F294" s="8"/>
      <c r="H294" s="9"/>
      <c r="I294" s="9"/>
      <c r="AB294" s="9"/>
    </row>
    <row r="295" spans="5:28" x14ac:dyDescent="0.2">
      <c r="E295" s="8"/>
      <c r="F295" s="8"/>
      <c r="H295" s="9"/>
      <c r="I295" s="9"/>
      <c r="AB295" s="9"/>
    </row>
    <row r="296" spans="5:28" x14ac:dyDescent="0.2">
      <c r="E296" s="8"/>
      <c r="F296" s="8"/>
      <c r="H296" s="9"/>
      <c r="I296" s="9"/>
      <c r="AB296" s="9"/>
    </row>
    <row r="297" spans="5:28" x14ac:dyDescent="0.2">
      <c r="E297" s="8"/>
      <c r="F297" s="8"/>
      <c r="H297" s="9"/>
      <c r="I297" s="9"/>
      <c r="AB297" s="9"/>
    </row>
    <row r="298" spans="5:28" x14ac:dyDescent="0.2">
      <c r="E298" s="8"/>
      <c r="F298" s="8"/>
      <c r="H298" s="9"/>
      <c r="I298" s="9"/>
      <c r="AB298" s="9"/>
    </row>
    <row r="299" spans="5:28" x14ac:dyDescent="0.2">
      <c r="E299" s="8"/>
      <c r="F299" s="8"/>
      <c r="H299" s="9"/>
      <c r="I299" s="9"/>
      <c r="AB299" s="9"/>
    </row>
    <row r="300" spans="5:28" x14ac:dyDescent="0.2">
      <c r="E300" s="8"/>
      <c r="F300" s="8"/>
      <c r="H300" s="9"/>
      <c r="I300" s="9"/>
      <c r="AB300" s="9"/>
    </row>
    <row r="301" spans="5:28" x14ac:dyDescent="0.2">
      <c r="E301" s="8"/>
      <c r="F301" s="8"/>
      <c r="H301" s="9"/>
      <c r="I301" s="9"/>
      <c r="AB301" s="9"/>
    </row>
    <row r="302" spans="5:28" x14ac:dyDescent="0.2">
      <c r="E302" s="8"/>
      <c r="F302" s="8"/>
      <c r="H302" s="9"/>
      <c r="I302" s="9"/>
      <c r="AB302" s="9"/>
    </row>
    <row r="303" spans="5:28" x14ac:dyDescent="0.2">
      <c r="E303" s="8"/>
      <c r="F303" s="8"/>
      <c r="H303" s="9"/>
      <c r="I303" s="9"/>
      <c r="AB303" s="9"/>
    </row>
    <row r="304" spans="5:28" x14ac:dyDescent="0.2">
      <c r="E304" s="8"/>
      <c r="F304" s="8"/>
      <c r="H304" s="9"/>
      <c r="I304" s="9"/>
      <c r="AB304" s="9"/>
    </row>
    <row r="305" spans="5:28" x14ac:dyDescent="0.2">
      <c r="E305" s="8"/>
      <c r="F305" s="8"/>
      <c r="H305" s="9"/>
      <c r="I305" s="9"/>
      <c r="AB305" s="9"/>
    </row>
    <row r="306" spans="5:28" x14ac:dyDescent="0.2">
      <c r="E306" s="8"/>
      <c r="F306" s="8"/>
      <c r="H306" s="9"/>
      <c r="I306" s="9"/>
      <c r="AB306" s="9"/>
    </row>
    <row r="307" spans="5:28" x14ac:dyDescent="0.2">
      <c r="E307" s="8"/>
      <c r="F307" s="8"/>
      <c r="H307" s="9"/>
      <c r="I307" s="9"/>
      <c r="AB307" s="9"/>
    </row>
    <row r="308" spans="5:28" x14ac:dyDescent="0.2">
      <c r="E308" s="8"/>
      <c r="F308" s="8"/>
      <c r="H308" s="9"/>
      <c r="I308" s="9"/>
      <c r="AB308" s="9"/>
    </row>
    <row r="309" spans="5:28" x14ac:dyDescent="0.2">
      <c r="E309" s="8"/>
      <c r="F309" s="8"/>
      <c r="H309" s="9"/>
      <c r="I309" s="9"/>
      <c r="AB309" s="9"/>
    </row>
    <row r="310" spans="5:28" x14ac:dyDescent="0.2">
      <c r="E310" s="8"/>
      <c r="F310" s="8"/>
      <c r="H310" s="9"/>
      <c r="I310" s="9"/>
      <c r="AB310" s="9"/>
    </row>
    <row r="311" spans="5:28" x14ac:dyDescent="0.2">
      <c r="E311" s="8"/>
      <c r="F311" s="8"/>
      <c r="H311" s="9"/>
      <c r="I311" s="9"/>
      <c r="AB311" s="9"/>
    </row>
    <row r="312" spans="5:28" x14ac:dyDescent="0.2">
      <c r="E312" s="8"/>
      <c r="F312" s="8"/>
      <c r="H312" s="9"/>
      <c r="I312" s="9"/>
      <c r="AB312" s="9"/>
    </row>
    <row r="313" spans="5:28" x14ac:dyDescent="0.2">
      <c r="E313" s="8"/>
      <c r="F313" s="8"/>
      <c r="H313" s="9"/>
      <c r="I313" s="9"/>
      <c r="AB313" s="9"/>
    </row>
    <row r="314" spans="5:28" x14ac:dyDescent="0.2">
      <c r="E314" s="8"/>
      <c r="F314" s="8"/>
      <c r="H314" s="9"/>
      <c r="I314" s="9"/>
      <c r="AB314" s="9"/>
    </row>
    <row r="315" spans="5:28" x14ac:dyDescent="0.2">
      <c r="E315" s="8"/>
      <c r="F315" s="8"/>
      <c r="H315" s="9"/>
      <c r="I315" s="9"/>
      <c r="AB315" s="9"/>
    </row>
    <row r="316" spans="5:28" x14ac:dyDescent="0.2">
      <c r="E316" s="8"/>
      <c r="F316" s="8"/>
      <c r="H316" s="9"/>
      <c r="I316" s="9"/>
      <c r="AB316" s="9"/>
    </row>
    <row r="317" spans="5:28" x14ac:dyDescent="0.2">
      <c r="E317" s="8"/>
      <c r="F317" s="8"/>
      <c r="H317" s="9"/>
      <c r="I317" s="9"/>
      <c r="AB317" s="9"/>
    </row>
    <row r="318" spans="5:28" x14ac:dyDescent="0.2">
      <c r="E318" s="8"/>
      <c r="F318" s="8"/>
      <c r="H318" s="9"/>
      <c r="I318" s="9"/>
      <c r="AB318" s="9"/>
    </row>
    <row r="319" spans="5:28" x14ac:dyDescent="0.2">
      <c r="E319" s="8"/>
      <c r="F319" s="8"/>
      <c r="H319" s="9"/>
      <c r="I319" s="9"/>
      <c r="AB319" s="9"/>
    </row>
    <row r="320" spans="5:28" x14ac:dyDescent="0.2">
      <c r="E320" s="8"/>
      <c r="F320" s="8"/>
      <c r="H320" s="9"/>
      <c r="I320" s="9"/>
      <c r="AB320" s="9"/>
    </row>
    <row r="321" spans="5:28" x14ac:dyDescent="0.2">
      <c r="E321" s="8"/>
      <c r="F321" s="8"/>
      <c r="H321" s="9"/>
      <c r="I321" s="9"/>
      <c r="AB321" s="9"/>
    </row>
    <row r="322" spans="5:28" x14ac:dyDescent="0.2">
      <c r="E322" s="8"/>
      <c r="F322" s="8"/>
      <c r="H322" s="9"/>
      <c r="I322" s="9"/>
      <c r="AB322" s="9"/>
    </row>
    <row r="323" spans="5:28" x14ac:dyDescent="0.2">
      <c r="E323" s="8"/>
      <c r="F323" s="8"/>
      <c r="H323" s="9"/>
      <c r="I323" s="9"/>
      <c r="AB323" s="9"/>
    </row>
    <row r="324" spans="5:28" x14ac:dyDescent="0.2">
      <c r="E324" s="8"/>
      <c r="F324" s="8"/>
      <c r="H324" s="9"/>
      <c r="I324" s="9"/>
      <c r="AB324" s="9"/>
    </row>
    <row r="325" spans="5:28" x14ac:dyDescent="0.2">
      <c r="E325" s="8"/>
      <c r="F325" s="8"/>
      <c r="H325" s="9"/>
      <c r="I325" s="9"/>
      <c r="AB325" s="9"/>
    </row>
    <row r="326" spans="5:28" x14ac:dyDescent="0.2">
      <c r="E326" s="8"/>
      <c r="F326" s="8"/>
      <c r="H326" s="9"/>
      <c r="I326" s="9"/>
      <c r="AB326" s="9"/>
    </row>
    <row r="327" spans="5:28" x14ac:dyDescent="0.2">
      <c r="E327" s="8"/>
      <c r="F327" s="8"/>
      <c r="H327" s="9"/>
      <c r="I327" s="9"/>
      <c r="AB327" s="9"/>
    </row>
    <row r="328" spans="5:28" x14ac:dyDescent="0.2">
      <c r="E328" s="8"/>
      <c r="F328" s="8"/>
      <c r="H328" s="9"/>
      <c r="I328" s="9"/>
      <c r="AB328" s="9"/>
    </row>
    <row r="329" spans="5:28" x14ac:dyDescent="0.2">
      <c r="E329" s="8"/>
      <c r="F329" s="8"/>
      <c r="H329" s="9"/>
      <c r="I329" s="9"/>
      <c r="AB329" s="9"/>
    </row>
    <row r="330" spans="5:28" x14ac:dyDescent="0.2">
      <c r="E330" s="8"/>
      <c r="F330" s="8"/>
      <c r="H330" s="9"/>
      <c r="I330" s="9"/>
      <c r="AB330" s="9"/>
    </row>
    <row r="331" spans="5:28" x14ac:dyDescent="0.2">
      <c r="E331" s="8"/>
      <c r="F331" s="8"/>
      <c r="H331" s="9"/>
      <c r="I331" s="9"/>
      <c r="AB331" s="9"/>
    </row>
    <row r="332" spans="5:28" x14ac:dyDescent="0.2">
      <c r="E332" s="8"/>
      <c r="F332" s="8"/>
      <c r="H332" s="9"/>
      <c r="I332" s="9"/>
      <c r="AB332" s="9"/>
    </row>
    <row r="333" spans="5:28" x14ac:dyDescent="0.2">
      <c r="E333" s="8"/>
      <c r="F333" s="8"/>
      <c r="H333" s="9"/>
      <c r="I333" s="9"/>
      <c r="AB333" s="9"/>
    </row>
    <row r="334" spans="5:28" x14ac:dyDescent="0.2">
      <c r="E334" s="8"/>
      <c r="F334" s="8"/>
      <c r="H334" s="9"/>
      <c r="I334" s="9"/>
      <c r="AB334" s="9"/>
    </row>
    <row r="335" spans="5:28" x14ac:dyDescent="0.2">
      <c r="E335" s="8"/>
      <c r="F335" s="8"/>
      <c r="H335" s="9"/>
      <c r="I335" s="9"/>
      <c r="AB335" s="9"/>
    </row>
    <row r="336" spans="5:28" x14ac:dyDescent="0.2">
      <c r="E336" s="8"/>
      <c r="F336" s="8"/>
      <c r="H336" s="9"/>
      <c r="I336" s="9"/>
      <c r="AB336" s="9"/>
    </row>
    <row r="337" spans="5:28" x14ac:dyDescent="0.2">
      <c r="E337" s="8"/>
      <c r="F337" s="8"/>
      <c r="H337" s="9"/>
      <c r="I337" s="9"/>
      <c r="AB337" s="9"/>
    </row>
    <row r="338" spans="5:28" x14ac:dyDescent="0.2">
      <c r="E338" s="8"/>
      <c r="F338" s="8"/>
      <c r="H338" s="9"/>
      <c r="I338" s="9"/>
      <c r="AB338" s="9"/>
    </row>
    <row r="339" spans="5:28" x14ac:dyDescent="0.2">
      <c r="E339" s="8"/>
      <c r="F339" s="8"/>
      <c r="H339" s="9"/>
      <c r="I339" s="9"/>
      <c r="AB339" s="9"/>
    </row>
    <row r="340" spans="5:28" x14ac:dyDescent="0.2">
      <c r="E340" s="8"/>
      <c r="F340" s="8"/>
      <c r="H340" s="9"/>
      <c r="I340" s="9"/>
      <c r="AB340" s="9"/>
    </row>
    <row r="341" spans="5:28" x14ac:dyDescent="0.2">
      <c r="E341" s="8"/>
      <c r="F341" s="8"/>
      <c r="H341" s="9"/>
      <c r="I341" s="9"/>
      <c r="AB341" s="9"/>
    </row>
    <row r="342" spans="5:28" x14ac:dyDescent="0.2">
      <c r="E342" s="8"/>
      <c r="F342" s="8"/>
      <c r="H342" s="9"/>
      <c r="I342" s="9"/>
      <c r="AB342" s="9"/>
    </row>
    <row r="343" spans="5:28" x14ac:dyDescent="0.2">
      <c r="E343" s="8"/>
      <c r="F343" s="8"/>
      <c r="H343" s="9"/>
      <c r="I343" s="9"/>
      <c r="AB343" s="9"/>
    </row>
    <row r="344" spans="5:28" x14ac:dyDescent="0.2">
      <c r="E344" s="8"/>
      <c r="F344" s="8"/>
      <c r="H344" s="9"/>
      <c r="I344" s="9"/>
      <c r="AB344" s="9"/>
    </row>
    <row r="345" spans="5:28" x14ac:dyDescent="0.2">
      <c r="E345" s="8"/>
      <c r="F345" s="8"/>
      <c r="H345" s="9"/>
      <c r="I345" s="9"/>
      <c r="AB345" s="9"/>
    </row>
    <row r="346" spans="5:28" x14ac:dyDescent="0.2">
      <c r="E346" s="8"/>
      <c r="F346" s="8"/>
      <c r="H346" s="9"/>
      <c r="I346" s="9"/>
      <c r="AB346" s="9"/>
    </row>
    <row r="347" spans="5:28" x14ac:dyDescent="0.2">
      <c r="E347" s="8"/>
      <c r="F347" s="8"/>
      <c r="H347" s="9"/>
      <c r="I347" s="9"/>
      <c r="AB347" s="9"/>
    </row>
    <row r="348" spans="5:28" x14ac:dyDescent="0.2">
      <c r="E348" s="8"/>
      <c r="F348" s="8"/>
      <c r="H348" s="9"/>
      <c r="I348" s="9"/>
      <c r="AB348" s="9"/>
    </row>
    <row r="349" spans="5:28" x14ac:dyDescent="0.2">
      <c r="E349" s="8"/>
      <c r="F349" s="8"/>
      <c r="H349" s="9"/>
      <c r="I349" s="9"/>
      <c r="AB349" s="9"/>
    </row>
    <row r="350" spans="5:28" x14ac:dyDescent="0.2">
      <c r="E350" s="8"/>
      <c r="F350" s="8"/>
      <c r="H350" s="9"/>
      <c r="I350" s="9"/>
      <c r="AB350" s="9"/>
    </row>
    <row r="351" spans="5:28" x14ac:dyDescent="0.2">
      <c r="E351" s="8"/>
      <c r="F351" s="8"/>
      <c r="H351" s="9"/>
      <c r="I351" s="9"/>
      <c r="AB351" s="9"/>
    </row>
    <row r="352" spans="5:28" x14ac:dyDescent="0.2">
      <c r="E352" s="8"/>
      <c r="F352" s="8"/>
      <c r="H352" s="9"/>
      <c r="I352" s="9"/>
      <c r="AB352" s="9"/>
    </row>
    <row r="353" spans="5:28" x14ac:dyDescent="0.2">
      <c r="E353" s="8"/>
      <c r="F353" s="8"/>
      <c r="H353" s="9"/>
      <c r="I353" s="9"/>
      <c r="AB353" s="9"/>
    </row>
    <row r="354" spans="5:28" x14ac:dyDescent="0.2">
      <c r="E354" s="8"/>
      <c r="F354" s="8"/>
      <c r="H354" s="9"/>
      <c r="I354" s="9"/>
      <c r="AB354" s="9"/>
    </row>
    <row r="355" spans="5:28" x14ac:dyDescent="0.2">
      <c r="E355" s="8"/>
      <c r="F355" s="8"/>
      <c r="H355" s="9"/>
      <c r="I355" s="9"/>
      <c r="AB355" s="9"/>
    </row>
    <row r="356" spans="5:28" x14ac:dyDescent="0.2">
      <c r="E356" s="8"/>
      <c r="F356" s="8"/>
      <c r="H356" s="9"/>
      <c r="I356" s="9"/>
      <c r="AB356" s="9"/>
    </row>
    <row r="357" spans="5:28" x14ac:dyDescent="0.2">
      <c r="E357" s="8"/>
      <c r="F357" s="8"/>
      <c r="H357" s="9"/>
      <c r="I357" s="9"/>
      <c r="AB357" s="9"/>
    </row>
    <row r="358" spans="5:28" x14ac:dyDescent="0.2">
      <c r="E358" s="8"/>
      <c r="F358" s="8"/>
      <c r="H358" s="9"/>
      <c r="I358" s="9"/>
      <c r="AB358" s="9"/>
    </row>
    <row r="359" spans="5:28" x14ac:dyDescent="0.2">
      <c r="E359" s="8"/>
      <c r="F359" s="8"/>
      <c r="H359" s="9"/>
      <c r="I359" s="9"/>
      <c r="AB359" s="9"/>
    </row>
    <row r="360" spans="5:28" x14ac:dyDescent="0.2">
      <c r="E360" s="8"/>
      <c r="F360" s="8"/>
      <c r="H360" s="9"/>
      <c r="I360" s="9"/>
      <c r="AB360" s="9"/>
    </row>
    <row r="361" spans="5:28" x14ac:dyDescent="0.2">
      <c r="E361" s="8"/>
      <c r="F361" s="8"/>
      <c r="H361" s="9"/>
      <c r="I361" s="9"/>
      <c r="AB361" s="9"/>
    </row>
    <row r="362" spans="5:28" x14ac:dyDescent="0.2">
      <c r="E362" s="8"/>
      <c r="F362" s="8"/>
      <c r="H362" s="9"/>
      <c r="I362" s="9"/>
      <c r="AB362" s="9"/>
    </row>
    <row r="363" spans="5:28" x14ac:dyDescent="0.2">
      <c r="E363" s="8"/>
      <c r="F363" s="8"/>
      <c r="H363" s="9"/>
      <c r="I363" s="9"/>
      <c r="AB363" s="9"/>
    </row>
    <row r="364" spans="5:28" x14ac:dyDescent="0.2">
      <c r="E364" s="8"/>
      <c r="F364" s="8"/>
      <c r="H364" s="9"/>
      <c r="I364" s="9"/>
      <c r="AB364" s="9"/>
    </row>
    <row r="365" spans="5:28" x14ac:dyDescent="0.2">
      <c r="E365" s="8"/>
      <c r="F365" s="8"/>
      <c r="H365" s="9"/>
      <c r="I365" s="9"/>
      <c r="AB365" s="9"/>
    </row>
    <row r="366" spans="5:28" x14ac:dyDescent="0.2">
      <c r="E366" s="8"/>
      <c r="F366" s="8"/>
      <c r="H366" s="9"/>
      <c r="I366" s="9"/>
      <c r="AB366" s="9"/>
    </row>
    <row r="367" spans="5:28" x14ac:dyDescent="0.2">
      <c r="E367" s="8"/>
      <c r="F367" s="8"/>
      <c r="H367" s="9"/>
      <c r="I367" s="9"/>
      <c r="AB367" s="9"/>
    </row>
    <row r="368" spans="5:28" x14ac:dyDescent="0.2">
      <c r="E368" s="8"/>
      <c r="F368" s="8"/>
      <c r="H368" s="9"/>
      <c r="I368" s="9"/>
      <c r="AB368" s="9"/>
    </row>
    <row r="369" spans="5:28" x14ac:dyDescent="0.2">
      <c r="E369" s="8"/>
      <c r="F369" s="8"/>
      <c r="H369" s="9"/>
      <c r="I369" s="9"/>
      <c r="AB369" s="9"/>
    </row>
    <row r="370" spans="5:28" x14ac:dyDescent="0.2">
      <c r="E370" s="8"/>
      <c r="F370" s="8"/>
      <c r="H370" s="9"/>
      <c r="I370" s="9"/>
      <c r="AB370" s="9"/>
    </row>
    <row r="371" spans="5:28" x14ac:dyDescent="0.2">
      <c r="E371" s="8"/>
      <c r="F371" s="8"/>
      <c r="H371" s="9"/>
      <c r="I371" s="9"/>
      <c r="AB371" s="9"/>
    </row>
    <row r="372" spans="5:28" x14ac:dyDescent="0.2">
      <c r="E372" s="8"/>
      <c r="F372" s="8"/>
      <c r="H372" s="9"/>
      <c r="I372" s="9"/>
      <c r="AB372" s="9"/>
    </row>
    <row r="373" spans="5:28" x14ac:dyDescent="0.2">
      <c r="E373" s="8"/>
      <c r="F373" s="8"/>
      <c r="H373" s="9"/>
      <c r="I373" s="9"/>
      <c r="AB373" s="9"/>
    </row>
    <row r="374" spans="5:28" x14ac:dyDescent="0.2">
      <c r="E374" s="8"/>
      <c r="F374" s="8"/>
      <c r="H374" s="9"/>
      <c r="I374" s="9"/>
      <c r="AB374" s="9"/>
    </row>
    <row r="375" spans="5:28" x14ac:dyDescent="0.2">
      <c r="E375" s="8"/>
      <c r="F375" s="8"/>
      <c r="H375" s="9"/>
      <c r="I375" s="9"/>
      <c r="AB375" s="9"/>
    </row>
    <row r="376" spans="5:28" x14ac:dyDescent="0.2">
      <c r="E376" s="8"/>
      <c r="F376" s="8"/>
      <c r="H376" s="9"/>
      <c r="I376" s="9"/>
      <c r="AB376" s="9"/>
    </row>
    <row r="377" spans="5:28" x14ac:dyDescent="0.2">
      <c r="E377" s="8"/>
      <c r="F377" s="8"/>
      <c r="H377" s="9"/>
      <c r="I377" s="9"/>
      <c r="AB377" s="9"/>
    </row>
    <row r="378" spans="5:28" x14ac:dyDescent="0.2">
      <c r="E378" s="8"/>
      <c r="F378" s="8"/>
      <c r="H378" s="9"/>
      <c r="I378" s="9"/>
      <c r="AB378" s="9"/>
    </row>
    <row r="379" spans="5:28" x14ac:dyDescent="0.2">
      <c r="E379" s="8"/>
      <c r="F379" s="8"/>
      <c r="H379" s="9"/>
      <c r="I379" s="9"/>
      <c r="AB379" s="9"/>
    </row>
    <row r="380" spans="5:28" x14ac:dyDescent="0.2">
      <c r="E380" s="8"/>
      <c r="F380" s="8"/>
      <c r="H380" s="9"/>
      <c r="I380" s="9"/>
      <c r="AB380" s="9"/>
    </row>
    <row r="381" spans="5:28" x14ac:dyDescent="0.2">
      <c r="E381" s="8"/>
      <c r="F381" s="8"/>
      <c r="H381" s="9"/>
      <c r="I381" s="9"/>
      <c r="AB381" s="9"/>
    </row>
    <row r="382" spans="5:28" x14ac:dyDescent="0.2">
      <c r="E382" s="8"/>
      <c r="F382" s="8"/>
      <c r="H382" s="9"/>
      <c r="I382" s="9"/>
      <c r="AB382" s="9"/>
    </row>
    <row r="383" spans="5:28" x14ac:dyDescent="0.2">
      <c r="E383" s="8"/>
      <c r="F383" s="8"/>
      <c r="H383" s="9"/>
      <c r="I383" s="9"/>
      <c r="AB383" s="9"/>
    </row>
    <row r="384" spans="5:28" x14ac:dyDescent="0.2">
      <c r="E384" s="8"/>
      <c r="F384" s="8"/>
      <c r="H384" s="9"/>
      <c r="I384" s="9"/>
      <c r="AB384" s="9"/>
    </row>
    <row r="385" spans="5:28" x14ac:dyDescent="0.2">
      <c r="E385" s="8"/>
      <c r="F385" s="8"/>
      <c r="H385" s="9"/>
      <c r="I385" s="9"/>
      <c r="AB385" s="9"/>
    </row>
    <row r="386" spans="5:28" x14ac:dyDescent="0.2">
      <c r="E386" s="8"/>
      <c r="F386" s="8"/>
      <c r="H386" s="9"/>
      <c r="I386" s="9"/>
      <c r="AB386" s="9"/>
    </row>
    <row r="387" spans="5:28" x14ac:dyDescent="0.2">
      <c r="E387" s="8"/>
      <c r="F387" s="8"/>
      <c r="H387" s="9"/>
      <c r="I387" s="9"/>
      <c r="AB387" s="9"/>
    </row>
    <row r="388" spans="5:28" x14ac:dyDescent="0.2">
      <c r="E388" s="8"/>
      <c r="F388" s="8"/>
      <c r="H388" s="9"/>
      <c r="I388" s="9"/>
      <c r="AB388" s="9"/>
    </row>
    <row r="389" spans="5:28" x14ac:dyDescent="0.2">
      <c r="E389" s="8"/>
      <c r="F389" s="8"/>
      <c r="H389" s="9"/>
      <c r="I389" s="9"/>
      <c r="AB389" s="9"/>
    </row>
    <row r="390" spans="5:28" x14ac:dyDescent="0.2">
      <c r="E390" s="8"/>
      <c r="F390" s="8"/>
      <c r="H390" s="9"/>
      <c r="I390" s="9"/>
      <c r="AB390" s="9"/>
    </row>
    <row r="391" spans="5:28" x14ac:dyDescent="0.2">
      <c r="E391" s="8"/>
      <c r="F391" s="8"/>
      <c r="H391" s="9"/>
      <c r="I391" s="9"/>
      <c r="AB391" s="9"/>
    </row>
    <row r="392" spans="5:28" x14ac:dyDescent="0.2">
      <c r="E392" s="8"/>
      <c r="F392" s="8"/>
      <c r="H392" s="9"/>
      <c r="I392" s="9"/>
      <c r="AB392" s="9"/>
    </row>
    <row r="393" spans="5:28" x14ac:dyDescent="0.2">
      <c r="E393" s="8"/>
      <c r="F393" s="8"/>
      <c r="H393" s="9"/>
      <c r="I393" s="9"/>
      <c r="AB393" s="9"/>
    </row>
    <row r="394" spans="5:28" x14ac:dyDescent="0.2">
      <c r="E394" s="8"/>
      <c r="F394" s="8"/>
      <c r="H394" s="9"/>
      <c r="I394" s="9"/>
      <c r="AB394" s="9"/>
    </row>
    <row r="395" spans="5:28" x14ac:dyDescent="0.2">
      <c r="E395" s="8"/>
      <c r="F395" s="8"/>
      <c r="H395" s="9"/>
      <c r="I395" s="9"/>
      <c r="AB395" s="9"/>
    </row>
    <row r="396" spans="5:28" x14ac:dyDescent="0.2">
      <c r="E396" s="8"/>
      <c r="F396" s="8"/>
      <c r="H396" s="9"/>
      <c r="I396" s="9"/>
      <c r="AB396" s="9"/>
    </row>
    <row r="397" spans="5:28" x14ac:dyDescent="0.2">
      <c r="E397" s="8"/>
      <c r="F397" s="8"/>
      <c r="H397" s="9"/>
      <c r="I397" s="9"/>
      <c r="AB397" s="9"/>
    </row>
    <row r="398" spans="5:28" x14ac:dyDescent="0.2">
      <c r="E398" s="8"/>
      <c r="F398" s="8"/>
      <c r="H398" s="9"/>
      <c r="I398" s="9"/>
      <c r="AB398" s="9"/>
    </row>
    <row r="399" spans="5:28" x14ac:dyDescent="0.2">
      <c r="E399" s="8"/>
      <c r="F399" s="8"/>
      <c r="H399" s="9"/>
      <c r="I399" s="9"/>
      <c r="AB399" s="9"/>
    </row>
    <row r="400" spans="5:28" x14ac:dyDescent="0.2">
      <c r="E400" s="8"/>
      <c r="F400" s="8"/>
      <c r="H400" s="9"/>
      <c r="I400" s="9"/>
      <c r="AB400" s="9"/>
    </row>
    <row r="401" spans="5:28" x14ac:dyDescent="0.2">
      <c r="E401" s="8"/>
      <c r="F401" s="8"/>
      <c r="H401" s="9"/>
      <c r="I401" s="9"/>
      <c r="AB401" s="9"/>
    </row>
    <row r="402" spans="5:28" x14ac:dyDescent="0.2">
      <c r="E402" s="8"/>
      <c r="F402" s="8"/>
      <c r="H402" s="9"/>
      <c r="I402" s="9"/>
      <c r="AB402" s="9"/>
    </row>
    <row r="403" spans="5:28" x14ac:dyDescent="0.2">
      <c r="E403" s="8"/>
      <c r="F403" s="8"/>
      <c r="H403" s="9"/>
      <c r="I403" s="9"/>
      <c r="AB403" s="9"/>
    </row>
    <row r="404" spans="5:28" x14ac:dyDescent="0.2">
      <c r="E404" s="8"/>
      <c r="F404" s="8"/>
      <c r="H404" s="9"/>
      <c r="I404" s="9"/>
      <c r="AB404" s="9"/>
    </row>
    <row r="405" spans="5:28" x14ac:dyDescent="0.2">
      <c r="E405" s="8"/>
      <c r="F405" s="8"/>
      <c r="H405" s="9"/>
      <c r="I405" s="9"/>
      <c r="AB405" s="9"/>
    </row>
    <row r="406" spans="5:28" x14ac:dyDescent="0.2">
      <c r="E406" s="8"/>
      <c r="F406" s="8"/>
      <c r="H406" s="9"/>
      <c r="I406" s="9"/>
      <c r="AB406" s="9"/>
    </row>
    <row r="407" spans="5:28" x14ac:dyDescent="0.2">
      <c r="E407" s="8"/>
      <c r="F407" s="8"/>
      <c r="H407" s="9"/>
      <c r="I407" s="9"/>
      <c r="AB407" s="9"/>
    </row>
    <row r="408" spans="5:28" x14ac:dyDescent="0.2">
      <c r="E408" s="8"/>
      <c r="F408" s="8"/>
      <c r="H408" s="9"/>
      <c r="I408" s="9"/>
      <c r="AB408" s="9"/>
    </row>
    <row r="409" spans="5:28" x14ac:dyDescent="0.2">
      <c r="E409" s="8"/>
      <c r="F409" s="8"/>
      <c r="H409" s="9"/>
      <c r="I409" s="9"/>
      <c r="AB409" s="9"/>
    </row>
    <row r="410" spans="5:28" x14ac:dyDescent="0.2">
      <c r="E410" s="8"/>
      <c r="F410" s="8"/>
      <c r="H410" s="9"/>
      <c r="I410" s="9"/>
      <c r="AB410" s="9"/>
    </row>
    <row r="411" spans="5:28" x14ac:dyDescent="0.2">
      <c r="E411" s="8"/>
      <c r="F411" s="8"/>
      <c r="H411" s="9"/>
      <c r="I411" s="9"/>
      <c r="AB411" s="9"/>
    </row>
    <row r="412" spans="5:28" x14ac:dyDescent="0.2">
      <c r="E412" s="8"/>
      <c r="F412" s="8"/>
      <c r="H412" s="9"/>
      <c r="I412" s="9"/>
      <c r="AB412" s="9"/>
    </row>
    <row r="413" spans="5:28" x14ac:dyDescent="0.2">
      <c r="E413" s="8"/>
      <c r="F413" s="8"/>
      <c r="H413" s="9"/>
      <c r="I413" s="9"/>
      <c r="AB413" s="9"/>
    </row>
    <row r="414" spans="5:28" x14ac:dyDescent="0.2">
      <c r="E414" s="8"/>
      <c r="F414" s="8"/>
      <c r="H414" s="9"/>
      <c r="I414" s="9"/>
      <c r="AB414" s="9"/>
    </row>
    <row r="415" spans="5:28" x14ac:dyDescent="0.2">
      <c r="E415" s="8"/>
      <c r="F415" s="8"/>
      <c r="H415" s="9"/>
      <c r="I415" s="9"/>
      <c r="AB415" s="9"/>
    </row>
    <row r="416" spans="5:28" x14ac:dyDescent="0.2">
      <c r="E416" s="8"/>
      <c r="F416" s="8"/>
      <c r="H416" s="9"/>
      <c r="I416" s="9"/>
      <c r="AB416" s="9"/>
    </row>
    <row r="417" spans="5:28" x14ac:dyDescent="0.2">
      <c r="E417" s="8"/>
      <c r="F417" s="8"/>
      <c r="H417" s="9"/>
      <c r="I417" s="9"/>
      <c r="AB417" s="9"/>
    </row>
    <row r="418" spans="5:28" x14ac:dyDescent="0.2">
      <c r="E418" s="8"/>
      <c r="F418" s="8"/>
      <c r="H418" s="9"/>
      <c r="I418" s="9"/>
      <c r="AB418" s="9"/>
    </row>
    <row r="419" spans="5:28" x14ac:dyDescent="0.2">
      <c r="E419" s="8"/>
      <c r="F419" s="8"/>
      <c r="H419" s="9"/>
      <c r="I419" s="9"/>
      <c r="AB419" s="9"/>
    </row>
    <row r="420" spans="5:28" x14ac:dyDescent="0.2">
      <c r="E420" s="8"/>
      <c r="F420" s="8"/>
      <c r="H420" s="9"/>
      <c r="I420" s="9"/>
      <c r="AB420" s="9"/>
    </row>
    <row r="421" spans="5:28" x14ac:dyDescent="0.2">
      <c r="E421" s="8"/>
      <c r="F421" s="8"/>
      <c r="H421" s="9"/>
      <c r="I421" s="9"/>
      <c r="AB421" s="9"/>
    </row>
    <row r="422" spans="5:28" x14ac:dyDescent="0.2">
      <c r="E422" s="8"/>
      <c r="F422" s="8"/>
      <c r="H422" s="9"/>
      <c r="I422" s="9"/>
      <c r="AB422" s="9"/>
    </row>
    <row r="423" spans="5:28" x14ac:dyDescent="0.2">
      <c r="E423" s="8"/>
      <c r="F423" s="8"/>
      <c r="H423" s="9"/>
      <c r="I423" s="9"/>
      <c r="AB423" s="9"/>
    </row>
    <row r="424" spans="5:28" x14ac:dyDescent="0.2">
      <c r="E424" s="8"/>
      <c r="F424" s="8"/>
      <c r="H424" s="9"/>
      <c r="I424" s="9"/>
      <c r="AB424" s="9"/>
    </row>
    <row r="425" spans="5:28" x14ac:dyDescent="0.2">
      <c r="E425" s="8"/>
      <c r="F425" s="8"/>
      <c r="H425" s="9"/>
      <c r="I425" s="9"/>
      <c r="AB425" s="9"/>
    </row>
    <row r="426" spans="5:28" x14ac:dyDescent="0.2">
      <c r="E426" s="8"/>
      <c r="F426" s="8"/>
      <c r="H426" s="9"/>
      <c r="I426" s="9"/>
      <c r="AB426" s="9"/>
    </row>
    <row r="427" spans="5:28" x14ac:dyDescent="0.2">
      <c r="E427" s="8"/>
      <c r="F427" s="8"/>
      <c r="H427" s="9"/>
      <c r="I427" s="9"/>
      <c r="AB427" s="9"/>
    </row>
    <row r="428" spans="5:28" x14ac:dyDescent="0.2">
      <c r="E428" s="8"/>
      <c r="F428" s="8"/>
      <c r="H428" s="9"/>
      <c r="I428" s="9"/>
      <c r="AB428" s="9"/>
    </row>
    <row r="429" spans="5:28" x14ac:dyDescent="0.2">
      <c r="E429" s="8"/>
      <c r="F429" s="8"/>
      <c r="H429" s="9"/>
      <c r="I429" s="9"/>
      <c r="AB429" s="9"/>
    </row>
    <row r="430" spans="5:28" x14ac:dyDescent="0.2">
      <c r="E430" s="8"/>
      <c r="F430" s="8"/>
      <c r="H430" s="9"/>
      <c r="I430" s="9"/>
      <c r="AB430" s="9"/>
    </row>
    <row r="431" spans="5:28" x14ac:dyDescent="0.2">
      <c r="E431" s="8"/>
      <c r="F431" s="8"/>
      <c r="H431" s="9"/>
      <c r="I431" s="9"/>
      <c r="AB431" s="9"/>
    </row>
    <row r="432" spans="5:28" x14ac:dyDescent="0.2">
      <c r="E432" s="8"/>
      <c r="F432" s="8"/>
      <c r="H432" s="9"/>
      <c r="I432" s="9"/>
      <c r="AB432" s="9"/>
    </row>
    <row r="433" spans="5:28" x14ac:dyDescent="0.2">
      <c r="E433" s="8"/>
      <c r="F433" s="8"/>
      <c r="H433" s="9"/>
      <c r="I433" s="9"/>
      <c r="AB433" s="9"/>
    </row>
    <row r="434" spans="5:28" x14ac:dyDescent="0.2">
      <c r="E434" s="8"/>
      <c r="F434" s="8"/>
      <c r="H434" s="9"/>
      <c r="I434" s="9"/>
      <c r="AB434" s="9"/>
    </row>
    <row r="435" spans="5:28" x14ac:dyDescent="0.2">
      <c r="E435" s="8"/>
      <c r="F435" s="8"/>
      <c r="H435" s="9"/>
      <c r="I435" s="9"/>
      <c r="AB435" s="9"/>
    </row>
    <row r="436" spans="5:28" x14ac:dyDescent="0.2">
      <c r="E436" s="8"/>
      <c r="F436" s="8"/>
      <c r="H436" s="9"/>
      <c r="I436" s="9"/>
      <c r="AB436" s="9"/>
    </row>
    <row r="437" spans="5:28" x14ac:dyDescent="0.2">
      <c r="E437" s="8"/>
      <c r="F437" s="8"/>
      <c r="H437" s="9"/>
      <c r="I437" s="9"/>
      <c r="AB437" s="9"/>
    </row>
    <row r="438" spans="5:28" x14ac:dyDescent="0.2">
      <c r="E438" s="8"/>
      <c r="F438" s="8"/>
      <c r="H438" s="9"/>
      <c r="I438" s="9"/>
      <c r="AB438" s="9"/>
    </row>
    <row r="439" spans="5:28" x14ac:dyDescent="0.2">
      <c r="E439" s="8"/>
      <c r="F439" s="8"/>
      <c r="H439" s="9"/>
      <c r="I439" s="9"/>
      <c r="AB439" s="9"/>
    </row>
    <row r="440" spans="5:28" x14ac:dyDescent="0.2">
      <c r="E440" s="8"/>
      <c r="F440" s="8"/>
      <c r="H440" s="9"/>
      <c r="I440" s="9"/>
      <c r="AB440" s="9"/>
    </row>
    <row r="441" spans="5:28" x14ac:dyDescent="0.2">
      <c r="E441" s="8"/>
      <c r="F441" s="8"/>
      <c r="H441" s="9"/>
      <c r="I441" s="9"/>
      <c r="AB441" s="9"/>
    </row>
    <row r="442" spans="5:28" x14ac:dyDescent="0.2">
      <c r="E442" s="8"/>
      <c r="F442" s="8"/>
      <c r="H442" s="9"/>
      <c r="I442" s="9"/>
      <c r="AB442" s="9"/>
    </row>
    <row r="443" spans="5:28" x14ac:dyDescent="0.2">
      <c r="E443" s="8"/>
      <c r="F443" s="8"/>
      <c r="H443" s="9"/>
      <c r="I443" s="9"/>
      <c r="AB443" s="9"/>
    </row>
    <row r="444" spans="5:28" x14ac:dyDescent="0.2">
      <c r="E444" s="8"/>
      <c r="F444" s="8"/>
      <c r="H444" s="9"/>
      <c r="I444" s="9"/>
      <c r="AB444" s="9"/>
    </row>
    <row r="445" spans="5:28" x14ac:dyDescent="0.2">
      <c r="E445" s="8"/>
      <c r="F445" s="8"/>
      <c r="H445" s="9"/>
      <c r="I445" s="9"/>
      <c r="AB445" s="9"/>
    </row>
    <row r="446" spans="5:28" x14ac:dyDescent="0.2">
      <c r="E446" s="8"/>
      <c r="F446" s="8"/>
      <c r="H446" s="9"/>
      <c r="I446" s="9"/>
      <c r="AB446" s="9"/>
    </row>
    <row r="447" spans="5:28" x14ac:dyDescent="0.2">
      <c r="E447" s="8"/>
      <c r="F447" s="8"/>
      <c r="H447" s="9"/>
      <c r="I447" s="9"/>
      <c r="AB447" s="9"/>
    </row>
    <row r="448" spans="5:28" x14ac:dyDescent="0.2">
      <c r="E448" s="8"/>
      <c r="F448" s="8"/>
      <c r="H448" s="9"/>
      <c r="I448" s="9"/>
      <c r="AB448" s="9"/>
    </row>
    <row r="449" spans="5:28" x14ac:dyDescent="0.2">
      <c r="E449" s="8"/>
      <c r="F449" s="8"/>
      <c r="H449" s="9"/>
      <c r="I449" s="9"/>
      <c r="AB449" s="9"/>
    </row>
    <row r="450" spans="5:28" x14ac:dyDescent="0.2">
      <c r="E450" s="8"/>
      <c r="F450" s="8"/>
      <c r="H450" s="9"/>
      <c r="I450" s="9"/>
      <c r="AB450" s="9"/>
    </row>
    <row r="451" spans="5:28" x14ac:dyDescent="0.2">
      <c r="E451" s="8"/>
      <c r="F451" s="8"/>
      <c r="H451" s="9"/>
      <c r="I451" s="9"/>
      <c r="AB451" s="9"/>
    </row>
    <row r="452" spans="5:28" x14ac:dyDescent="0.2">
      <c r="E452" s="8"/>
      <c r="F452" s="8"/>
      <c r="H452" s="9"/>
      <c r="I452" s="9"/>
      <c r="AB452" s="9"/>
    </row>
    <row r="453" spans="5:28" x14ac:dyDescent="0.2">
      <c r="E453" s="8"/>
      <c r="F453" s="8"/>
      <c r="H453" s="9"/>
      <c r="I453" s="9"/>
      <c r="AB453" s="9"/>
    </row>
    <row r="454" spans="5:28" x14ac:dyDescent="0.2">
      <c r="E454" s="8"/>
      <c r="F454" s="8"/>
      <c r="H454" s="9"/>
      <c r="I454" s="9"/>
      <c r="AB454" s="9"/>
    </row>
    <row r="455" spans="5:28" x14ac:dyDescent="0.2">
      <c r="E455" s="8"/>
      <c r="F455" s="8"/>
      <c r="H455" s="9"/>
      <c r="I455" s="9"/>
      <c r="AB455" s="9"/>
    </row>
    <row r="456" spans="5:28" x14ac:dyDescent="0.2">
      <c r="E456" s="8"/>
      <c r="F456" s="8"/>
      <c r="H456" s="9"/>
      <c r="I456" s="9"/>
      <c r="AB456" s="9"/>
    </row>
    <row r="457" spans="5:28" x14ac:dyDescent="0.2">
      <c r="E457" s="8"/>
      <c r="F457" s="8"/>
      <c r="H457" s="9"/>
      <c r="I457" s="9"/>
      <c r="AB457" s="9"/>
    </row>
    <row r="458" spans="5:28" x14ac:dyDescent="0.2">
      <c r="E458" s="8"/>
      <c r="F458" s="8"/>
      <c r="H458" s="9"/>
      <c r="I458" s="9"/>
      <c r="AB458" s="9"/>
    </row>
    <row r="459" spans="5:28" x14ac:dyDescent="0.2">
      <c r="E459" s="8"/>
      <c r="F459" s="8"/>
      <c r="H459" s="9"/>
      <c r="I459" s="9"/>
      <c r="AB459" s="9"/>
    </row>
    <row r="460" spans="5:28" x14ac:dyDescent="0.2">
      <c r="E460" s="8"/>
      <c r="F460" s="8"/>
      <c r="H460" s="9"/>
      <c r="I460" s="9"/>
      <c r="AB460" s="9"/>
    </row>
    <row r="461" spans="5:28" x14ac:dyDescent="0.2">
      <c r="E461" s="8"/>
      <c r="F461" s="8"/>
      <c r="H461" s="9"/>
      <c r="I461" s="9"/>
      <c r="AB461" s="9"/>
    </row>
    <row r="462" spans="5:28" x14ac:dyDescent="0.2">
      <c r="E462" s="8"/>
      <c r="F462" s="8"/>
      <c r="H462" s="9"/>
      <c r="I462" s="9"/>
      <c r="AB462" s="9"/>
    </row>
    <row r="463" spans="5:28" x14ac:dyDescent="0.2">
      <c r="E463" s="8"/>
      <c r="F463" s="8"/>
      <c r="H463" s="9"/>
      <c r="I463" s="9"/>
      <c r="AB463" s="9"/>
    </row>
    <row r="464" spans="5:28" x14ac:dyDescent="0.2">
      <c r="E464" s="8"/>
      <c r="F464" s="8"/>
      <c r="H464" s="9"/>
      <c r="I464" s="9"/>
      <c r="AB464" s="9"/>
    </row>
    <row r="465" spans="5:28" x14ac:dyDescent="0.2">
      <c r="E465" s="8"/>
      <c r="F465" s="8"/>
      <c r="H465" s="9"/>
      <c r="I465" s="9"/>
      <c r="AB465" s="9"/>
    </row>
    <row r="466" spans="5:28" x14ac:dyDescent="0.2">
      <c r="E466" s="8"/>
      <c r="F466" s="8"/>
      <c r="H466" s="9"/>
      <c r="I466" s="9"/>
      <c r="AB466" s="9"/>
    </row>
    <row r="467" spans="5:28" x14ac:dyDescent="0.2">
      <c r="E467" s="8"/>
      <c r="F467" s="8"/>
      <c r="H467" s="9"/>
      <c r="I467" s="9"/>
      <c r="AB467" s="9"/>
    </row>
    <row r="468" spans="5:28" x14ac:dyDescent="0.2">
      <c r="E468" s="8"/>
      <c r="F468" s="8"/>
      <c r="H468" s="9"/>
      <c r="I468" s="9"/>
      <c r="AB468" s="9"/>
    </row>
    <row r="469" spans="5:28" x14ac:dyDescent="0.2">
      <c r="E469" s="8"/>
      <c r="F469" s="8"/>
      <c r="H469" s="9"/>
      <c r="I469" s="9"/>
      <c r="AB469" s="9"/>
    </row>
    <row r="470" spans="5:28" x14ac:dyDescent="0.2">
      <c r="E470" s="8"/>
      <c r="F470" s="8"/>
      <c r="H470" s="9"/>
      <c r="I470" s="9"/>
      <c r="AB470" s="9"/>
    </row>
    <row r="471" spans="5:28" x14ac:dyDescent="0.2">
      <c r="E471" s="8"/>
      <c r="F471" s="8"/>
      <c r="H471" s="9"/>
      <c r="I471" s="9"/>
      <c r="AB471" s="9"/>
    </row>
    <row r="472" spans="5:28" x14ac:dyDescent="0.2">
      <c r="E472" s="8"/>
      <c r="F472" s="8"/>
      <c r="H472" s="9"/>
      <c r="I472" s="9"/>
      <c r="AB472" s="9"/>
    </row>
    <row r="473" spans="5:28" x14ac:dyDescent="0.2">
      <c r="E473" s="8"/>
      <c r="F473" s="8"/>
      <c r="H473" s="9"/>
      <c r="I473" s="9"/>
      <c r="AB473" s="9"/>
    </row>
    <row r="474" spans="5:28" x14ac:dyDescent="0.2">
      <c r="E474" s="8"/>
      <c r="F474" s="8"/>
      <c r="H474" s="9"/>
      <c r="I474" s="9"/>
      <c r="AB474" s="9"/>
    </row>
    <row r="475" spans="5:28" x14ac:dyDescent="0.2">
      <c r="E475" s="8"/>
      <c r="F475" s="8"/>
      <c r="H475" s="9"/>
      <c r="I475" s="9"/>
      <c r="AB475" s="9"/>
    </row>
    <row r="476" spans="5:28" x14ac:dyDescent="0.2">
      <c r="E476" s="8"/>
      <c r="F476" s="8"/>
      <c r="H476" s="9"/>
      <c r="I476" s="9"/>
      <c r="AB476" s="9"/>
    </row>
    <row r="477" spans="5:28" x14ac:dyDescent="0.2">
      <c r="E477" s="8"/>
      <c r="F477" s="8"/>
      <c r="H477" s="9"/>
      <c r="I477" s="9"/>
      <c r="AB477" s="9"/>
    </row>
    <row r="478" spans="5:28" x14ac:dyDescent="0.2">
      <c r="E478" s="8"/>
      <c r="F478" s="8"/>
      <c r="H478" s="9"/>
      <c r="I478" s="9"/>
      <c r="AB478" s="9"/>
    </row>
    <row r="479" spans="5:28" x14ac:dyDescent="0.2">
      <c r="E479" s="8"/>
      <c r="F479" s="8"/>
      <c r="H479" s="9"/>
      <c r="I479" s="9"/>
      <c r="AB479" s="9"/>
    </row>
    <row r="480" spans="5:28" x14ac:dyDescent="0.2">
      <c r="E480" s="8"/>
      <c r="F480" s="8"/>
      <c r="H480" s="9"/>
      <c r="I480" s="9"/>
      <c r="AB480" s="9"/>
    </row>
    <row r="481" spans="5:28" x14ac:dyDescent="0.2">
      <c r="E481" s="8"/>
      <c r="F481" s="8"/>
      <c r="H481" s="9"/>
      <c r="I481" s="9"/>
      <c r="AB481" s="9"/>
    </row>
    <row r="482" spans="5:28" x14ac:dyDescent="0.2">
      <c r="E482" s="8"/>
      <c r="F482" s="8"/>
      <c r="H482" s="9"/>
      <c r="I482" s="9"/>
      <c r="AB482" s="9"/>
    </row>
    <row r="483" spans="5:28" x14ac:dyDescent="0.2">
      <c r="E483" s="8"/>
      <c r="F483" s="8"/>
      <c r="H483" s="9"/>
      <c r="I483" s="9"/>
      <c r="AB483" s="9"/>
    </row>
    <row r="484" spans="5:28" x14ac:dyDescent="0.2">
      <c r="E484" s="8"/>
      <c r="F484" s="8"/>
      <c r="H484" s="9"/>
      <c r="I484" s="9"/>
      <c r="AB484" s="9"/>
    </row>
    <row r="485" spans="5:28" x14ac:dyDescent="0.2">
      <c r="E485" s="8"/>
      <c r="F485" s="8"/>
      <c r="H485" s="9"/>
      <c r="I485" s="9"/>
      <c r="AB485" s="9"/>
    </row>
    <row r="486" spans="5:28" x14ac:dyDescent="0.2">
      <c r="E486" s="8"/>
      <c r="F486" s="8"/>
      <c r="H486" s="9"/>
      <c r="I486" s="9"/>
      <c r="AB486" s="9"/>
    </row>
    <row r="487" spans="5:28" x14ac:dyDescent="0.2">
      <c r="E487" s="8"/>
      <c r="F487" s="8"/>
      <c r="H487" s="9"/>
      <c r="I487" s="9"/>
      <c r="AB487" s="9"/>
    </row>
    <row r="488" spans="5:28" x14ac:dyDescent="0.2">
      <c r="E488" s="8"/>
      <c r="F488" s="8"/>
      <c r="H488" s="9"/>
      <c r="I488" s="9"/>
      <c r="AB488" s="9"/>
    </row>
    <row r="489" spans="5:28" x14ac:dyDescent="0.2">
      <c r="E489" s="8"/>
      <c r="F489" s="8"/>
      <c r="H489" s="9"/>
      <c r="I489" s="9"/>
      <c r="AB489" s="9"/>
    </row>
    <row r="490" spans="5:28" x14ac:dyDescent="0.2">
      <c r="E490" s="8"/>
      <c r="F490" s="8"/>
      <c r="H490" s="9"/>
      <c r="I490" s="9"/>
      <c r="AB490" s="9"/>
    </row>
    <row r="491" spans="5:28" x14ac:dyDescent="0.2">
      <c r="E491" s="8"/>
      <c r="F491" s="8"/>
      <c r="H491" s="9"/>
      <c r="I491" s="9"/>
      <c r="AB491" s="9"/>
    </row>
    <row r="492" spans="5:28" x14ac:dyDescent="0.2">
      <c r="E492" s="8"/>
      <c r="F492" s="8"/>
      <c r="H492" s="9"/>
      <c r="I492" s="9"/>
      <c r="AB492" s="9"/>
    </row>
    <row r="493" spans="5:28" x14ac:dyDescent="0.2">
      <c r="E493" s="8"/>
      <c r="F493" s="8"/>
      <c r="H493" s="9"/>
      <c r="I493" s="9"/>
      <c r="AB493" s="9"/>
    </row>
    <row r="494" spans="5:28" x14ac:dyDescent="0.2">
      <c r="E494" s="8"/>
      <c r="F494" s="8"/>
      <c r="H494" s="9"/>
      <c r="I494" s="9"/>
      <c r="AB494" s="9"/>
    </row>
    <row r="495" spans="5:28" x14ac:dyDescent="0.2">
      <c r="E495" s="8"/>
      <c r="F495" s="8"/>
      <c r="H495" s="9"/>
      <c r="I495" s="9"/>
      <c r="AB495" s="9"/>
    </row>
    <row r="496" spans="5:28" x14ac:dyDescent="0.2">
      <c r="E496" s="8"/>
      <c r="F496" s="8"/>
      <c r="H496" s="9"/>
      <c r="I496" s="9"/>
      <c r="AB496" s="9"/>
    </row>
    <row r="497" spans="5:28" x14ac:dyDescent="0.2">
      <c r="E497" s="8"/>
      <c r="F497" s="8"/>
      <c r="H497" s="9"/>
      <c r="I497" s="9"/>
      <c r="AB497" s="9"/>
    </row>
    <row r="498" spans="5:28" x14ac:dyDescent="0.2">
      <c r="E498" s="8"/>
      <c r="F498" s="8"/>
      <c r="H498" s="9"/>
      <c r="I498" s="9"/>
      <c r="AB498" s="9"/>
    </row>
    <row r="499" spans="5:28" x14ac:dyDescent="0.2">
      <c r="E499" s="8"/>
      <c r="F499" s="8"/>
      <c r="H499" s="9"/>
      <c r="I499" s="9"/>
      <c r="AB499" s="9"/>
    </row>
    <row r="500" spans="5:28" x14ac:dyDescent="0.2">
      <c r="E500" s="8"/>
      <c r="F500" s="8"/>
      <c r="H500" s="9"/>
      <c r="I500" s="9"/>
      <c r="AB500" s="9"/>
    </row>
    <row r="501" spans="5:28" x14ac:dyDescent="0.2">
      <c r="E501" s="8"/>
      <c r="F501" s="8"/>
      <c r="H501" s="9"/>
      <c r="I501" s="9"/>
      <c r="AB501" s="9"/>
    </row>
    <row r="502" spans="5:28" x14ac:dyDescent="0.2">
      <c r="E502" s="8"/>
      <c r="F502" s="8"/>
      <c r="H502" s="9"/>
      <c r="I502" s="9"/>
      <c r="AB502" s="9"/>
    </row>
    <row r="503" spans="5:28" x14ac:dyDescent="0.2">
      <c r="E503" s="8"/>
      <c r="F503" s="8"/>
      <c r="H503" s="9"/>
      <c r="I503" s="9"/>
      <c r="AB503" s="9"/>
    </row>
    <row r="504" spans="5:28" x14ac:dyDescent="0.2">
      <c r="E504" s="8"/>
      <c r="F504" s="8"/>
      <c r="H504" s="9"/>
      <c r="I504" s="9"/>
      <c r="AB504" s="9"/>
    </row>
    <row r="505" spans="5:28" x14ac:dyDescent="0.2">
      <c r="E505" s="8"/>
      <c r="F505" s="8"/>
      <c r="H505" s="9"/>
      <c r="I505" s="9"/>
      <c r="AB505" s="9"/>
    </row>
    <row r="506" spans="5:28" x14ac:dyDescent="0.2">
      <c r="E506" s="8"/>
      <c r="F506" s="8"/>
      <c r="H506" s="9"/>
      <c r="I506" s="9"/>
      <c r="AB506" s="9"/>
    </row>
    <row r="507" spans="5:28" x14ac:dyDescent="0.2">
      <c r="E507" s="8"/>
      <c r="F507" s="8"/>
      <c r="H507" s="9"/>
      <c r="I507" s="9"/>
      <c r="AB507" s="9"/>
    </row>
    <row r="508" spans="5:28" x14ac:dyDescent="0.2">
      <c r="E508" s="8"/>
      <c r="F508" s="8"/>
      <c r="H508" s="9"/>
      <c r="I508" s="9"/>
      <c r="AB508" s="9"/>
    </row>
    <row r="509" spans="5:28" x14ac:dyDescent="0.2">
      <c r="E509" s="8"/>
      <c r="F509" s="8"/>
      <c r="H509" s="9"/>
      <c r="I509" s="9"/>
      <c r="AB509" s="9"/>
    </row>
    <row r="510" spans="5:28" x14ac:dyDescent="0.2">
      <c r="E510" s="8"/>
      <c r="F510" s="8"/>
      <c r="H510" s="9"/>
      <c r="I510" s="9"/>
      <c r="AB510" s="9"/>
    </row>
    <row r="511" spans="5:28" x14ac:dyDescent="0.2">
      <c r="E511" s="8"/>
      <c r="F511" s="8"/>
      <c r="H511" s="9"/>
      <c r="I511" s="9"/>
      <c r="AB511" s="9"/>
    </row>
    <row r="512" spans="5:28" x14ac:dyDescent="0.2">
      <c r="E512" s="8"/>
      <c r="F512" s="8"/>
      <c r="H512" s="9"/>
      <c r="I512" s="9"/>
      <c r="AB512" s="9"/>
    </row>
    <row r="513" spans="5:28" x14ac:dyDescent="0.2">
      <c r="E513" s="8"/>
      <c r="F513" s="8"/>
      <c r="H513" s="9"/>
      <c r="I513" s="9"/>
      <c r="AB513" s="9"/>
    </row>
    <row r="514" spans="5:28" x14ac:dyDescent="0.2">
      <c r="E514" s="8"/>
      <c r="F514" s="8"/>
      <c r="H514" s="9"/>
      <c r="I514" s="9"/>
      <c r="AB514" s="9"/>
    </row>
    <row r="515" spans="5:28" x14ac:dyDescent="0.2">
      <c r="E515" s="8"/>
      <c r="F515" s="8"/>
      <c r="H515" s="9"/>
      <c r="I515" s="9"/>
      <c r="AB515" s="9"/>
    </row>
    <row r="516" spans="5:28" x14ac:dyDescent="0.2">
      <c r="E516" s="8"/>
      <c r="F516" s="8"/>
      <c r="H516" s="9"/>
      <c r="I516" s="9"/>
      <c r="AB516" s="9"/>
    </row>
    <row r="517" spans="5:28" x14ac:dyDescent="0.2">
      <c r="E517" s="8"/>
      <c r="F517" s="8"/>
      <c r="H517" s="9"/>
      <c r="I517" s="9"/>
      <c r="AB517" s="9"/>
    </row>
    <row r="518" spans="5:28" x14ac:dyDescent="0.2">
      <c r="E518" s="8"/>
      <c r="F518" s="8"/>
      <c r="H518" s="9"/>
      <c r="I518" s="9"/>
      <c r="AB518" s="9"/>
    </row>
    <row r="519" spans="5:28" x14ac:dyDescent="0.2">
      <c r="E519" s="8"/>
      <c r="F519" s="8"/>
      <c r="H519" s="9"/>
      <c r="I519" s="9"/>
      <c r="AB519" s="9"/>
    </row>
    <row r="520" spans="5:28" x14ac:dyDescent="0.2">
      <c r="E520" s="8"/>
      <c r="F520" s="8"/>
      <c r="H520" s="9"/>
      <c r="I520" s="9"/>
      <c r="AB520" s="9"/>
    </row>
    <row r="521" spans="5:28" x14ac:dyDescent="0.2">
      <c r="E521" s="8"/>
      <c r="F521" s="8"/>
      <c r="H521" s="9"/>
      <c r="I521" s="9"/>
      <c r="AB521" s="9"/>
    </row>
    <row r="522" spans="5:28" x14ac:dyDescent="0.2">
      <c r="E522" s="8"/>
      <c r="F522" s="8"/>
      <c r="H522" s="9"/>
      <c r="I522" s="9"/>
      <c r="AB522" s="9"/>
    </row>
    <row r="523" spans="5:28" x14ac:dyDescent="0.2">
      <c r="E523" s="8"/>
      <c r="F523" s="8"/>
      <c r="H523" s="9"/>
      <c r="I523" s="9"/>
      <c r="AB523" s="9"/>
    </row>
    <row r="524" spans="5:28" x14ac:dyDescent="0.2">
      <c r="E524" s="8"/>
      <c r="F524" s="8"/>
      <c r="H524" s="9"/>
      <c r="I524" s="9"/>
      <c r="AB524" s="9"/>
    </row>
    <row r="525" spans="5:28" x14ac:dyDescent="0.2">
      <c r="E525" s="8"/>
      <c r="F525" s="8"/>
      <c r="H525" s="9"/>
      <c r="I525" s="9"/>
      <c r="AB525" s="9"/>
    </row>
    <row r="526" spans="5:28" x14ac:dyDescent="0.2">
      <c r="E526" s="8"/>
      <c r="F526" s="8"/>
      <c r="H526" s="9"/>
      <c r="I526" s="9"/>
      <c r="AB526" s="9"/>
    </row>
    <row r="527" spans="5:28" x14ac:dyDescent="0.2">
      <c r="E527" s="8"/>
      <c r="F527" s="8"/>
      <c r="H527" s="9"/>
      <c r="I527" s="9"/>
      <c r="AB527" s="9"/>
    </row>
    <row r="528" spans="5:28" x14ac:dyDescent="0.2">
      <c r="E528" s="8"/>
      <c r="F528" s="8"/>
      <c r="H528" s="9"/>
      <c r="I528" s="9"/>
      <c r="AB528" s="9"/>
    </row>
    <row r="529" spans="5:28" x14ac:dyDescent="0.2">
      <c r="E529" s="8"/>
      <c r="F529" s="8"/>
      <c r="H529" s="9"/>
      <c r="I529" s="9"/>
      <c r="AB529" s="9"/>
    </row>
    <row r="530" spans="5:28" x14ac:dyDescent="0.2">
      <c r="E530" s="8"/>
      <c r="F530" s="8"/>
      <c r="H530" s="9"/>
      <c r="I530" s="9"/>
      <c r="AB530" s="9"/>
    </row>
    <row r="531" spans="5:28" x14ac:dyDescent="0.2">
      <c r="E531" s="8"/>
      <c r="F531" s="8"/>
      <c r="H531" s="9"/>
      <c r="I531" s="9"/>
      <c r="AB531" s="9"/>
    </row>
    <row r="532" spans="5:28" x14ac:dyDescent="0.2">
      <c r="E532" s="8"/>
      <c r="F532" s="8"/>
      <c r="H532" s="9"/>
      <c r="I532" s="9"/>
      <c r="AB532" s="9"/>
    </row>
    <row r="533" spans="5:28" x14ac:dyDescent="0.2">
      <c r="E533" s="8"/>
      <c r="F533" s="8"/>
      <c r="H533" s="9"/>
      <c r="I533" s="9"/>
      <c r="AB533" s="9"/>
    </row>
    <row r="534" spans="5:28" x14ac:dyDescent="0.2">
      <c r="E534" s="8"/>
      <c r="F534" s="8"/>
      <c r="H534" s="9"/>
      <c r="I534" s="9"/>
      <c r="AB534" s="9"/>
    </row>
    <row r="535" spans="5:28" x14ac:dyDescent="0.2">
      <c r="E535" s="8"/>
      <c r="F535" s="8"/>
      <c r="H535" s="9"/>
      <c r="I535" s="9"/>
      <c r="AB535" s="9"/>
    </row>
    <row r="536" spans="5:28" x14ac:dyDescent="0.2">
      <c r="E536" s="8"/>
      <c r="F536" s="8"/>
      <c r="H536" s="9"/>
      <c r="I536" s="9"/>
      <c r="AB536" s="9"/>
    </row>
    <row r="537" spans="5:28" x14ac:dyDescent="0.2">
      <c r="E537" s="8"/>
      <c r="F537" s="8"/>
      <c r="H537" s="9"/>
      <c r="I537" s="9"/>
      <c r="AB537" s="9"/>
    </row>
    <row r="538" spans="5:28" x14ac:dyDescent="0.2">
      <c r="E538" s="8"/>
      <c r="F538" s="8"/>
      <c r="H538" s="9"/>
      <c r="I538" s="9"/>
      <c r="AB538" s="9"/>
    </row>
    <row r="539" spans="5:28" x14ac:dyDescent="0.2">
      <c r="E539" s="8"/>
      <c r="F539" s="8"/>
      <c r="H539" s="9"/>
      <c r="I539" s="9"/>
      <c r="AB539" s="9"/>
    </row>
    <row r="540" spans="5:28" x14ac:dyDescent="0.2">
      <c r="E540" s="8"/>
      <c r="F540" s="8"/>
      <c r="H540" s="9"/>
      <c r="I540" s="9"/>
      <c r="AB540" s="9"/>
    </row>
    <row r="541" spans="5:28" x14ac:dyDescent="0.2">
      <c r="E541" s="8"/>
      <c r="F541" s="8"/>
      <c r="H541" s="9"/>
      <c r="I541" s="9"/>
      <c r="AB541" s="9"/>
    </row>
    <row r="542" spans="5:28" x14ac:dyDescent="0.2">
      <c r="E542" s="8"/>
      <c r="F542" s="8"/>
      <c r="H542" s="9"/>
      <c r="I542" s="9"/>
      <c r="AB542" s="9"/>
    </row>
    <row r="543" spans="5:28" x14ac:dyDescent="0.2">
      <c r="E543" s="8"/>
      <c r="F543" s="8"/>
      <c r="H543" s="9"/>
      <c r="I543" s="9"/>
      <c r="AB543" s="9"/>
    </row>
    <row r="544" spans="5:28" x14ac:dyDescent="0.2">
      <c r="E544" s="8"/>
      <c r="F544" s="8"/>
      <c r="H544" s="9"/>
      <c r="I544" s="9"/>
      <c r="AB544" s="9"/>
    </row>
    <row r="545" spans="5:28" x14ac:dyDescent="0.2">
      <c r="E545" s="8"/>
      <c r="F545" s="8"/>
      <c r="H545" s="9"/>
      <c r="I545" s="9"/>
      <c r="AB545" s="9"/>
    </row>
    <row r="546" spans="5:28" x14ac:dyDescent="0.2">
      <c r="E546" s="8"/>
      <c r="F546" s="8"/>
      <c r="H546" s="9"/>
      <c r="I546" s="9"/>
      <c r="AB546" s="9"/>
    </row>
    <row r="547" spans="5:28" x14ac:dyDescent="0.2">
      <c r="E547" s="8"/>
      <c r="F547" s="8"/>
      <c r="H547" s="9"/>
      <c r="I547" s="9"/>
      <c r="AB547" s="9"/>
    </row>
    <row r="548" spans="5:28" x14ac:dyDescent="0.2">
      <c r="E548" s="8"/>
      <c r="F548" s="8"/>
      <c r="H548" s="9"/>
      <c r="I548" s="9"/>
      <c r="AB548" s="9"/>
    </row>
    <row r="549" spans="5:28" x14ac:dyDescent="0.2">
      <c r="E549" s="8"/>
      <c r="F549" s="8"/>
      <c r="H549" s="9"/>
      <c r="I549" s="9"/>
      <c r="AB549" s="9"/>
    </row>
    <row r="550" spans="5:28" x14ac:dyDescent="0.2">
      <c r="E550" s="8"/>
      <c r="F550" s="8"/>
      <c r="H550" s="9"/>
      <c r="I550" s="9"/>
      <c r="AB550" s="9"/>
    </row>
    <row r="551" spans="5:28" x14ac:dyDescent="0.2">
      <c r="E551" s="8"/>
      <c r="F551" s="8"/>
      <c r="H551" s="9"/>
      <c r="I551" s="9"/>
      <c r="AB551" s="9"/>
    </row>
    <row r="552" spans="5:28" x14ac:dyDescent="0.2">
      <c r="E552" s="8"/>
      <c r="F552" s="8"/>
      <c r="H552" s="9"/>
      <c r="I552" s="9"/>
      <c r="AB552" s="9"/>
    </row>
    <row r="553" spans="5:28" x14ac:dyDescent="0.2">
      <c r="E553" s="8"/>
      <c r="F553" s="8"/>
      <c r="H553" s="9"/>
      <c r="I553" s="9"/>
      <c r="AB553" s="9"/>
    </row>
    <row r="554" spans="5:28" x14ac:dyDescent="0.2">
      <c r="E554" s="8"/>
      <c r="F554" s="8"/>
      <c r="H554" s="9"/>
      <c r="I554" s="9"/>
      <c r="AB554" s="9"/>
    </row>
    <row r="555" spans="5:28" x14ac:dyDescent="0.2">
      <c r="E555" s="8"/>
      <c r="F555" s="8"/>
      <c r="H555" s="9"/>
      <c r="I555" s="9"/>
      <c r="AB555" s="9"/>
    </row>
    <row r="556" spans="5:28" x14ac:dyDescent="0.2">
      <c r="E556" s="8"/>
      <c r="F556" s="8"/>
      <c r="H556" s="9"/>
      <c r="I556" s="9"/>
      <c r="AB556" s="9"/>
    </row>
    <row r="557" spans="5:28" x14ac:dyDescent="0.2">
      <c r="E557" s="8"/>
      <c r="F557" s="8"/>
      <c r="H557" s="9"/>
      <c r="I557" s="9"/>
      <c r="AB557" s="9"/>
    </row>
    <row r="558" spans="5:28" x14ac:dyDescent="0.2">
      <c r="E558" s="8"/>
      <c r="F558" s="8"/>
      <c r="H558" s="9"/>
      <c r="I558" s="9"/>
      <c r="AB558" s="9"/>
    </row>
    <row r="559" spans="5:28" x14ac:dyDescent="0.2">
      <c r="E559" s="8"/>
      <c r="F559" s="8"/>
      <c r="H559" s="9"/>
      <c r="I559" s="9"/>
      <c r="AB559" s="9"/>
    </row>
    <row r="560" spans="5:28" x14ac:dyDescent="0.2">
      <c r="E560" s="8"/>
      <c r="F560" s="8"/>
      <c r="H560" s="9"/>
      <c r="I560" s="9"/>
      <c r="AB560" s="9"/>
    </row>
    <row r="561" spans="5:28" x14ac:dyDescent="0.2">
      <c r="E561" s="8"/>
      <c r="F561" s="8"/>
      <c r="H561" s="9"/>
      <c r="I561" s="9"/>
      <c r="AB561" s="9"/>
    </row>
    <row r="562" spans="5:28" x14ac:dyDescent="0.2">
      <c r="E562" s="8"/>
      <c r="F562" s="8"/>
      <c r="H562" s="9"/>
      <c r="I562" s="9"/>
      <c r="AB562" s="9"/>
    </row>
    <row r="563" spans="5:28" x14ac:dyDescent="0.2">
      <c r="E563" s="8"/>
      <c r="F563" s="8"/>
      <c r="H563" s="9"/>
      <c r="I563" s="9"/>
      <c r="AB563" s="9"/>
    </row>
    <row r="564" spans="5:28" x14ac:dyDescent="0.2">
      <c r="E564" s="8"/>
      <c r="F564" s="8"/>
      <c r="H564" s="9"/>
      <c r="I564" s="9"/>
      <c r="AB564" s="9"/>
    </row>
    <row r="565" spans="5:28" x14ac:dyDescent="0.2">
      <c r="E565" s="8"/>
      <c r="F565" s="8"/>
      <c r="H565" s="9"/>
      <c r="I565" s="9"/>
      <c r="AB565" s="9"/>
    </row>
    <row r="566" spans="5:28" x14ac:dyDescent="0.2">
      <c r="E566" s="8"/>
      <c r="F566" s="8"/>
      <c r="H566" s="9"/>
      <c r="I566" s="9"/>
      <c r="AB566" s="9"/>
    </row>
    <row r="567" spans="5:28" x14ac:dyDescent="0.2">
      <c r="E567" s="8"/>
      <c r="F567" s="8"/>
      <c r="H567" s="9"/>
      <c r="I567" s="9"/>
      <c r="AB567" s="9"/>
    </row>
    <row r="568" spans="5:28" x14ac:dyDescent="0.2">
      <c r="E568" s="8"/>
      <c r="F568" s="8"/>
      <c r="H568" s="9"/>
      <c r="I568" s="9"/>
      <c r="AB568" s="9"/>
    </row>
    <row r="569" spans="5:28" x14ac:dyDescent="0.2">
      <c r="E569" s="8"/>
      <c r="F569" s="8"/>
      <c r="H569" s="9"/>
      <c r="I569" s="9"/>
      <c r="AB569" s="9"/>
    </row>
    <row r="570" spans="5:28" x14ac:dyDescent="0.2">
      <c r="E570" s="8"/>
      <c r="F570" s="8"/>
      <c r="H570" s="9"/>
      <c r="I570" s="9"/>
      <c r="AB570" s="9"/>
    </row>
    <row r="571" spans="5:28" x14ac:dyDescent="0.2">
      <c r="E571" s="8"/>
      <c r="F571" s="8"/>
      <c r="H571" s="9"/>
      <c r="I571" s="9"/>
      <c r="AB571" s="9"/>
    </row>
    <row r="572" spans="5:28" x14ac:dyDescent="0.2">
      <c r="E572" s="8"/>
      <c r="F572" s="8"/>
      <c r="H572" s="9"/>
      <c r="I572" s="9"/>
      <c r="AB572" s="9"/>
    </row>
    <row r="573" spans="5:28" x14ac:dyDescent="0.2">
      <c r="E573" s="8"/>
      <c r="F573" s="8"/>
      <c r="H573" s="9"/>
      <c r="I573" s="9"/>
      <c r="AB573" s="9"/>
    </row>
    <row r="574" spans="5:28" x14ac:dyDescent="0.2">
      <c r="E574" s="8"/>
      <c r="F574" s="8"/>
      <c r="H574" s="9"/>
      <c r="I574" s="9"/>
      <c r="AB574" s="9"/>
    </row>
    <row r="575" spans="5:28" x14ac:dyDescent="0.2">
      <c r="E575" s="8"/>
      <c r="F575" s="8"/>
      <c r="H575" s="9"/>
      <c r="I575" s="9"/>
      <c r="AB575" s="9"/>
    </row>
    <row r="576" spans="5:28" x14ac:dyDescent="0.2">
      <c r="E576" s="8"/>
      <c r="F576" s="8"/>
      <c r="H576" s="9"/>
      <c r="I576" s="9"/>
      <c r="AB576" s="9"/>
    </row>
    <row r="577" spans="5:28" x14ac:dyDescent="0.2">
      <c r="E577" s="8"/>
      <c r="F577" s="8"/>
      <c r="H577" s="9"/>
      <c r="I577" s="9"/>
      <c r="AB577" s="9"/>
    </row>
    <row r="578" spans="5:28" x14ac:dyDescent="0.2">
      <c r="E578" s="8"/>
      <c r="F578" s="8"/>
      <c r="H578" s="9"/>
      <c r="I578" s="9"/>
      <c r="AB578" s="9"/>
    </row>
    <row r="579" spans="5:28" x14ac:dyDescent="0.2">
      <c r="E579" s="8"/>
      <c r="F579" s="8"/>
      <c r="H579" s="9"/>
      <c r="I579" s="9"/>
      <c r="AB579" s="9"/>
    </row>
    <row r="580" spans="5:28" x14ac:dyDescent="0.2">
      <c r="E580" s="8"/>
      <c r="F580" s="8"/>
      <c r="H580" s="9"/>
      <c r="I580" s="9"/>
      <c r="AB580" s="9"/>
    </row>
    <row r="581" spans="5:28" x14ac:dyDescent="0.2">
      <c r="E581" s="8"/>
      <c r="F581" s="8"/>
      <c r="H581" s="9"/>
      <c r="I581" s="9"/>
      <c r="AB581" s="9"/>
    </row>
    <row r="582" spans="5:28" x14ac:dyDescent="0.2">
      <c r="E582" s="8"/>
      <c r="F582" s="8"/>
      <c r="H582" s="9"/>
      <c r="I582" s="9"/>
      <c r="AB582" s="9"/>
    </row>
    <row r="583" spans="5:28" x14ac:dyDescent="0.2">
      <c r="E583" s="8"/>
      <c r="F583" s="8"/>
      <c r="H583" s="9"/>
      <c r="I583" s="9"/>
      <c r="AB583" s="9"/>
    </row>
    <row r="584" spans="5:28" x14ac:dyDescent="0.2">
      <c r="E584" s="8"/>
      <c r="F584" s="8"/>
      <c r="H584" s="9"/>
      <c r="I584" s="9"/>
      <c r="AB584" s="9"/>
    </row>
    <row r="585" spans="5:28" x14ac:dyDescent="0.2">
      <c r="E585" s="8"/>
      <c r="F585" s="8"/>
      <c r="H585" s="9"/>
      <c r="I585" s="9"/>
      <c r="AB585" s="9"/>
    </row>
    <row r="586" spans="5:28" x14ac:dyDescent="0.2">
      <c r="E586" s="8"/>
      <c r="F586" s="8"/>
      <c r="H586" s="9"/>
      <c r="I586" s="9"/>
      <c r="AB586" s="9"/>
    </row>
    <row r="587" spans="5:28" x14ac:dyDescent="0.2">
      <c r="E587" s="8"/>
      <c r="F587" s="8"/>
      <c r="H587" s="9"/>
      <c r="I587" s="9"/>
      <c r="AB587" s="9"/>
    </row>
    <row r="588" spans="5:28" x14ac:dyDescent="0.2">
      <c r="E588" s="8"/>
      <c r="F588" s="8"/>
      <c r="H588" s="9"/>
      <c r="I588" s="9"/>
      <c r="AB588" s="9"/>
    </row>
    <row r="589" spans="5:28" x14ac:dyDescent="0.2">
      <c r="E589" s="8"/>
      <c r="F589" s="8"/>
      <c r="H589" s="9"/>
      <c r="I589" s="9"/>
      <c r="AB589" s="9"/>
    </row>
    <row r="590" spans="5:28" x14ac:dyDescent="0.2">
      <c r="E590" s="8"/>
      <c r="F590" s="8"/>
      <c r="H590" s="9"/>
      <c r="I590" s="9"/>
      <c r="AB590" s="9"/>
    </row>
    <row r="591" spans="5:28" x14ac:dyDescent="0.2">
      <c r="E591" s="8"/>
      <c r="F591" s="8"/>
      <c r="H591" s="9"/>
      <c r="I591" s="9"/>
      <c r="AB591" s="9"/>
    </row>
    <row r="592" spans="5:28" x14ac:dyDescent="0.2">
      <c r="E592" s="8"/>
      <c r="F592" s="8"/>
      <c r="H592" s="9"/>
      <c r="I592" s="9"/>
      <c r="AB592" s="9"/>
    </row>
    <row r="593" spans="5:28" x14ac:dyDescent="0.2">
      <c r="E593" s="8"/>
      <c r="F593" s="8"/>
      <c r="H593" s="9"/>
      <c r="I593" s="9"/>
      <c r="AB593" s="9"/>
    </row>
    <row r="594" spans="5:28" x14ac:dyDescent="0.2">
      <c r="E594" s="8"/>
      <c r="F594" s="8"/>
      <c r="H594" s="9"/>
      <c r="I594" s="9"/>
      <c r="AB594" s="9"/>
    </row>
    <row r="595" spans="5:28" x14ac:dyDescent="0.2">
      <c r="E595" s="8"/>
      <c r="F595" s="8"/>
      <c r="H595" s="9"/>
      <c r="I595" s="9"/>
      <c r="AB595" s="9"/>
    </row>
    <row r="596" spans="5:28" x14ac:dyDescent="0.2">
      <c r="E596" s="8"/>
      <c r="F596" s="8"/>
      <c r="H596" s="9"/>
      <c r="I596" s="9"/>
      <c r="AB596" s="9"/>
    </row>
    <row r="597" spans="5:28" x14ac:dyDescent="0.2">
      <c r="E597" s="8"/>
      <c r="F597" s="8"/>
      <c r="H597" s="9"/>
      <c r="I597" s="9"/>
      <c r="AB597" s="9"/>
    </row>
    <row r="598" spans="5:28" x14ac:dyDescent="0.2">
      <c r="E598" s="8"/>
      <c r="F598" s="8"/>
      <c r="H598" s="9"/>
      <c r="I598" s="9"/>
      <c r="AB598" s="9"/>
    </row>
    <row r="599" spans="5:28" x14ac:dyDescent="0.2">
      <c r="E599" s="8"/>
      <c r="F599" s="8"/>
      <c r="H599" s="9"/>
      <c r="I599" s="9"/>
      <c r="AB599" s="9"/>
    </row>
    <row r="600" spans="5:28" x14ac:dyDescent="0.2">
      <c r="E600" s="8"/>
      <c r="F600" s="8"/>
      <c r="H600" s="9"/>
      <c r="I600" s="9"/>
      <c r="AB600" s="9"/>
    </row>
    <row r="601" spans="5:28" x14ac:dyDescent="0.2">
      <c r="E601" s="8"/>
      <c r="F601" s="8"/>
      <c r="H601" s="9"/>
      <c r="I601" s="9"/>
      <c r="AB601" s="9"/>
    </row>
    <row r="602" spans="5:28" x14ac:dyDescent="0.2">
      <c r="E602" s="8"/>
      <c r="F602" s="8"/>
      <c r="H602" s="9"/>
      <c r="I602" s="9"/>
      <c r="AB602" s="9"/>
    </row>
    <row r="603" spans="5:28" x14ac:dyDescent="0.2">
      <c r="E603" s="8"/>
      <c r="F603" s="8"/>
      <c r="H603" s="9"/>
      <c r="I603" s="9"/>
      <c r="AB603" s="9"/>
    </row>
    <row r="604" spans="5:28" x14ac:dyDescent="0.2">
      <c r="E604" s="8"/>
      <c r="F604" s="8"/>
      <c r="H604" s="9"/>
      <c r="I604" s="9"/>
      <c r="AB604" s="9"/>
    </row>
    <row r="605" spans="5:28" x14ac:dyDescent="0.2">
      <c r="E605" s="8"/>
      <c r="F605" s="8"/>
      <c r="H605" s="9"/>
      <c r="I605" s="9"/>
      <c r="AB605" s="9"/>
    </row>
    <row r="606" spans="5:28" x14ac:dyDescent="0.2">
      <c r="E606" s="8"/>
      <c r="F606" s="8"/>
      <c r="H606" s="9"/>
      <c r="I606" s="9"/>
      <c r="AB606" s="9"/>
    </row>
    <row r="607" spans="5:28" x14ac:dyDescent="0.2">
      <c r="E607" s="8"/>
      <c r="F607" s="8"/>
      <c r="H607" s="9"/>
      <c r="I607" s="9"/>
      <c r="AB607" s="9"/>
    </row>
    <row r="608" spans="5:28" x14ac:dyDescent="0.2">
      <c r="E608" s="8"/>
      <c r="F608" s="8"/>
      <c r="H608" s="9"/>
      <c r="I608" s="9"/>
      <c r="AB608" s="9"/>
    </row>
    <row r="609" spans="5:28" x14ac:dyDescent="0.2">
      <c r="E609" s="8"/>
      <c r="F609" s="8"/>
      <c r="H609" s="9"/>
      <c r="I609" s="9"/>
      <c r="AB609" s="9"/>
    </row>
    <row r="610" spans="5:28" x14ac:dyDescent="0.2">
      <c r="E610" s="8"/>
      <c r="F610" s="8"/>
      <c r="H610" s="9"/>
      <c r="I610" s="9"/>
      <c r="AB610" s="9"/>
    </row>
    <row r="611" spans="5:28" x14ac:dyDescent="0.2">
      <c r="E611" s="8"/>
      <c r="F611" s="8"/>
      <c r="H611" s="9"/>
      <c r="I611" s="9"/>
      <c r="AB611" s="9"/>
    </row>
    <row r="612" spans="5:28" x14ac:dyDescent="0.2">
      <c r="E612" s="8"/>
      <c r="F612" s="8"/>
      <c r="H612" s="9"/>
      <c r="I612" s="9"/>
      <c r="AB612" s="9"/>
    </row>
    <row r="613" spans="5:28" x14ac:dyDescent="0.2">
      <c r="E613" s="8"/>
      <c r="F613" s="8"/>
      <c r="H613" s="9"/>
      <c r="I613" s="9"/>
      <c r="AB613" s="9"/>
    </row>
    <row r="614" spans="5:28" x14ac:dyDescent="0.2">
      <c r="E614" s="8"/>
      <c r="F614" s="8"/>
      <c r="H614" s="9"/>
      <c r="I614" s="9"/>
      <c r="AB614" s="9"/>
    </row>
    <row r="615" spans="5:28" x14ac:dyDescent="0.2">
      <c r="E615" s="8"/>
      <c r="F615" s="8"/>
      <c r="H615" s="9"/>
      <c r="I615" s="9"/>
      <c r="AB615" s="9"/>
    </row>
    <row r="616" spans="5:28" x14ac:dyDescent="0.2">
      <c r="E616" s="8"/>
      <c r="F616" s="8"/>
      <c r="H616" s="9"/>
      <c r="I616" s="9"/>
      <c r="AB616" s="9"/>
    </row>
    <row r="617" spans="5:28" x14ac:dyDescent="0.2">
      <c r="E617" s="8"/>
      <c r="F617" s="8"/>
      <c r="H617" s="9"/>
      <c r="I617" s="9"/>
      <c r="AB617" s="9"/>
    </row>
    <row r="618" spans="5:28" x14ac:dyDescent="0.2">
      <c r="E618" s="8"/>
      <c r="F618" s="8"/>
      <c r="H618" s="9"/>
      <c r="I618" s="9"/>
      <c r="AB618" s="9"/>
    </row>
    <row r="619" spans="5:28" x14ac:dyDescent="0.2">
      <c r="E619" s="8"/>
      <c r="F619" s="8"/>
      <c r="H619" s="9"/>
      <c r="I619" s="9"/>
      <c r="AB619" s="9"/>
    </row>
    <row r="620" spans="5:28" x14ac:dyDescent="0.2">
      <c r="E620" s="8"/>
      <c r="F620" s="8"/>
      <c r="H620" s="9"/>
      <c r="I620" s="9"/>
      <c r="AB620" s="9"/>
    </row>
    <row r="621" spans="5:28" x14ac:dyDescent="0.2">
      <c r="E621" s="8"/>
      <c r="F621" s="8"/>
      <c r="H621" s="9"/>
      <c r="I621" s="9"/>
      <c r="AB621" s="9"/>
    </row>
    <row r="622" spans="5:28" x14ac:dyDescent="0.2">
      <c r="E622" s="8"/>
      <c r="F622" s="8"/>
      <c r="H622" s="9"/>
      <c r="I622" s="9"/>
      <c r="AB622" s="9"/>
    </row>
    <row r="623" spans="5:28" x14ac:dyDescent="0.2">
      <c r="E623" s="8"/>
      <c r="F623" s="8"/>
      <c r="H623" s="9"/>
      <c r="I623" s="9"/>
      <c r="AB623" s="9"/>
    </row>
    <row r="624" spans="5:28" x14ac:dyDescent="0.2">
      <c r="E624" s="8"/>
      <c r="F624" s="8"/>
      <c r="H624" s="9"/>
      <c r="I624" s="9"/>
      <c r="AB624" s="9"/>
    </row>
    <row r="625" spans="5:28" x14ac:dyDescent="0.2">
      <c r="E625" s="8"/>
      <c r="F625" s="8"/>
      <c r="H625" s="9"/>
      <c r="I625" s="9"/>
      <c r="AB625" s="9"/>
    </row>
    <row r="626" spans="5:28" x14ac:dyDescent="0.2">
      <c r="E626" s="8"/>
      <c r="F626" s="8"/>
      <c r="H626" s="9"/>
      <c r="I626" s="9"/>
      <c r="AB626" s="9"/>
    </row>
    <row r="627" spans="5:28" x14ac:dyDescent="0.2">
      <c r="E627" s="8"/>
      <c r="F627" s="8"/>
      <c r="H627" s="9"/>
      <c r="I627" s="9"/>
      <c r="AB627" s="9"/>
    </row>
    <row r="628" spans="5:28" x14ac:dyDescent="0.2">
      <c r="E628" s="8"/>
      <c r="F628" s="8"/>
      <c r="H628" s="9"/>
      <c r="I628" s="9"/>
      <c r="AB628" s="9"/>
    </row>
    <row r="629" spans="5:28" x14ac:dyDescent="0.2">
      <c r="E629" s="8"/>
      <c r="F629" s="8"/>
      <c r="H629" s="9"/>
      <c r="I629" s="9"/>
      <c r="AB629" s="9"/>
    </row>
    <row r="630" spans="5:28" x14ac:dyDescent="0.2">
      <c r="E630" s="8"/>
      <c r="F630" s="8"/>
      <c r="H630" s="9"/>
      <c r="I630" s="9"/>
      <c r="AB630" s="9"/>
    </row>
    <row r="631" spans="5:28" x14ac:dyDescent="0.2">
      <c r="E631" s="8"/>
      <c r="F631" s="8"/>
      <c r="H631" s="9"/>
      <c r="I631" s="9"/>
      <c r="AB631" s="9"/>
    </row>
    <row r="632" spans="5:28" x14ac:dyDescent="0.2">
      <c r="E632" s="8"/>
      <c r="F632" s="8"/>
      <c r="H632" s="9"/>
      <c r="I632" s="9"/>
      <c r="AB632" s="9"/>
    </row>
    <row r="633" spans="5:28" x14ac:dyDescent="0.2">
      <c r="E633" s="8"/>
      <c r="F633" s="8"/>
      <c r="H633" s="9"/>
      <c r="I633" s="9"/>
      <c r="AB633" s="9"/>
    </row>
    <row r="634" spans="5:28" x14ac:dyDescent="0.2">
      <c r="E634" s="8"/>
      <c r="F634" s="8"/>
      <c r="H634" s="9"/>
      <c r="I634" s="9"/>
      <c r="AB634" s="9"/>
    </row>
    <row r="635" spans="5:28" x14ac:dyDescent="0.2">
      <c r="E635" s="8"/>
      <c r="F635" s="8"/>
      <c r="H635" s="9"/>
      <c r="I635" s="9"/>
      <c r="AB635" s="9"/>
    </row>
    <row r="636" spans="5:28" x14ac:dyDescent="0.2">
      <c r="E636" s="8"/>
      <c r="F636" s="8"/>
      <c r="H636" s="9"/>
      <c r="I636" s="9"/>
      <c r="AB636" s="9"/>
    </row>
    <row r="637" spans="5:28" x14ac:dyDescent="0.2">
      <c r="E637" s="8"/>
      <c r="F637" s="8"/>
      <c r="H637" s="9"/>
      <c r="I637" s="9"/>
      <c r="AB637" s="9"/>
    </row>
    <row r="638" spans="5:28" x14ac:dyDescent="0.2">
      <c r="E638" s="8"/>
      <c r="F638" s="8"/>
      <c r="H638" s="9"/>
      <c r="I638" s="9"/>
      <c r="AB638" s="9"/>
    </row>
    <row r="639" spans="5:28" x14ac:dyDescent="0.2">
      <c r="E639" s="8"/>
      <c r="F639" s="8"/>
      <c r="H639" s="9"/>
      <c r="I639" s="9"/>
      <c r="AB639" s="9"/>
    </row>
    <row r="640" spans="5:28" x14ac:dyDescent="0.2">
      <c r="E640" s="8"/>
      <c r="F640" s="8"/>
      <c r="H640" s="9"/>
      <c r="I640" s="9"/>
      <c r="AB640" s="9"/>
    </row>
    <row r="641" spans="5:28" x14ac:dyDescent="0.2">
      <c r="E641" s="8"/>
      <c r="F641" s="8"/>
      <c r="H641" s="9"/>
      <c r="I641" s="9"/>
      <c r="AB641" s="9"/>
    </row>
    <row r="642" spans="5:28" x14ac:dyDescent="0.2">
      <c r="E642" s="8"/>
      <c r="F642" s="8"/>
      <c r="H642" s="9"/>
      <c r="I642" s="9"/>
      <c r="AB642" s="9"/>
    </row>
    <row r="643" spans="5:28" x14ac:dyDescent="0.2">
      <c r="E643" s="8"/>
      <c r="F643" s="8"/>
      <c r="H643" s="9"/>
      <c r="I643" s="9"/>
      <c r="AB643" s="9"/>
    </row>
    <row r="644" spans="5:28" x14ac:dyDescent="0.2">
      <c r="E644" s="8"/>
      <c r="F644" s="8"/>
      <c r="H644" s="9"/>
      <c r="I644" s="9"/>
      <c r="AB644" s="9"/>
    </row>
    <row r="645" spans="5:28" x14ac:dyDescent="0.2">
      <c r="E645" s="8"/>
      <c r="F645" s="8"/>
      <c r="H645" s="9"/>
      <c r="I645" s="9"/>
      <c r="AB645" s="9"/>
    </row>
    <row r="646" spans="5:28" x14ac:dyDescent="0.2">
      <c r="E646" s="8"/>
      <c r="F646" s="8"/>
      <c r="H646" s="9"/>
      <c r="I646" s="9"/>
      <c r="AB646" s="9"/>
    </row>
    <row r="647" spans="5:28" x14ac:dyDescent="0.2">
      <c r="E647" s="8"/>
      <c r="F647" s="8"/>
      <c r="H647" s="9"/>
      <c r="I647" s="9"/>
      <c r="AB647" s="9"/>
    </row>
    <row r="648" spans="5:28" x14ac:dyDescent="0.2">
      <c r="E648" s="8"/>
      <c r="F648" s="8"/>
      <c r="H648" s="9"/>
      <c r="I648" s="9"/>
      <c r="AB648" s="9"/>
    </row>
    <row r="649" spans="5:28" x14ac:dyDescent="0.2">
      <c r="E649" s="8"/>
      <c r="F649" s="8"/>
      <c r="H649" s="9"/>
      <c r="I649" s="9"/>
      <c r="AB649" s="9"/>
    </row>
    <row r="650" spans="5:28" x14ac:dyDescent="0.2">
      <c r="E650" s="8"/>
      <c r="F650" s="8"/>
      <c r="H650" s="9"/>
      <c r="I650" s="9"/>
      <c r="AB650" s="9"/>
    </row>
    <row r="651" spans="5:28" x14ac:dyDescent="0.2">
      <c r="E651" s="8"/>
      <c r="F651" s="8"/>
      <c r="H651" s="9"/>
      <c r="I651" s="9"/>
      <c r="AB651" s="9"/>
    </row>
    <row r="652" spans="5:28" x14ac:dyDescent="0.2">
      <c r="E652" s="8"/>
      <c r="F652" s="8"/>
      <c r="H652" s="9"/>
      <c r="I652" s="9"/>
      <c r="AB652" s="9"/>
    </row>
    <row r="653" spans="5:28" x14ac:dyDescent="0.2">
      <c r="E653" s="8"/>
      <c r="F653" s="8"/>
      <c r="H653" s="9"/>
      <c r="I653" s="9"/>
      <c r="AB653" s="9"/>
    </row>
    <row r="654" spans="5:28" x14ac:dyDescent="0.2">
      <c r="E654" s="8"/>
      <c r="F654" s="8"/>
      <c r="H654" s="9"/>
      <c r="I654" s="9"/>
      <c r="AB654" s="9"/>
    </row>
    <row r="655" spans="5:28" x14ac:dyDescent="0.2">
      <c r="E655" s="8"/>
      <c r="F655" s="8"/>
      <c r="H655" s="9"/>
      <c r="I655" s="9"/>
      <c r="AB655" s="9"/>
    </row>
    <row r="656" spans="5:28" x14ac:dyDescent="0.2">
      <c r="E656" s="8"/>
      <c r="F656" s="8"/>
      <c r="H656" s="9"/>
      <c r="I656" s="9"/>
      <c r="AB656" s="9"/>
    </row>
    <row r="657" spans="5:28" x14ac:dyDescent="0.2">
      <c r="E657" s="8"/>
      <c r="F657" s="8"/>
      <c r="H657" s="9"/>
      <c r="I657" s="9"/>
      <c r="AB657" s="9"/>
    </row>
    <row r="658" spans="5:28" x14ac:dyDescent="0.2">
      <c r="E658" s="8"/>
      <c r="F658" s="8"/>
      <c r="H658" s="9"/>
      <c r="I658" s="9"/>
      <c r="AB658" s="9"/>
    </row>
    <row r="659" spans="5:28" x14ac:dyDescent="0.2">
      <c r="E659" s="8"/>
      <c r="F659" s="8"/>
      <c r="H659" s="9"/>
      <c r="I659" s="9"/>
      <c r="AB659" s="9"/>
    </row>
    <row r="660" spans="5:28" x14ac:dyDescent="0.2">
      <c r="E660" s="8"/>
      <c r="F660" s="8"/>
      <c r="H660" s="9"/>
      <c r="I660" s="9"/>
      <c r="AB660" s="9"/>
    </row>
    <row r="661" spans="5:28" x14ac:dyDescent="0.2">
      <c r="E661" s="8"/>
      <c r="F661" s="8"/>
      <c r="H661" s="9"/>
      <c r="I661" s="9"/>
      <c r="AB661" s="9"/>
    </row>
    <row r="662" spans="5:28" x14ac:dyDescent="0.2">
      <c r="E662" s="8"/>
      <c r="F662" s="8"/>
      <c r="H662" s="9"/>
      <c r="I662" s="9"/>
      <c r="AB662" s="9"/>
    </row>
    <row r="663" spans="5:28" x14ac:dyDescent="0.2">
      <c r="E663" s="8"/>
      <c r="F663" s="8"/>
      <c r="H663" s="9"/>
      <c r="I663" s="9"/>
      <c r="AB663" s="9"/>
    </row>
    <row r="664" spans="5:28" x14ac:dyDescent="0.2">
      <c r="E664" s="8"/>
      <c r="F664" s="8"/>
      <c r="H664" s="9"/>
      <c r="I664" s="9"/>
      <c r="AB664" s="9"/>
    </row>
    <row r="665" spans="5:28" x14ac:dyDescent="0.2">
      <c r="E665" s="8"/>
      <c r="F665" s="8"/>
      <c r="H665" s="9"/>
      <c r="I665" s="9"/>
      <c r="AB665" s="9"/>
    </row>
    <row r="666" spans="5:28" x14ac:dyDescent="0.2">
      <c r="E666" s="8"/>
      <c r="F666" s="8"/>
      <c r="H666" s="9"/>
      <c r="I666" s="9"/>
      <c r="AB666" s="9"/>
    </row>
    <row r="667" spans="5:28" x14ac:dyDescent="0.2">
      <c r="E667" s="8"/>
      <c r="F667" s="8"/>
      <c r="H667" s="9"/>
      <c r="I667" s="9"/>
      <c r="AB667" s="9"/>
    </row>
    <row r="668" spans="5:28" x14ac:dyDescent="0.2">
      <c r="E668" s="8"/>
      <c r="F668" s="8"/>
      <c r="H668" s="9"/>
      <c r="I668" s="9"/>
      <c r="AB668" s="9"/>
    </row>
    <row r="669" spans="5:28" x14ac:dyDescent="0.2">
      <c r="E669" s="8"/>
      <c r="F669" s="8"/>
      <c r="H669" s="9"/>
      <c r="I669" s="9"/>
      <c r="AB669" s="9"/>
    </row>
    <row r="670" spans="5:28" x14ac:dyDescent="0.2">
      <c r="E670" s="8"/>
      <c r="F670" s="8"/>
      <c r="H670" s="9"/>
      <c r="I670" s="9"/>
      <c r="AB670" s="9"/>
    </row>
    <row r="671" spans="5:28" x14ac:dyDescent="0.2">
      <c r="E671" s="8"/>
      <c r="F671" s="8"/>
      <c r="H671" s="9"/>
      <c r="I671" s="9"/>
      <c r="AB671" s="9"/>
    </row>
    <row r="672" spans="5:28" x14ac:dyDescent="0.2">
      <c r="E672" s="8"/>
      <c r="F672" s="8"/>
      <c r="H672" s="9"/>
      <c r="I672" s="9"/>
      <c r="AB672" s="9"/>
    </row>
    <row r="673" spans="5:28" x14ac:dyDescent="0.2">
      <c r="E673" s="8"/>
      <c r="F673" s="8"/>
      <c r="H673" s="9"/>
      <c r="I673" s="9"/>
      <c r="AB673" s="9"/>
    </row>
    <row r="674" spans="5:28" x14ac:dyDescent="0.2">
      <c r="E674" s="8"/>
      <c r="F674" s="8"/>
      <c r="H674" s="9"/>
      <c r="I674" s="9"/>
      <c r="AB674" s="9"/>
    </row>
    <row r="675" spans="5:28" x14ac:dyDescent="0.2">
      <c r="E675" s="8"/>
      <c r="F675" s="8"/>
      <c r="H675" s="9"/>
      <c r="I675" s="9"/>
      <c r="AB675" s="9"/>
    </row>
    <row r="676" spans="5:28" x14ac:dyDescent="0.2">
      <c r="E676" s="8"/>
      <c r="F676" s="8"/>
      <c r="H676" s="9"/>
      <c r="I676" s="9"/>
      <c r="AB676" s="9"/>
    </row>
    <row r="677" spans="5:28" x14ac:dyDescent="0.2">
      <c r="E677" s="8"/>
      <c r="F677" s="8"/>
      <c r="H677" s="9"/>
      <c r="I677" s="9"/>
      <c r="AB677" s="9"/>
    </row>
    <row r="678" spans="5:28" x14ac:dyDescent="0.2">
      <c r="E678" s="8"/>
      <c r="F678" s="8"/>
      <c r="H678" s="9"/>
      <c r="I678" s="9"/>
      <c r="AB678" s="9"/>
    </row>
    <row r="679" spans="5:28" x14ac:dyDescent="0.2">
      <c r="E679" s="8"/>
      <c r="F679" s="8"/>
      <c r="H679" s="9"/>
      <c r="I679" s="9"/>
      <c r="AB679" s="9"/>
    </row>
    <row r="680" spans="5:28" x14ac:dyDescent="0.2">
      <c r="E680" s="8"/>
      <c r="F680" s="8"/>
      <c r="H680" s="9"/>
      <c r="I680" s="9"/>
      <c r="AB680" s="9"/>
    </row>
    <row r="681" spans="5:28" x14ac:dyDescent="0.2">
      <c r="E681" s="8"/>
      <c r="F681" s="8"/>
      <c r="H681" s="9"/>
      <c r="I681" s="9"/>
      <c r="AB681" s="9"/>
    </row>
    <row r="682" spans="5:28" x14ac:dyDescent="0.2">
      <c r="E682" s="8"/>
      <c r="F682" s="8"/>
      <c r="H682" s="9"/>
      <c r="I682" s="9"/>
      <c r="AB682" s="9"/>
    </row>
    <row r="683" spans="5:28" x14ac:dyDescent="0.2">
      <c r="E683" s="8"/>
      <c r="F683" s="8"/>
      <c r="H683" s="9"/>
      <c r="I683" s="9"/>
      <c r="AB683" s="9"/>
    </row>
    <row r="684" spans="5:28" x14ac:dyDescent="0.2">
      <c r="E684" s="8"/>
      <c r="F684" s="8"/>
      <c r="H684" s="9"/>
      <c r="I684" s="9"/>
      <c r="AB684" s="9"/>
    </row>
    <row r="685" spans="5:28" x14ac:dyDescent="0.2">
      <c r="E685" s="8"/>
      <c r="F685" s="8"/>
      <c r="H685" s="9"/>
      <c r="I685" s="9"/>
      <c r="AB685" s="9"/>
    </row>
    <row r="686" spans="5:28" x14ac:dyDescent="0.2">
      <c r="E686" s="8"/>
      <c r="F686" s="8"/>
      <c r="H686" s="9"/>
      <c r="I686" s="9"/>
      <c r="AB686" s="9"/>
    </row>
    <row r="687" spans="5:28" x14ac:dyDescent="0.2">
      <c r="E687" s="8"/>
      <c r="F687" s="8"/>
      <c r="H687" s="9"/>
      <c r="I687" s="9"/>
      <c r="AB687" s="9"/>
    </row>
    <row r="688" spans="5:28" x14ac:dyDescent="0.2">
      <c r="E688" s="8"/>
      <c r="F688" s="8"/>
      <c r="H688" s="9"/>
      <c r="I688" s="9"/>
      <c r="AB688" s="9"/>
    </row>
    <row r="689" spans="5:28" x14ac:dyDescent="0.2">
      <c r="E689" s="8"/>
      <c r="F689" s="8"/>
      <c r="H689" s="9"/>
      <c r="I689" s="9"/>
      <c r="AB689" s="9"/>
    </row>
    <row r="690" spans="5:28" x14ac:dyDescent="0.2">
      <c r="E690" s="8"/>
      <c r="F690" s="8"/>
      <c r="H690" s="9"/>
      <c r="I690" s="9"/>
      <c r="AB690" s="9"/>
    </row>
    <row r="691" spans="5:28" x14ac:dyDescent="0.2">
      <c r="E691" s="8"/>
      <c r="F691" s="8"/>
      <c r="H691" s="9"/>
      <c r="I691" s="9"/>
      <c r="AB691" s="9"/>
    </row>
    <row r="692" spans="5:28" x14ac:dyDescent="0.2">
      <c r="E692" s="8"/>
      <c r="F692" s="8"/>
      <c r="H692" s="9"/>
      <c r="I692" s="9"/>
      <c r="AB692" s="9"/>
    </row>
    <row r="693" spans="5:28" x14ac:dyDescent="0.2">
      <c r="E693" s="8"/>
      <c r="F693" s="8"/>
      <c r="H693" s="9"/>
      <c r="I693" s="9"/>
      <c r="AB693" s="9"/>
    </row>
    <row r="694" spans="5:28" x14ac:dyDescent="0.2">
      <c r="E694" s="8"/>
      <c r="F694" s="8"/>
      <c r="H694" s="9"/>
      <c r="I694" s="9"/>
      <c r="AB694" s="9"/>
    </row>
    <row r="695" spans="5:28" x14ac:dyDescent="0.2">
      <c r="E695" s="8"/>
      <c r="F695" s="8"/>
      <c r="H695" s="9"/>
      <c r="I695" s="9"/>
      <c r="AB695" s="9"/>
    </row>
    <row r="696" spans="5:28" x14ac:dyDescent="0.2">
      <c r="E696" s="8"/>
      <c r="F696" s="8"/>
      <c r="H696" s="9"/>
      <c r="I696" s="9"/>
      <c r="AB696" s="9"/>
    </row>
    <row r="697" spans="5:28" x14ac:dyDescent="0.2">
      <c r="E697" s="8"/>
      <c r="F697" s="8"/>
      <c r="H697" s="9"/>
      <c r="I697" s="9"/>
      <c r="AB697" s="9"/>
    </row>
    <row r="698" spans="5:28" x14ac:dyDescent="0.2">
      <c r="E698" s="8"/>
      <c r="F698" s="8"/>
      <c r="H698" s="9"/>
      <c r="I698" s="9"/>
      <c r="AB698" s="9"/>
    </row>
    <row r="699" spans="5:28" x14ac:dyDescent="0.2">
      <c r="E699" s="8"/>
      <c r="F699" s="8"/>
      <c r="H699" s="9"/>
      <c r="I699" s="9"/>
      <c r="AB699" s="9"/>
    </row>
    <row r="700" spans="5:28" x14ac:dyDescent="0.2">
      <c r="E700" s="8"/>
      <c r="F700" s="8"/>
      <c r="H700" s="9"/>
      <c r="I700" s="9"/>
      <c r="AB700" s="9"/>
    </row>
    <row r="701" spans="5:28" x14ac:dyDescent="0.2">
      <c r="E701" s="8"/>
      <c r="F701" s="8"/>
      <c r="H701" s="9"/>
      <c r="I701" s="9"/>
      <c r="AB701" s="9"/>
    </row>
    <row r="702" spans="5:28" x14ac:dyDescent="0.2">
      <c r="E702" s="8"/>
      <c r="F702" s="8"/>
      <c r="H702" s="9"/>
      <c r="I702" s="9"/>
      <c r="AB702" s="9"/>
    </row>
    <row r="703" spans="5:28" x14ac:dyDescent="0.2">
      <c r="E703" s="8"/>
      <c r="F703" s="8"/>
      <c r="H703" s="9"/>
      <c r="I703" s="9"/>
      <c r="AB703" s="9"/>
    </row>
    <row r="704" spans="5:28" x14ac:dyDescent="0.2">
      <c r="E704" s="8"/>
      <c r="F704" s="8"/>
      <c r="H704" s="9"/>
      <c r="I704" s="9"/>
      <c r="AB704" s="9"/>
    </row>
    <row r="705" spans="5:28" x14ac:dyDescent="0.2">
      <c r="E705" s="8"/>
      <c r="F705" s="8"/>
      <c r="H705" s="9"/>
      <c r="I705" s="9"/>
      <c r="AB705" s="9"/>
    </row>
    <row r="706" spans="5:28" x14ac:dyDescent="0.2">
      <c r="E706" s="8"/>
      <c r="F706" s="8"/>
      <c r="H706" s="9"/>
      <c r="I706" s="9"/>
      <c r="AB706" s="9"/>
    </row>
    <row r="707" spans="5:28" x14ac:dyDescent="0.2">
      <c r="E707" s="8"/>
      <c r="F707" s="8"/>
      <c r="H707" s="9"/>
      <c r="I707" s="9"/>
      <c r="AB707" s="9"/>
    </row>
    <row r="708" spans="5:28" x14ac:dyDescent="0.2">
      <c r="E708" s="8"/>
      <c r="F708" s="8"/>
      <c r="H708" s="9"/>
      <c r="I708" s="9"/>
      <c r="AB708" s="9"/>
    </row>
    <row r="709" spans="5:28" x14ac:dyDescent="0.2">
      <c r="E709" s="8"/>
      <c r="F709" s="8"/>
      <c r="H709" s="9"/>
      <c r="I709" s="9"/>
      <c r="AB709" s="9"/>
    </row>
    <row r="710" spans="5:28" x14ac:dyDescent="0.2">
      <c r="E710" s="8"/>
      <c r="F710" s="8"/>
      <c r="H710" s="9"/>
      <c r="I710" s="9"/>
      <c r="AB710" s="9"/>
    </row>
    <row r="711" spans="5:28" x14ac:dyDescent="0.2">
      <c r="E711" s="8"/>
      <c r="F711" s="8"/>
      <c r="H711" s="9"/>
      <c r="I711" s="9"/>
      <c r="AB711" s="9"/>
    </row>
    <row r="712" spans="5:28" x14ac:dyDescent="0.2">
      <c r="E712" s="8"/>
      <c r="F712" s="8"/>
      <c r="H712" s="9"/>
      <c r="I712" s="9"/>
      <c r="AB712" s="9"/>
    </row>
    <row r="713" spans="5:28" x14ac:dyDescent="0.2">
      <c r="E713" s="8"/>
      <c r="F713" s="8"/>
      <c r="H713" s="9"/>
      <c r="I713" s="9"/>
      <c r="AB713" s="9"/>
    </row>
    <row r="714" spans="5:28" x14ac:dyDescent="0.2">
      <c r="E714" s="8"/>
      <c r="F714" s="8"/>
      <c r="H714" s="9"/>
      <c r="I714" s="9"/>
      <c r="AB714" s="9"/>
    </row>
    <row r="715" spans="5:28" x14ac:dyDescent="0.2">
      <c r="E715" s="8"/>
      <c r="F715" s="8"/>
      <c r="H715" s="9"/>
      <c r="I715" s="9"/>
      <c r="AB715" s="9"/>
    </row>
    <row r="716" spans="5:28" x14ac:dyDescent="0.2">
      <c r="E716" s="8"/>
      <c r="F716" s="8"/>
      <c r="H716" s="9"/>
      <c r="I716" s="9"/>
      <c r="AB716" s="9"/>
    </row>
    <row r="717" spans="5:28" x14ac:dyDescent="0.2">
      <c r="E717" s="8"/>
      <c r="F717" s="8"/>
      <c r="H717" s="9"/>
      <c r="I717" s="9"/>
      <c r="AB717" s="9"/>
    </row>
    <row r="718" spans="5:28" x14ac:dyDescent="0.2">
      <c r="E718" s="8"/>
      <c r="F718" s="8"/>
      <c r="H718" s="9"/>
      <c r="I718" s="9"/>
      <c r="AB718" s="9"/>
    </row>
    <row r="719" spans="5:28" x14ac:dyDescent="0.2">
      <c r="E719" s="8"/>
      <c r="F719" s="8"/>
      <c r="H719" s="9"/>
      <c r="I719" s="9"/>
      <c r="AB719" s="9"/>
    </row>
    <row r="720" spans="5:28" x14ac:dyDescent="0.2">
      <c r="E720" s="8"/>
      <c r="F720" s="8"/>
      <c r="H720" s="9"/>
      <c r="I720" s="9"/>
      <c r="AB720" s="9"/>
    </row>
    <row r="721" spans="5:28" x14ac:dyDescent="0.2">
      <c r="E721" s="8"/>
      <c r="F721" s="8"/>
      <c r="H721" s="9"/>
      <c r="I721" s="9"/>
      <c r="AB721" s="9"/>
    </row>
    <row r="722" spans="5:28" x14ac:dyDescent="0.2">
      <c r="E722" s="8"/>
      <c r="F722" s="8"/>
      <c r="H722" s="9"/>
      <c r="I722" s="9"/>
      <c r="AB722" s="9"/>
    </row>
    <row r="723" spans="5:28" x14ac:dyDescent="0.2">
      <c r="E723" s="8"/>
      <c r="F723" s="8"/>
      <c r="H723" s="9"/>
      <c r="I723" s="9"/>
      <c r="AB723" s="9"/>
    </row>
    <row r="724" spans="5:28" x14ac:dyDescent="0.2">
      <c r="E724" s="8"/>
      <c r="F724" s="8"/>
      <c r="H724" s="9"/>
      <c r="I724" s="9"/>
      <c r="AB724" s="9"/>
    </row>
    <row r="725" spans="5:28" x14ac:dyDescent="0.2">
      <c r="E725" s="8"/>
      <c r="F725" s="8"/>
      <c r="H725" s="9"/>
      <c r="I725" s="9"/>
      <c r="AB725" s="9"/>
    </row>
    <row r="726" spans="5:28" x14ac:dyDescent="0.2">
      <c r="E726" s="8"/>
      <c r="F726" s="8"/>
      <c r="H726" s="9"/>
      <c r="I726" s="9"/>
      <c r="AB726" s="9"/>
    </row>
    <row r="727" spans="5:28" x14ac:dyDescent="0.2">
      <c r="E727" s="8"/>
      <c r="F727" s="8"/>
      <c r="H727" s="9"/>
      <c r="I727" s="9"/>
      <c r="AB727" s="9"/>
    </row>
    <row r="728" spans="5:28" x14ac:dyDescent="0.2">
      <c r="E728" s="8"/>
      <c r="F728" s="8"/>
      <c r="H728" s="9"/>
      <c r="I728" s="9"/>
      <c r="AB728" s="9"/>
    </row>
    <row r="729" spans="5:28" x14ac:dyDescent="0.2">
      <c r="E729" s="8"/>
      <c r="F729" s="8"/>
      <c r="H729" s="9"/>
      <c r="I729" s="9"/>
      <c r="AB729" s="9"/>
    </row>
    <row r="730" spans="5:28" x14ac:dyDescent="0.2">
      <c r="E730" s="8"/>
      <c r="F730" s="8"/>
      <c r="H730" s="9"/>
      <c r="I730" s="9"/>
      <c r="AB730" s="9"/>
    </row>
    <row r="731" spans="5:28" x14ac:dyDescent="0.2">
      <c r="E731" s="8"/>
      <c r="F731" s="8"/>
      <c r="H731" s="9"/>
      <c r="I731" s="9"/>
      <c r="AB731" s="9"/>
    </row>
    <row r="732" spans="5:28" x14ac:dyDescent="0.2">
      <c r="E732" s="8"/>
      <c r="F732" s="8"/>
      <c r="H732" s="9"/>
      <c r="I732" s="9"/>
      <c r="AB732" s="9"/>
    </row>
    <row r="733" spans="5:28" x14ac:dyDescent="0.2">
      <c r="E733" s="8"/>
      <c r="F733" s="8"/>
      <c r="H733" s="9"/>
      <c r="I733" s="9"/>
      <c r="AB733" s="9"/>
    </row>
    <row r="734" spans="5:28" x14ac:dyDescent="0.2">
      <c r="E734" s="8"/>
      <c r="F734" s="8"/>
      <c r="H734" s="9"/>
      <c r="I734" s="9"/>
      <c r="AB734" s="9"/>
    </row>
    <row r="735" spans="5:28" x14ac:dyDescent="0.2">
      <c r="E735" s="8"/>
      <c r="F735" s="8"/>
      <c r="H735" s="9"/>
      <c r="I735" s="9"/>
      <c r="AB735" s="9"/>
    </row>
    <row r="736" spans="5:28" x14ac:dyDescent="0.2">
      <c r="E736" s="8"/>
      <c r="F736" s="8"/>
      <c r="H736" s="9"/>
      <c r="I736" s="9"/>
      <c r="AB736" s="9"/>
    </row>
    <row r="737" spans="5:28" x14ac:dyDescent="0.2">
      <c r="E737" s="8"/>
      <c r="F737" s="8"/>
      <c r="H737" s="9"/>
      <c r="I737" s="9"/>
      <c r="AB737" s="9"/>
    </row>
    <row r="738" spans="5:28" x14ac:dyDescent="0.2">
      <c r="E738" s="8"/>
      <c r="F738" s="8"/>
      <c r="H738" s="9"/>
      <c r="I738" s="9"/>
      <c r="AB738" s="9"/>
    </row>
    <row r="739" spans="5:28" x14ac:dyDescent="0.2">
      <c r="E739" s="8"/>
      <c r="F739" s="8"/>
      <c r="H739" s="9"/>
      <c r="I739" s="9"/>
      <c r="AB739" s="9"/>
    </row>
    <row r="740" spans="5:28" x14ac:dyDescent="0.2">
      <c r="E740" s="8"/>
      <c r="F740" s="8"/>
      <c r="H740" s="9"/>
      <c r="I740" s="9"/>
      <c r="AB740" s="9"/>
    </row>
    <row r="741" spans="5:28" x14ac:dyDescent="0.2">
      <c r="E741" s="8"/>
      <c r="F741" s="8"/>
      <c r="H741" s="9"/>
      <c r="I741" s="9"/>
      <c r="AB741" s="9"/>
    </row>
    <row r="742" spans="5:28" x14ac:dyDescent="0.2">
      <c r="E742" s="8"/>
      <c r="F742" s="8"/>
      <c r="H742" s="9"/>
      <c r="I742" s="9"/>
      <c r="AB742" s="9"/>
    </row>
    <row r="743" spans="5:28" x14ac:dyDescent="0.2">
      <c r="E743" s="8"/>
      <c r="F743" s="8"/>
      <c r="H743" s="9"/>
      <c r="I743" s="9"/>
      <c r="AB743" s="9"/>
    </row>
    <row r="744" spans="5:28" x14ac:dyDescent="0.2">
      <c r="E744" s="8"/>
      <c r="F744" s="8"/>
      <c r="H744" s="9"/>
      <c r="I744" s="9"/>
      <c r="AB744" s="9"/>
    </row>
    <row r="745" spans="5:28" x14ac:dyDescent="0.2">
      <c r="E745" s="8"/>
      <c r="F745" s="8"/>
      <c r="H745" s="9"/>
      <c r="I745" s="9"/>
      <c r="AB745" s="9"/>
    </row>
    <row r="746" spans="5:28" x14ac:dyDescent="0.2">
      <c r="E746" s="8"/>
      <c r="F746" s="8"/>
      <c r="H746" s="9"/>
      <c r="I746" s="9"/>
      <c r="AB746" s="9"/>
    </row>
    <row r="747" spans="5:28" x14ac:dyDescent="0.2">
      <c r="E747" s="8"/>
      <c r="F747" s="8"/>
      <c r="H747" s="9"/>
      <c r="I747" s="9"/>
      <c r="AB747" s="9"/>
    </row>
    <row r="748" spans="5:28" x14ac:dyDescent="0.2">
      <c r="E748" s="8"/>
      <c r="F748" s="8"/>
      <c r="H748" s="9"/>
      <c r="I748" s="9"/>
      <c r="AB748" s="9"/>
    </row>
    <row r="749" spans="5:28" x14ac:dyDescent="0.2">
      <c r="E749" s="8"/>
      <c r="F749" s="8"/>
      <c r="H749" s="9"/>
      <c r="I749" s="9"/>
      <c r="AB749" s="9"/>
    </row>
    <row r="750" spans="5:28" x14ac:dyDescent="0.2">
      <c r="E750" s="8"/>
      <c r="F750" s="8"/>
      <c r="H750" s="9"/>
      <c r="I750" s="9"/>
      <c r="AB750" s="9"/>
    </row>
    <row r="751" spans="5:28" x14ac:dyDescent="0.2">
      <c r="E751" s="8"/>
      <c r="F751" s="8"/>
      <c r="H751" s="9"/>
      <c r="I751" s="9"/>
      <c r="AB751" s="9"/>
    </row>
    <row r="752" spans="5:28" x14ac:dyDescent="0.2">
      <c r="E752" s="8"/>
      <c r="F752" s="8"/>
      <c r="H752" s="9"/>
      <c r="I752" s="9"/>
      <c r="AB752" s="9"/>
    </row>
    <row r="753" spans="5:28" x14ac:dyDescent="0.2">
      <c r="E753" s="8"/>
      <c r="F753" s="8"/>
      <c r="H753" s="9"/>
      <c r="I753" s="9"/>
      <c r="AB753" s="9"/>
    </row>
    <row r="754" spans="5:28" x14ac:dyDescent="0.2">
      <c r="E754" s="8"/>
      <c r="F754" s="8"/>
      <c r="H754" s="9"/>
      <c r="I754" s="9"/>
      <c r="AB754" s="9"/>
    </row>
    <row r="755" spans="5:28" x14ac:dyDescent="0.2">
      <c r="E755" s="8"/>
      <c r="F755" s="8"/>
      <c r="H755" s="9"/>
      <c r="I755" s="9"/>
      <c r="AB755" s="9"/>
    </row>
    <row r="756" spans="5:28" x14ac:dyDescent="0.2">
      <c r="E756" s="8"/>
      <c r="F756" s="8"/>
      <c r="H756" s="9"/>
      <c r="I756" s="9"/>
      <c r="AB756" s="9"/>
    </row>
    <row r="757" spans="5:28" x14ac:dyDescent="0.2">
      <c r="E757" s="8"/>
      <c r="F757" s="8"/>
      <c r="H757" s="9"/>
      <c r="I757" s="9"/>
      <c r="AB757" s="9"/>
    </row>
    <row r="758" spans="5:28" x14ac:dyDescent="0.2">
      <c r="E758" s="8"/>
      <c r="F758" s="8"/>
      <c r="H758" s="9"/>
      <c r="I758" s="9"/>
      <c r="AB758" s="9"/>
    </row>
    <row r="759" spans="5:28" x14ac:dyDescent="0.2">
      <c r="E759" s="8"/>
      <c r="F759" s="8"/>
      <c r="H759" s="9"/>
      <c r="I759" s="9"/>
      <c r="AB759" s="9"/>
    </row>
    <row r="760" spans="5:28" x14ac:dyDescent="0.2">
      <c r="E760" s="8"/>
      <c r="F760" s="8"/>
      <c r="H760" s="9"/>
      <c r="I760" s="9"/>
      <c r="AB760" s="9"/>
    </row>
    <row r="761" spans="5:28" x14ac:dyDescent="0.2">
      <c r="E761" s="8"/>
      <c r="F761" s="8"/>
      <c r="H761" s="9"/>
      <c r="I761" s="9"/>
      <c r="AB761" s="9"/>
    </row>
    <row r="762" spans="5:28" x14ac:dyDescent="0.2">
      <c r="E762" s="8"/>
      <c r="F762" s="8"/>
      <c r="H762" s="9"/>
      <c r="I762" s="9"/>
      <c r="AB762" s="9"/>
    </row>
    <row r="763" spans="5:28" x14ac:dyDescent="0.2">
      <c r="E763" s="8"/>
      <c r="F763" s="8"/>
      <c r="H763" s="9"/>
      <c r="I763" s="9"/>
      <c r="AB763" s="9"/>
    </row>
    <row r="764" spans="5:28" x14ac:dyDescent="0.2">
      <c r="E764" s="8"/>
      <c r="F764" s="8"/>
      <c r="H764" s="9"/>
      <c r="I764" s="9"/>
      <c r="AB764" s="9"/>
    </row>
    <row r="765" spans="5:28" x14ac:dyDescent="0.2">
      <c r="E765" s="8"/>
      <c r="F765" s="8"/>
      <c r="H765" s="9"/>
      <c r="I765" s="9"/>
      <c r="AB765" s="9"/>
    </row>
    <row r="766" spans="5:28" x14ac:dyDescent="0.2">
      <c r="E766" s="8"/>
      <c r="F766" s="8"/>
      <c r="H766" s="9"/>
      <c r="I766" s="9"/>
      <c r="AB766" s="9"/>
    </row>
    <row r="767" spans="5:28" x14ac:dyDescent="0.2">
      <c r="E767" s="8"/>
      <c r="F767" s="8"/>
      <c r="H767" s="9"/>
      <c r="I767" s="9"/>
      <c r="AB767" s="9"/>
    </row>
    <row r="768" spans="5:28" x14ac:dyDescent="0.2">
      <c r="E768" s="8"/>
      <c r="F768" s="8"/>
      <c r="H768" s="9"/>
      <c r="I768" s="9"/>
      <c r="AB768" s="9"/>
    </row>
    <row r="769" spans="5:28" x14ac:dyDescent="0.2">
      <c r="E769" s="8"/>
      <c r="F769" s="8"/>
      <c r="H769" s="9"/>
      <c r="I769" s="9"/>
      <c r="AB769" s="9"/>
    </row>
    <row r="770" spans="5:28" x14ac:dyDescent="0.2">
      <c r="E770" s="8"/>
      <c r="F770" s="8"/>
      <c r="H770" s="9"/>
      <c r="I770" s="9"/>
      <c r="AB770" s="9"/>
    </row>
    <row r="771" spans="5:28" x14ac:dyDescent="0.2">
      <c r="E771" s="8"/>
      <c r="F771" s="8"/>
      <c r="H771" s="9"/>
      <c r="I771" s="9"/>
      <c r="AB771" s="9"/>
    </row>
    <row r="772" spans="5:28" x14ac:dyDescent="0.2">
      <c r="E772" s="8"/>
      <c r="F772" s="8"/>
      <c r="H772" s="9"/>
      <c r="I772" s="9"/>
      <c r="AB772" s="9"/>
    </row>
    <row r="773" spans="5:28" x14ac:dyDescent="0.2">
      <c r="E773" s="8"/>
      <c r="F773" s="8"/>
      <c r="H773" s="9"/>
      <c r="I773" s="9"/>
      <c r="AB773" s="9"/>
    </row>
    <row r="774" spans="5:28" x14ac:dyDescent="0.2">
      <c r="E774" s="8"/>
      <c r="F774" s="8"/>
      <c r="H774" s="9"/>
      <c r="I774" s="9"/>
      <c r="AB774" s="9"/>
    </row>
    <row r="775" spans="5:28" x14ac:dyDescent="0.2">
      <c r="E775" s="8"/>
      <c r="F775" s="8"/>
      <c r="H775" s="9"/>
      <c r="I775" s="9"/>
      <c r="AB775" s="9"/>
    </row>
    <row r="776" spans="5:28" x14ac:dyDescent="0.2">
      <c r="E776" s="8"/>
      <c r="F776" s="8"/>
      <c r="H776" s="9"/>
      <c r="I776" s="9"/>
      <c r="AB776" s="9"/>
    </row>
    <row r="777" spans="5:28" x14ac:dyDescent="0.2">
      <c r="E777" s="8"/>
      <c r="F777" s="8"/>
      <c r="H777" s="9"/>
      <c r="I777" s="9"/>
      <c r="AB777" s="9"/>
    </row>
    <row r="778" spans="5:28" x14ac:dyDescent="0.2">
      <c r="E778" s="8"/>
      <c r="F778" s="8"/>
      <c r="H778" s="9"/>
      <c r="I778" s="9"/>
      <c r="AB778" s="9"/>
    </row>
    <row r="779" spans="5:28" x14ac:dyDescent="0.2">
      <c r="E779" s="8"/>
      <c r="F779" s="8"/>
      <c r="H779" s="9"/>
      <c r="I779" s="9"/>
      <c r="AB779" s="9"/>
    </row>
    <row r="780" spans="5:28" x14ac:dyDescent="0.2">
      <c r="E780" s="8"/>
      <c r="F780" s="8"/>
      <c r="H780" s="9"/>
      <c r="I780" s="9"/>
      <c r="AB780" s="9"/>
    </row>
    <row r="781" spans="5:28" x14ac:dyDescent="0.2">
      <c r="E781" s="8"/>
      <c r="F781" s="8"/>
      <c r="H781" s="9"/>
      <c r="I781" s="9"/>
      <c r="AB781" s="9"/>
    </row>
    <row r="782" spans="5:28" x14ac:dyDescent="0.2">
      <c r="E782" s="8"/>
      <c r="F782" s="8"/>
      <c r="H782" s="9"/>
      <c r="I782" s="9"/>
      <c r="AB782" s="9"/>
    </row>
    <row r="783" spans="5:28" x14ac:dyDescent="0.2">
      <c r="E783" s="8"/>
      <c r="F783" s="8"/>
      <c r="H783" s="9"/>
      <c r="I783" s="9"/>
      <c r="AB783" s="9"/>
    </row>
    <row r="784" spans="5:28" x14ac:dyDescent="0.2">
      <c r="E784" s="8"/>
      <c r="F784" s="8"/>
      <c r="H784" s="9"/>
      <c r="I784" s="9"/>
      <c r="AB784" s="9"/>
    </row>
    <row r="785" spans="5:28" x14ac:dyDescent="0.2">
      <c r="E785" s="8"/>
      <c r="F785" s="8"/>
      <c r="H785" s="9"/>
      <c r="I785" s="9"/>
      <c r="AB785" s="9"/>
    </row>
    <row r="786" spans="5:28" x14ac:dyDescent="0.2">
      <c r="E786" s="8"/>
      <c r="F786" s="8"/>
      <c r="H786" s="9"/>
      <c r="I786" s="9"/>
      <c r="AB786" s="9"/>
    </row>
    <row r="787" spans="5:28" x14ac:dyDescent="0.2">
      <c r="E787" s="8"/>
      <c r="F787" s="8"/>
      <c r="H787" s="9"/>
      <c r="I787" s="9"/>
      <c r="AB787" s="9"/>
    </row>
    <row r="788" spans="5:28" x14ac:dyDescent="0.2">
      <c r="E788" s="8"/>
      <c r="F788" s="8"/>
      <c r="H788" s="9"/>
      <c r="I788" s="9"/>
      <c r="AB788" s="9"/>
    </row>
    <row r="789" spans="5:28" x14ac:dyDescent="0.2">
      <c r="E789" s="8"/>
      <c r="F789" s="8"/>
      <c r="H789" s="9"/>
      <c r="I789" s="9"/>
      <c r="AB789" s="9"/>
    </row>
    <row r="790" spans="5:28" x14ac:dyDescent="0.2">
      <c r="E790" s="8"/>
      <c r="F790" s="8"/>
      <c r="H790" s="9"/>
      <c r="I790" s="9"/>
      <c r="AB790" s="9"/>
    </row>
    <row r="791" spans="5:28" x14ac:dyDescent="0.2">
      <c r="E791" s="8"/>
      <c r="F791" s="8"/>
      <c r="H791" s="9"/>
      <c r="I791" s="9"/>
      <c r="AB791" s="9"/>
    </row>
    <row r="792" spans="5:28" x14ac:dyDescent="0.2">
      <c r="E792" s="8"/>
      <c r="F792" s="8"/>
      <c r="H792" s="9"/>
      <c r="I792" s="9"/>
      <c r="AB792" s="9"/>
    </row>
    <row r="793" spans="5:28" x14ac:dyDescent="0.2">
      <c r="E793" s="8"/>
      <c r="F793" s="8"/>
      <c r="H793" s="9"/>
      <c r="I793" s="9"/>
      <c r="AB793" s="9"/>
    </row>
    <row r="794" spans="5:28" x14ac:dyDescent="0.2">
      <c r="E794" s="8"/>
      <c r="F794" s="8"/>
      <c r="H794" s="9"/>
      <c r="I794" s="9"/>
      <c r="AB794" s="9"/>
    </row>
    <row r="795" spans="5:28" x14ac:dyDescent="0.2">
      <c r="E795" s="8"/>
      <c r="F795" s="8"/>
      <c r="H795" s="9"/>
      <c r="I795" s="9"/>
      <c r="AB795" s="9"/>
    </row>
    <row r="796" spans="5:28" x14ac:dyDescent="0.2">
      <c r="E796" s="8"/>
      <c r="F796" s="8"/>
      <c r="H796" s="9"/>
      <c r="I796" s="9"/>
      <c r="AB796" s="9"/>
    </row>
    <row r="797" spans="5:28" x14ac:dyDescent="0.2">
      <c r="E797" s="8"/>
      <c r="F797" s="8"/>
      <c r="H797" s="9"/>
      <c r="I797" s="9"/>
      <c r="AB797" s="9"/>
    </row>
    <row r="798" spans="5:28" x14ac:dyDescent="0.2">
      <c r="E798" s="8"/>
      <c r="F798" s="8"/>
      <c r="H798" s="9"/>
      <c r="I798" s="9"/>
      <c r="AB798" s="9"/>
    </row>
    <row r="799" spans="5:28" x14ac:dyDescent="0.2">
      <c r="E799" s="8"/>
      <c r="F799" s="8"/>
      <c r="H799" s="9"/>
      <c r="I799" s="9"/>
      <c r="AB799" s="9"/>
    </row>
    <row r="800" spans="5:28" x14ac:dyDescent="0.2">
      <c r="E800" s="8"/>
      <c r="F800" s="8"/>
      <c r="H800" s="9"/>
      <c r="I800" s="9"/>
      <c r="AB800" s="9"/>
    </row>
    <row r="801" spans="5:28" x14ac:dyDescent="0.2">
      <c r="E801" s="8"/>
      <c r="F801" s="8"/>
      <c r="H801" s="9"/>
      <c r="I801" s="9"/>
      <c r="AB801" s="9"/>
    </row>
    <row r="802" spans="5:28" x14ac:dyDescent="0.2">
      <c r="E802" s="8"/>
      <c r="F802" s="8"/>
      <c r="H802" s="9"/>
      <c r="I802" s="9"/>
      <c r="AB802" s="9"/>
    </row>
    <row r="803" spans="5:28" x14ac:dyDescent="0.2">
      <c r="E803" s="8"/>
      <c r="F803" s="8"/>
      <c r="H803" s="9"/>
      <c r="I803" s="9"/>
      <c r="AB803" s="9"/>
    </row>
    <row r="804" spans="5:28" x14ac:dyDescent="0.2">
      <c r="E804" s="8"/>
      <c r="F804" s="8"/>
      <c r="H804" s="9"/>
      <c r="I804" s="9"/>
      <c r="AB804" s="9"/>
    </row>
    <row r="805" spans="5:28" x14ac:dyDescent="0.2">
      <c r="E805" s="8"/>
      <c r="F805" s="8"/>
      <c r="H805" s="9"/>
      <c r="I805" s="9"/>
      <c r="AB805" s="9"/>
    </row>
    <row r="806" spans="5:28" x14ac:dyDescent="0.2">
      <c r="E806" s="8"/>
      <c r="F806" s="8"/>
      <c r="H806" s="9"/>
      <c r="I806" s="9"/>
      <c r="AB806" s="9"/>
    </row>
    <row r="807" spans="5:28" x14ac:dyDescent="0.2">
      <c r="E807" s="8"/>
      <c r="F807" s="8"/>
      <c r="H807" s="9"/>
      <c r="I807" s="9"/>
      <c r="AB807" s="9"/>
    </row>
    <row r="808" spans="5:28" x14ac:dyDescent="0.2">
      <c r="E808" s="8"/>
      <c r="F808" s="8"/>
      <c r="H808" s="9"/>
      <c r="I808" s="9"/>
      <c r="AB808" s="9"/>
    </row>
    <row r="809" spans="5:28" x14ac:dyDescent="0.2">
      <c r="E809" s="8"/>
      <c r="F809" s="8"/>
      <c r="H809" s="9"/>
      <c r="I809" s="9"/>
      <c r="AB809" s="9"/>
    </row>
    <row r="810" spans="5:28" x14ac:dyDescent="0.2">
      <c r="E810" s="8"/>
      <c r="F810" s="8"/>
      <c r="H810" s="9"/>
      <c r="I810" s="9"/>
      <c r="AB810" s="9"/>
    </row>
    <row r="811" spans="5:28" x14ac:dyDescent="0.2">
      <c r="E811" s="8"/>
      <c r="F811" s="8"/>
      <c r="H811" s="9"/>
      <c r="I811" s="9"/>
      <c r="AB811" s="9"/>
    </row>
    <row r="812" spans="5:28" x14ac:dyDescent="0.2">
      <c r="E812" s="8"/>
      <c r="F812" s="8"/>
      <c r="H812" s="9"/>
      <c r="I812" s="9"/>
      <c r="AB812" s="9"/>
    </row>
    <row r="813" spans="5:28" x14ac:dyDescent="0.2">
      <c r="E813" s="8"/>
      <c r="F813" s="8"/>
      <c r="H813" s="9"/>
      <c r="I813" s="9"/>
      <c r="AB813" s="9"/>
    </row>
    <row r="814" spans="5:28" x14ac:dyDescent="0.2">
      <c r="E814" s="8"/>
      <c r="F814" s="8"/>
      <c r="H814" s="9"/>
      <c r="I814" s="9"/>
      <c r="AB814" s="9"/>
    </row>
    <row r="815" spans="5:28" x14ac:dyDescent="0.2">
      <c r="E815" s="8"/>
      <c r="F815" s="8"/>
      <c r="H815" s="9"/>
      <c r="I815" s="9"/>
      <c r="AB815" s="9"/>
    </row>
    <row r="816" spans="5:28" x14ac:dyDescent="0.2">
      <c r="E816" s="8"/>
      <c r="F816" s="8"/>
      <c r="H816" s="9"/>
      <c r="I816" s="9"/>
      <c r="AB816" s="9"/>
    </row>
    <row r="817" spans="5:28" x14ac:dyDescent="0.2">
      <c r="E817" s="8"/>
      <c r="F817" s="8"/>
      <c r="H817" s="9"/>
      <c r="I817" s="9"/>
      <c r="AB817" s="9"/>
    </row>
    <row r="818" spans="5:28" x14ac:dyDescent="0.2">
      <c r="E818" s="8"/>
      <c r="F818" s="8"/>
      <c r="H818" s="9"/>
      <c r="I818" s="9"/>
      <c r="AB818" s="9"/>
    </row>
    <row r="819" spans="5:28" x14ac:dyDescent="0.2">
      <c r="E819" s="8"/>
      <c r="F819" s="8"/>
      <c r="H819" s="9"/>
      <c r="I819" s="9"/>
      <c r="AB819" s="9"/>
    </row>
    <row r="820" spans="5:28" x14ac:dyDescent="0.2">
      <c r="E820" s="8"/>
      <c r="F820" s="8"/>
      <c r="H820" s="9"/>
      <c r="I820" s="9"/>
      <c r="AB820" s="9"/>
    </row>
    <row r="821" spans="5:28" x14ac:dyDescent="0.2">
      <c r="E821" s="8"/>
      <c r="F821" s="8"/>
      <c r="H821" s="9"/>
      <c r="I821" s="9"/>
      <c r="AB821" s="9"/>
    </row>
    <row r="822" spans="5:28" x14ac:dyDescent="0.2">
      <c r="E822" s="8"/>
      <c r="F822" s="8"/>
      <c r="H822" s="9"/>
      <c r="I822" s="9"/>
      <c r="AB822" s="9"/>
    </row>
    <row r="823" spans="5:28" x14ac:dyDescent="0.2">
      <c r="E823" s="8"/>
      <c r="F823" s="8"/>
      <c r="H823" s="9"/>
      <c r="I823" s="9"/>
      <c r="AB823" s="9"/>
    </row>
    <row r="824" spans="5:28" x14ac:dyDescent="0.2">
      <c r="E824" s="8"/>
      <c r="F824" s="8"/>
      <c r="H824" s="9"/>
      <c r="I824" s="9"/>
      <c r="AB824" s="9"/>
    </row>
    <row r="825" spans="5:28" x14ac:dyDescent="0.2">
      <c r="E825" s="8"/>
      <c r="F825" s="8"/>
      <c r="H825" s="9"/>
      <c r="I825" s="9"/>
      <c r="AB825" s="9"/>
    </row>
    <row r="826" spans="5:28" x14ac:dyDescent="0.2">
      <c r="E826" s="8"/>
      <c r="F826" s="8"/>
      <c r="H826" s="9"/>
      <c r="I826" s="9"/>
      <c r="AB826" s="9"/>
    </row>
    <row r="827" spans="5:28" x14ac:dyDescent="0.2">
      <c r="E827" s="8"/>
      <c r="F827" s="8"/>
      <c r="H827" s="9"/>
      <c r="I827" s="9"/>
      <c r="AB827" s="9"/>
    </row>
    <row r="828" spans="5:28" x14ac:dyDescent="0.2">
      <c r="E828" s="8"/>
      <c r="F828" s="8"/>
      <c r="H828" s="9"/>
      <c r="I828" s="9"/>
      <c r="AB828" s="9"/>
    </row>
    <row r="829" spans="5:28" x14ac:dyDescent="0.2">
      <c r="E829" s="8"/>
      <c r="F829" s="8"/>
      <c r="H829" s="9"/>
      <c r="I829" s="9"/>
      <c r="AB829" s="9"/>
    </row>
    <row r="830" spans="5:28" x14ac:dyDescent="0.2">
      <c r="E830" s="8"/>
      <c r="F830" s="8"/>
      <c r="H830" s="9"/>
      <c r="I830" s="9"/>
      <c r="AB830" s="9"/>
    </row>
    <row r="831" spans="5:28" x14ac:dyDescent="0.2">
      <c r="E831" s="8"/>
      <c r="F831" s="8"/>
      <c r="H831" s="9"/>
      <c r="I831" s="9"/>
      <c r="AB831" s="9"/>
    </row>
    <row r="832" spans="5:28" x14ac:dyDescent="0.2">
      <c r="E832" s="8"/>
      <c r="F832" s="8"/>
      <c r="H832" s="9"/>
      <c r="I832" s="9"/>
      <c r="AB832" s="9"/>
    </row>
    <row r="833" spans="5:28" x14ac:dyDescent="0.2">
      <c r="E833" s="8"/>
      <c r="F833" s="8"/>
      <c r="H833" s="9"/>
      <c r="I833" s="9"/>
      <c r="AB833" s="9"/>
    </row>
    <row r="834" spans="5:28" x14ac:dyDescent="0.2">
      <c r="E834" s="8"/>
      <c r="F834" s="8"/>
      <c r="H834" s="9"/>
      <c r="I834" s="9"/>
      <c r="AB834" s="9"/>
    </row>
    <row r="835" spans="5:28" x14ac:dyDescent="0.2">
      <c r="E835" s="8"/>
      <c r="F835" s="8"/>
      <c r="H835" s="9"/>
      <c r="I835" s="9"/>
      <c r="AB835" s="9"/>
    </row>
    <row r="836" spans="5:28" x14ac:dyDescent="0.2">
      <c r="E836" s="8"/>
      <c r="F836" s="8"/>
      <c r="H836" s="9"/>
      <c r="I836" s="9"/>
      <c r="AB836" s="9"/>
    </row>
    <row r="837" spans="5:28" x14ac:dyDescent="0.2">
      <c r="E837" s="8"/>
      <c r="F837" s="8"/>
      <c r="H837" s="9"/>
      <c r="I837" s="9"/>
      <c r="AB837" s="9"/>
    </row>
    <row r="838" spans="5:28" x14ac:dyDescent="0.2">
      <c r="E838" s="8"/>
      <c r="F838" s="8"/>
      <c r="H838" s="9"/>
      <c r="I838" s="9"/>
      <c r="AB838" s="9"/>
    </row>
    <row r="839" spans="5:28" x14ac:dyDescent="0.2">
      <c r="E839" s="8"/>
      <c r="F839" s="8"/>
      <c r="H839" s="9"/>
      <c r="I839" s="9"/>
      <c r="AB839" s="9"/>
    </row>
    <row r="840" spans="5:28" x14ac:dyDescent="0.2">
      <c r="E840" s="8"/>
      <c r="F840" s="8"/>
      <c r="H840" s="9"/>
      <c r="I840" s="9"/>
      <c r="AB840" s="9"/>
    </row>
    <row r="841" spans="5:28" x14ac:dyDescent="0.2">
      <c r="E841" s="8"/>
      <c r="F841" s="8"/>
      <c r="H841" s="9"/>
      <c r="I841" s="9"/>
      <c r="AB841" s="9"/>
    </row>
    <row r="842" spans="5:28" x14ac:dyDescent="0.2">
      <c r="E842" s="8"/>
      <c r="F842" s="8"/>
      <c r="H842" s="9"/>
      <c r="I842" s="9"/>
      <c r="AB842" s="9"/>
    </row>
    <row r="843" spans="5:28" x14ac:dyDescent="0.2">
      <c r="E843" s="8"/>
      <c r="F843" s="8"/>
      <c r="H843" s="9"/>
      <c r="I843" s="9"/>
      <c r="AB843" s="9"/>
    </row>
    <row r="844" spans="5:28" x14ac:dyDescent="0.2">
      <c r="E844" s="8"/>
      <c r="F844" s="8"/>
      <c r="H844" s="9"/>
      <c r="I844" s="9"/>
      <c r="AB844" s="9"/>
    </row>
    <row r="845" spans="5:28" x14ac:dyDescent="0.2">
      <c r="E845" s="8"/>
      <c r="F845" s="8"/>
      <c r="H845" s="9"/>
      <c r="I845" s="9"/>
      <c r="AB845" s="9"/>
    </row>
    <row r="846" spans="5:28" x14ac:dyDescent="0.2">
      <c r="E846" s="8"/>
      <c r="F846" s="8"/>
      <c r="H846" s="9"/>
      <c r="I846" s="9"/>
      <c r="AB846" s="9"/>
    </row>
    <row r="847" spans="5:28" x14ac:dyDescent="0.2">
      <c r="E847" s="8"/>
      <c r="F847" s="8"/>
      <c r="H847" s="9"/>
      <c r="I847" s="9"/>
      <c r="AB847" s="9"/>
    </row>
    <row r="848" spans="5:28" x14ac:dyDescent="0.2">
      <c r="E848" s="8"/>
      <c r="F848" s="8"/>
      <c r="H848" s="9"/>
      <c r="I848" s="9"/>
      <c r="AB848" s="9"/>
    </row>
    <row r="849" spans="5:28" x14ac:dyDescent="0.2">
      <c r="E849" s="8"/>
      <c r="F849" s="8"/>
      <c r="H849" s="9"/>
      <c r="I849" s="9"/>
      <c r="AB849" s="9"/>
    </row>
    <row r="850" spans="5:28" x14ac:dyDescent="0.2">
      <c r="E850" s="8"/>
      <c r="F850" s="8"/>
      <c r="H850" s="9"/>
      <c r="I850" s="9"/>
      <c r="AB850" s="9"/>
    </row>
    <row r="851" spans="5:28" x14ac:dyDescent="0.2">
      <c r="E851" s="8"/>
      <c r="F851" s="8"/>
      <c r="H851" s="9"/>
      <c r="I851" s="9"/>
      <c r="AB851" s="9"/>
    </row>
    <row r="852" spans="5:28" x14ac:dyDescent="0.2">
      <c r="E852" s="8"/>
      <c r="F852" s="8"/>
      <c r="H852" s="9"/>
      <c r="I852" s="9"/>
      <c r="AB852" s="9"/>
    </row>
    <row r="853" spans="5:28" x14ac:dyDescent="0.2">
      <c r="E853" s="8"/>
      <c r="F853" s="8"/>
      <c r="H853" s="9"/>
      <c r="I853" s="9"/>
      <c r="AB853" s="9"/>
    </row>
    <row r="854" spans="5:28" x14ac:dyDescent="0.2">
      <c r="E854" s="8"/>
      <c r="F854" s="8"/>
      <c r="H854" s="9"/>
      <c r="I854" s="9"/>
      <c r="AB854" s="9"/>
    </row>
    <row r="855" spans="5:28" x14ac:dyDescent="0.2">
      <c r="E855" s="8"/>
      <c r="F855" s="8"/>
      <c r="H855" s="9"/>
      <c r="I855" s="9"/>
      <c r="AB855" s="9"/>
    </row>
    <row r="856" spans="5:28" x14ac:dyDescent="0.2">
      <c r="E856" s="8"/>
      <c r="F856" s="8"/>
      <c r="H856" s="9"/>
      <c r="I856" s="9"/>
      <c r="AB856" s="9"/>
    </row>
    <row r="857" spans="5:28" x14ac:dyDescent="0.2">
      <c r="E857" s="8"/>
      <c r="F857" s="8"/>
      <c r="H857" s="9"/>
      <c r="I857" s="9"/>
      <c r="AB857" s="9"/>
    </row>
    <row r="858" spans="5:28" x14ac:dyDescent="0.2">
      <c r="E858" s="8"/>
      <c r="F858" s="8"/>
      <c r="H858" s="9"/>
      <c r="I858" s="9"/>
      <c r="AB858" s="9"/>
    </row>
    <row r="859" spans="5:28" x14ac:dyDescent="0.2">
      <c r="E859" s="8"/>
      <c r="F859" s="8"/>
      <c r="H859" s="9"/>
      <c r="I859" s="9"/>
      <c r="AB859" s="9"/>
    </row>
    <row r="860" spans="5:28" x14ac:dyDescent="0.2">
      <c r="E860" s="8"/>
      <c r="F860" s="8"/>
      <c r="H860" s="9"/>
      <c r="I860" s="9"/>
      <c r="AB860" s="9"/>
    </row>
    <row r="861" spans="5:28" x14ac:dyDescent="0.2">
      <c r="E861" s="8"/>
      <c r="F861" s="8"/>
      <c r="H861" s="9"/>
      <c r="I861" s="9"/>
      <c r="AB861" s="9"/>
    </row>
    <row r="862" spans="5:28" x14ac:dyDescent="0.2">
      <c r="E862" s="8"/>
      <c r="F862" s="8"/>
      <c r="H862" s="9"/>
      <c r="I862" s="9"/>
      <c r="AB862" s="9"/>
    </row>
    <row r="863" spans="5:28" x14ac:dyDescent="0.2">
      <c r="E863" s="8"/>
      <c r="F863" s="8"/>
      <c r="H863" s="9"/>
      <c r="I863" s="9"/>
      <c r="AB863" s="9"/>
    </row>
    <row r="864" spans="5:28" x14ac:dyDescent="0.2">
      <c r="E864" s="8"/>
      <c r="F864" s="8"/>
      <c r="H864" s="9"/>
      <c r="I864" s="9"/>
      <c r="AB864" s="9"/>
    </row>
    <row r="865" spans="5:28" x14ac:dyDescent="0.2">
      <c r="E865" s="8"/>
      <c r="F865" s="8"/>
      <c r="H865" s="9"/>
      <c r="I865" s="9"/>
      <c r="AB865" s="9"/>
    </row>
    <row r="866" spans="5:28" x14ac:dyDescent="0.2">
      <c r="E866" s="8"/>
      <c r="F866" s="8"/>
      <c r="H866" s="9"/>
      <c r="I866" s="9"/>
      <c r="AB866" s="9"/>
    </row>
    <row r="867" spans="5:28" x14ac:dyDescent="0.2">
      <c r="E867" s="8"/>
      <c r="F867" s="8"/>
      <c r="H867" s="9"/>
      <c r="I867" s="9"/>
      <c r="AB867" s="9"/>
    </row>
    <row r="868" spans="5:28" x14ac:dyDescent="0.2">
      <c r="E868" s="8"/>
      <c r="F868" s="8"/>
      <c r="H868" s="9"/>
      <c r="I868" s="9"/>
      <c r="AB868" s="9"/>
    </row>
    <row r="869" spans="5:28" x14ac:dyDescent="0.2">
      <c r="E869" s="8"/>
      <c r="F869" s="8"/>
      <c r="H869" s="9"/>
      <c r="I869" s="9"/>
      <c r="AB869" s="9"/>
    </row>
    <row r="870" spans="5:28" x14ac:dyDescent="0.2">
      <c r="E870" s="8"/>
      <c r="F870" s="8"/>
      <c r="H870" s="9"/>
      <c r="I870" s="9"/>
      <c r="AB870" s="9"/>
    </row>
    <row r="871" spans="5:28" x14ac:dyDescent="0.2">
      <c r="E871" s="8"/>
      <c r="F871" s="8"/>
      <c r="H871" s="9"/>
      <c r="I871" s="9"/>
      <c r="AB871" s="9"/>
    </row>
    <row r="872" spans="5:28" x14ac:dyDescent="0.2">
      <c r="E872" s="8"/>
      <c r="F872" s="8"/>
      <c r="H872" s="9"/>
      <c r="I872" s="9"/>
      <c r="AB872" s="9"/>
    </row>
    <row r="873" spans="5:28" x14ac:dyDescent="0.2">
      <c r="E873" s="8"/>
      <c r="F873" s="8"/>
      <c r="H873" s="9"/>
      <c r="I873" s="9"/>
      <c r="AB873" s="9"/>
    </row>
    <row r="874" spans="5:28" x14ac:dyDescent="0.2">
      <c r="E874" s="8"/>
      <c r="F874" s="8"/>
      <c r="H874" s="9"/>
      <c r="I874" s="9"/>
      <c r="AB874" s="9"/>
    </row>
    <row r="875" spans="5:28" x14ac:dyDescent="0.2">
      <c r="E875" s="8"/>
      <c r="F875" s="8"/>
      <c r="H875" s="9"/>
      <c r="I875" s="9"/>
      <c r="AB875" s="9"/>
    </row>
    <row r="876" spans="5:28" x14ac:dyDescent="0.2">
      <c r="E876" s="8"/>
      <c r="F876" s="8"/>
      <c r="H876" s="9"/>
      <c r="I876" s="9"/>
      <c r="AB876" s="9"/>
    </row>
    <row r="877" spans="5:28" x14ac:dyDescent="0.2">
      <c r="E877" s="8"/>
      <c r="F877" s="8"/>
      <c r="H877" s="9"/>
      <c r="I877" s="9"/>
      <c r="AB877" s="9"/>
    </row>
    <row r="878" spans="5:28" x14ac:dyDescent="0.2">
      <c r="E878" s="8"/>
      <c r="F878" s="8"/>
      <c r="H878" s="9"/>
      <c r="I878" s="9"/>
      <c r="AB878" s="9"/>
    </row>
    <row r="879" spans="5:28" x14ac:dyDescent="0.2">
      <c r="E879" s="8"/>
      <c r="F879" s="8"/>
      <c r="H879" s="9"/>
      <c r="I879" s="9"/>
      <c r="AB879" s="9"/>
    </row>
    <row r="880" spans="5:28" x14ac:dyDescent="0.2">
      <c r="E880" s="8"/>
      <c r="F880" s="8"/>
      <c r="H880" s="9"/>
      <c r="I880" s="9"/>
      <c r="AB880" s="9"/>
    </row>
    <row r="881" spans="5:28" x14ac:dyDescent="0.2">
      <c r="E881" s="8"/>
      <c r="F881" s="8"/>
      <c r="H881" s="9"/>
      <c r="I881" s="9"/>
      <c r="AB881" s="9"/>
    </row>
    <row r="882" spans="5:28" x14ac:dyDescent="0.2">
      <c r="E882" s="8"/>
      <c r="F882" s="8"/>
      <c r="H882" s="9"/>
      <c r="I882" s="9"/>
      <c r="AB882" s="9"/>
    </row>
    <row r="883" spans="5:28" x14ac:dyDescent="0.2">
      <c r="E883" s="8"/>
      <c r="F883" s="8"/>
      <c r="H883" s="9"/>
      <c r="I883" s="9"/>
      <c r="AB883" s="9"/>
    </row>
    <row r="884" spans="5:28" x14ac:dyDescent="0.2">
      <c r="E884" s="8"/>
      <c r="F884" s="8"/>
      <c r="H884" s="9"/>
      <c r="I884" s="9"/>
      <c r="AB884" s="9"/>
    </row>
    <row r="885" spans="5:28" x14ac:dyDescent="0.2">
      <c r="E885" s="8"/>
      <c r="F885" s="8"/>
      <c r="H885" s="9"/>
      <c r="I885" s="9"/>
      <c r="AB885" s="9"/>
    </row>
    <row r="886" spans="5:28" x14ac:dyDescent="0.2">
      <c r="E886" s="8"/>
      <c r="F886" s="8"/>
      <c r="H886" s="9"/>
      <c r="I886" s="9"/>
      <c r="AB886" s="9"/>
    </row>
    <row r="887" spans="5:28" x14ac:dyDescent="0.2">
      <c r="E887" s="8"/>
      <c r="F887" s="8"/>
      <c r="H887" s="9"/>
      <c r="I887" s="9"/>
      <c r="AB887" s="9"/>
    </row>
    <row r="888" spans="5:28" x14ac:dyDescent="0.2">
      <c r="E888" s="8"/>
      <c r="F888" s="8"/>
      <c r="H888" s="9"/>
      <c r="I888" s="9"/>
      <c r="AB888" s="9"/>
    </row>
    <row r="889" spans="5:28" x14ac:dyDescent="0.2">
      <c r="E889" s="8"/>
      <c r="F889" s="8"/>
      <c r="H889" s="9"/>
      <c r="I889" s="9"/>
      <c r="AB889" s="9"/>
    </row>
    <row r="890" spans="5:28" x14ac:dyDescent="0.2">
      <c r="E890" s="8"/>
      <c r="F890" s="8"/>
      <c r="H890" s="9"/>
      <c r="I890" s="9"/>
      <c r="AB890" s="9"/>
    </row>
    <row r="891" spans="5:28" x14ac:dyDescent="0.2">
      <c r="E891" s="8"/>
      <c r="F891" s="8"/>
      <c r="H891" s="9"/>
      <c r="I891" s="9"/>
      <c r="AB891" s="9"/>
    </row>
    <row r="892" spans="5:28" x14ac:dyDescent="0.2">
      <c r="E892" s="8"/>
      <c r="F892" s="8"/>
      <c r="H892" s="9"/>
      <c r="I892" s="9"/>
      <c r="AB892" s="9"/>
    </row>
    <row r="893" spans="5:28" x14ac:dyDescent="0.2">
      <c r="E893" s="8"/>
      <c r="F893" s="8"/>
      <c r="H893" s="9"/>
      <c r="I893" s="9"/>
      <c r="AB893" s="9"/>
    </row>
    <row r="894" spans="5:28" x14ac:dyDescent="0.2">
      <c r="E894" s="8"/>
      <c r="F894" s="8"/>
      <c r="H894" s="9"/>
      <c r="I894" s="9"/>
      <c r="AB894" s="9"/>
    </row>
    <row r="895" spans="5:28" x14ac:dyDescent="0.2">
      <c r="E895" s="8"/>
      <c r="F895" s="8"/>
      <c r="H895" s="9"/>
      <c r="I895" s="9"/>
      <c r="AB895" s="9"/>
    </row>
    <row r="896" spans="5:28" x14ac:dyDescent="0.2">
      <c r="E896" s="8"/>
      <c r="F896" s="8"/>
      <c r="H896" s="9"/>
      <c r="I896" s="9"/>
      <c r="AB896" s="9"/>
    </row>
    <row r="897" spans="5:28" x14ac:dyDescent="0.2">
      <c r="E897" s="8"/>
      <c r="F897" s="8"/>
      <c r="H897" s="9"/>
      <c r="I897" s="9"/>
      <c r="AB897" s="9"/>
    </row>
    <row r="898" spans="5:28" x14ac:dyDescent="0.2">
      <c r="E898" s="8"/>
      <c r="F898" s="8"/>
      <c r="H898" s="9"/>
      <c r="I898" s="9"/>
      <c r="AB898" s="9"/>
    </row>
    <row r="899" spans="5:28" x14ac:dyDescent="0.2">
      <c r="E899" s="8"/>
      <c r="F899" s="8"/>
      <c r="H899" s="9"/>
      <c r="I899" s="9"/>
      <c r="AB899" s="9"/>
    </row>
    <row r="900" spans="5:28" x14ac:dyDescent="0.2">
      <c r="E900" s="8"/>
      <c r="F900" s="8"/>
      <c r="H900" s="9"/>
      <c r="I900" s="9"/>
      <c r="AB900" s="9"/>
    </row>
    <row r="901" spans="5:28" x14ac:dyDescent="0.2">
      <c r="E901" s="8"/>
      <c r="F901" s="8"/>
      <c r="H901" s="9"/>
      <c r="I901" s="9"/>
      <c r="AB901" s="9"/>
    </row>
    <row r="902" spans="5:28" x14ac:dyDescent="0.2">
      <c r="E902" s="8"/>
      <c r="F902" s="8"/>
      <c r="H902" s="9"/>
      <c r="I902" s="9"/>
      <c r="AB902" s="9"/>
    </row>
    <row r="903" spans="5:28" x14ac:dyDescent="0.2">
      <c r="E903" s="8"/>
      <c r="F903" s="8"/>
      <c r="H903" s="9"/>
      <c r="I903" s="9"/>
      <c r="AB903" s="9"/>
    </row>
    <row r="904" spans="5:28" x14ac:dyDescent="0.2">
      <c r="E904" s="8"/>
      <c r="F904" s="8"/>
      <c r="H904" s="9"/>
      <c r="I904" s="9"/>
      <c r="AB904" s="9"/>
    </row>
    <row r="905" spans="5:28" x14ac:dyDescent="0.2">
      <c r="E905" s="8"/>
      <c r="F905" s="8"/>
      <c r="H905" s="9"/>
      <c r="I905" s="9"/>
      <c r="AB905" s="9"/>
    </row>
    <row r="906" spans="5:28" x14ac:dyDescent="0.2">
      <c r="E906" s="8"/>
      <c r="F906" s="8"/>
      <c r="H906" s="9"/>
      <c r="I906" s="9"/>
      <c r="AB906" s="9"/>
    </row>
    <row r="907" spans="5:28" x14ac:dyDescent="0.2">
      <c r="E907" s="8"/>
      <c r="F907" s="8"/>
      <c r="H907" s="9"/>
      <c r="I907" s="9"/>
      <c r="AB907" s="9"/>
    </row>
    <row r="908" spans="5:28" x14ac:dyDescent="0.2">
      <c r="E908" s="8"/>
      <c r="F908" s="8"/>
      <c r="H908" s="9"/>
      <c r="I908" s="9"/>
      <c r="AB908" s="9"/>
    </row>
    <row r="909" spans="5:28" x14ac:dyDescent="0.2">
      <c r="E909" s="8"/>
      <c r="F909" s="8"/>
      <c r="H909" s="9"/>
      <c r="I909" s="9"/>
      <c r="AB909" s="9"/>
    </row>
    <row r="910" spans="5:28" x14ac:dyDescent="0.2">
      <c r="E910" s="8"/>
      <c r="F910" s="8"/>
      <c r="H910" s="9"/>
      <c r="I910" s="9"/>
      <c r="AB910" s="9"/>
    </row>
    <row r="911" spans="5:28" x14ac:dyDescent="0.2">
      <c r="E911" s="8"/>
      <c r="F911" s="8"/>
      <c r="H911" s="9"/>
      <c r="I911" s="9"/>
      <c r="AB911" s="9"/>
    </row>
    <row r="912" spans="5:28" x14ac:dyDescent="0.2">
      <c r="E912" s="8"/>
      <c r="F912" s="8"/>
      <c r="H912" s="9"/>
      <c r="I912" s="9"/>
      <c r="AB912" s="9"/>
    </row>
    <row r="913" spans="5:28" x14ac:dyDescent="0.2">
      <c r="E913" s="8"/>
      <c r="F913" s="8"/>
      <c r="H913" s="9"/>
      <c r="I913" s="9"/>
      <c r="AB913" s="9"/>
    </row>
    <row r="914" spans="5:28" x14ac:dyDescent="0.2">
      <c r="E914" s="8"/>
      <c r="F914" s="8"/>
      <c r="H914" s="9"/>
      <c r="I914" s="9"/>
      <c r="AB914" s="9"/>
    </row>
    <row r="915" spans="5:28" x14ac:dyDescent="0.2">
      <c r="E915" s="8"/>
      <c r="F915" s="8"/>
      <c r="H915" s="9"/>
      <c r="I915" s="9"/>
      <c r="AB915" s="9"/>
    </row>
    <row r="916" spans="5:28" x14ac:dyDescent="0.2">
      <c r="E916" s="8"/>
      <c r="F916" s="8"/>
      <c r="H916" s="9"/>
      <c r="I916" s="9"/>
      <c r="AB916" s="9"/>
    </row>
    <row r="917" spans="5:28" x14ac:dyDescent="0.2">
      <c r="E917" s="8"/>
      <c r="F917" s="8"/>
      <c r="H917" s="9"/>
      <c r="I917" s="9"/>
      <c r="AB917" s="9"/>
    </row>
    <row r="918" spans="5:28" x14ac:dyDescent="0.2">
      <c r="E918" s="8"/>
      <c r="F918" s="8"/>
      <c r="H918" s="9"/>
      <c r="I918" s="9"/>
      <c r="AB918" s="9"/>
    </row>
    <row r="919" spans="5:28" x14ac:dyDescent="0.2">
      <c r="E919" s="8"/>
      <c r="F919" s="8"/>
      <c r="H919" s="9"/>
      <c r="I919" s="9"/>
      <c r="AB919" s="9"/>
    </row>
    <row r="920" spans="5:28" x14ac:dyDescent="0.2">
      <c r="E920" s="8"/>
      <c r="F920" s="8"/>
      <c r="H920" s="9"/>
      <c r="I920" s="9"/>
      <c r="AB920" s="9"/>
    </row>
    <row r="921" spans="5:28" x14ac:dyDescent="0.2">
      <c r="E921" s="8"/>
      <c r="F921" s="8"/>
      <c r="H921" s="9"/>
      <c r="I921" s="9"/>
      <c r="AB921" s="9"/>
    </row>
    <row r="922" spans="5:28" x14ac:dyDescent="0.2">
      <c r="E922" s="8"/>
      <c r="F922" s="8"/>
      <c r="H922" s="9"/>
      <c r="I922" s="9"/>
      <c r="AB922" s="9"/>
    </row>
    <row r="923" spans="5:28" x14ac:dyDescent="0.2">
      <c r="E923" s="8"/>
      <c r="F923" s="8"/>
      <c r="H923" s="9"/>
      <c r="I923" s="9"/>
      <c r="AB923" s="9"/>
    </row>
    <row r="924" spans="5:28" x14ac:dyDescent="0.2">
      <c r="E924" s="8"/>
      <c r="F924" s="8"/>
      <c r="H924" s="9"/>
      <c r="I924" s="9"/>
      <c r="AB924" s="9"/>
    </row>
    <row r="925" spans="5:28" x14ac:dyDescent="0.2">
      <c r="E925" s="8"/>
      <c r="F925" s="8"/>
      <c r="H925" s="9"/>
      <c r="I925" s="9"/>
      <c r="AB925" s="9"/>
    </row>
    <row r="926" spans="5:28" x14ac:dyDescent="0.2">
      <c r="E926" s="8"/>
      <c r="F926" s="8"/>
      <c r="H926" s="9"/>
      <c r="I926" s="9"/>
      <c r="AB926" s="9"/>
    </row>
    <row r="927" spans="5:28" x14ac:dyDescent="0.2">
      <c r="E927" s="8"/>
      <c r="F927" s="8"/>
      <c r="H927" s="9"/>
      <c r="I927" s="9"/>
      <c r="AB927" s="9"/>
    </row>
    <row r="928" spans="5:28" x14ac:dyDescent="0.2">
      <c r="E928" s="8"/>
      <c r="F928" s="8"/>
      <c r="H928" s="9"/>
      <c r="I928" s="9"/>
      <c r="AB928" s="9"/>
    </row>
    <row r="929" spans="5:28" x14ac:dyDescent="0.2">
      <c r="E929" s="8"/>
      <c r="F929" s="8"/>
      <c r="H929" s="9"/>
      <c r="I929" s="9"/>
      <c r="AB929" s="9"/>
    </row>
    <row r="930" spans="5:28" x14ac:dyDescent="0.2">
      <c r="E930" s="8"/>
      <c r="F930" s="8"/>
      <c r="H930" s="9"/>
      <c r="I930" s="9"/>
      <c r="AB930" s="9"/>
    </row>
    <row r="931" spans="5:28" x14ac:dyDescent="0.2">
      <c r="E931" s="8"/>
      <c r="F931" s="8"/>
      <c r="H931" s="9"/>
      <c r="I931" s="9"/>
      <c r="AB931" s="9"/>
    </row>
    <row r="932" spans="5:28" x14ac:dyDescent="0.2">
      <c r="E932" s="8"/>
      <c r="F932" s="8"/>
      <c r="H932" s="9"/>
      <c r="I932" s="9"/>
      <c r="AB932" s="9"/>
    </row>
    <row r="933" spans="5:28" x14ac:dyDescent="0.2">
      <c r="E933" s="8"/>
      <c r="F933" s="8"/>
      <c r="H933" s="9"/>
      <c r="I933" s="9"/>
      <c r="AB933" s="9"/>
    </row>
    <row r="934" spans="5:28" x14ac:dyDescent="0.2">
      <c r="E934" s="8"/>
      <c r="F934" s="8"/>
      <c r="H934" s="9"/>
      <c r="I934" s="9"/>
      <c r="AB934" s="9"/>
    </row>
    <row r="935" spans="5:28" x14ac:dyDescent="0.2">
      <c r="E935" s="8"/>
      <c r="F935" s="8"/>
      <c r="H935" s="9"/>
      <c r="I935" s="9"/>
      <c r="AB935" s="9"/>
    </row>
    <row r="936" spans="5:28" x14ac:dyDescent="0.2">
      <c r="E936" s="8"/>
      <c r="F936" s="8"/>
      <c r="H936" s="9"/>
      <c r="I936" s="9"/>
      <c r="AB936" s="9"/>
    </row>
    <row r="937" spans="5:28" x14ac:dyDescent="0.2">
      <c r="E937" s="8"/>
      <c r="F937" s="8"/>
      <c r="H937" s="9"/>
      <c r="I937" s="9"/>
      <c r="AB937" s="9"/>
    </row>
    <row r="938" spans="5:28" x14ac:dyDescent="0.2">
      <c r="E938" s="8"/>
      <c r="F938" s="8"/>
      <c r="H938" s="9"/>
      <c r="I938" s="9"/>
      <c r="AB938" s="9"/>
    </row>
    <row r="939" spans="5:28" x14ac:dyDescent="0.2">
      <c r="E939" s="8"/>
      <c r="F939" s="8"/>
      <c r="H939" s="9"/>
      <c r="I939" s="9"/>
      <c r="AB939" s="9"/>
    </row>
    <row r="940" spans="5:28" x14ac:dyDescent="0.2">
      <c r="E940" s="8"/>
      <c r="F940" s="8"/>
      <c r="H940" s="9"/>
      <c r="I940" s="9"/>
      <c r="AB940" s="9"/>
    </row>
    <row r="941" spans="5:28" x14ac:dyDescent="0.2">
      <c r="E941" s="8"/>
      <c r="F941" s="8"/>
      <c r="H941" s="9"/>
      <c r="I941" s="9"/>
      <c r="AB941" s="9"/>
    </row>
    <row r="942" spans="5:28" x14ac:dyDescent="0.2">
      <c r="E942" s="8"/>
      <c r="F942" s="8"/>
      <c r="H942" s="9"/>
      <c r="I942" s="9"/>
      <c r="AB942" s="9"/>
    </row>
    <row r="943" spans="5:28" x14ac:dyDescent="0.2">
      <c r="E943" s="8"/>
      <c r="F943" s="8"/>
      <c r="H943" s="9"/>
      <c r="I943" s="9"/>
      <c r="AB943" s="9"/>
    </row>
    <row r="944" spans="5:28" x14ac:dyDescent="0.2">
      <c r="E944" s="8"/>
      <c r="F944" s="8"/>
      <c r="H944" s="9"/>
      <c r="I944" s="9"/>
      <c r="AB944" s="9"/>
    </row>
    <row r="945" spans="5:28" x14ac:dyDescent="0.2">
      <c r="E945" s="8"/>
      <c r="F945" s="8"/>
      <c r="H945" s="9"/>
      <c r="I945" s="9"/>
      <c r="AB945" s="9"/>
    </row>
    <row r="946" spans="5:28" x14ac:dyDescent="0.2">
      <c r="E946" s="8"/>
      <c r="F946" s="8"/>
      <c r="H946" s="9"/>
      <c r="I946" s="9"/>
      <c r="AB946" s="9"/>
    </row>
    <row r="947" spans="5:28" x14ac:dyDescent="0.2">
      <c r="E947" s="8"/>
      <c r="F947" s="8"/>
      <c r="H947" s="9"/>
      <c r="I947" s="9"/>
      <c r="AB947" s="9"/>
    </row>
    <row r="948" spans="5:28" x14ac:dyDescent="0.2">
      <c r="E948" s="8"/>
      <c r="F948" s="8"/>
      <c r="H948" s="9"/>
      <c r="I948" s="9"/>
      <c r="AB948" s="9"/>
    </row>
    <row r="949" spans="5:28" x14ac:dyDescent="0.2">
      <c r="E949" s="8"/>
      <c r="F949" s="8"/>
      <c r="H949" s="9"/>
      <c r="I949" s="9"/>
      <c r="AB949" s="9"/>
    </row>
    <row r="950" spans="5:28" x14ac:dyDescent="0.2">
      <c r="E950" s="8"/>
      <c r="F950" s="8"/>
      <c r="H950" s="9"/>
      <c r="I950" s="9"/>
      <c r="AB950" s="9"/>
    </row>
    <row r="951" spans="5:28" x14ac:dyDescent="0.2">
      <c r="E951" s="8"/>
      <c r="F951" s="8"/>
      <c r="H951" s="9"/>
      <c r="I951" s="9"/>
      <c r="AB951" s="9"/>
    </row>
    <row r="952" spans="5:28" x14ac:dyDescent="0.2">
      <c r="E952" s="8"/>
      <c r="F952" s="8"/>
      <c r="H952" s="9"/>
      <c r="I952" s="9"/>
      <c r="AB952" s="9"/>
    </row>
    <row r="953" spans="5:28" x14ac:dyDescent="0.2">
      <c r="E953" s="8"/>
      <c r="F953" s="8"/>
      <c r="H953" s="9"/>
      <c r="I953" s="9"/>
      <c r="AB953" s="9"/>
    </row>
    <row r="954" spans="5:28" x14ac:dyDescent="0.2">
      <c r="E954" s="8"/>
      <c r="F954" s="8"/>
      <c r="H954" s="9"/>
      <c r="I954" s="9"/>
      <c r="AB954" s="9"/>
    </row>
    <row r="955" spans="5:28" x14ac:dyDescent="0.2">
      <c r="E955" s="8"/>
      <c r="F955" s="8"/>
      <c r="H955" s="9"/>
      <c r="I955" s="9"/>
      <c r="AB955" s="9"/>
    </row>
    <row r="956" spans="5:28" x14ac:dyDescent="0.2">
      <c r="E956" s="8"/>
      <c r="F956" s="8"/>
      <c r="H956" s="9"/>
      <c r="I956" s="9"/>
      <c r="AB956" s="9"/>
    </row>
    <row r="957" spans="5:28" x14ac:dyDescent="0.2">
      <c r="E957" s="8"/>
      <c r="F957" s="8"/>
      <c r="H957" s="9"/>
      <c r="I957" s="9"/>
      <c r="AB957" s="9"/>
    </row>
    <row r="958" spans="5:28" x14ac:dyDescent="0.2">
      <c r="E958" s="8"/>
      <c r="F958" s="8"/>
      <c r="H958" s="9"/>
      <c r="I958" s="9"/>
      <c r="AB958" s="9"/>
    </row>
    <row r="959" spans="5:28" x14ac:dyDescent="0.2">
      <c r="E959" s="8"/>
      <c r="F959" s="8"/>
      <c r="H959" s="9"/>
      <c r="I959" s="9"/>
      <c r="AB959" s="9"/>
    </row>
    <row r="960" spans="5:28" x14ac:dyDescent="0.2">
      <c r="E960" s="8"/>
      <c r="F960" s="8"/>
      <c r="H960" s="9"/>
      <c r="I960" s="9"/>
      <c r="AB960" s="9"/>
    </row>
    <row r="961" spans="5:28" x14ac:dyDescent="0.2">
      <c r="E961" s="8"/>
      <c r="F961" s="8"/>
      <c r="H961" s="9"/>
      <c r="I961" s="9"/>
      <c r="AB961" s="9"/>
    </row>
    <row r="962" spans="5:28" x14ac:dyDescent="0.2">
      <c r="E962" s="8"/>
      <c r="F962" s="8"/>
      <c r="H962" s="9"/>
      <c r="I962" s="9"/>
      <c r="AB962" s="9"/>
    </row>
    <row r="963" spans="5:28" x14ac:dyDescent="0.2">
      <c r="E963" s="8"/>
      <c r="F963" s="8"/>
      <c r="H963" s="9"/>
      <c r="I963" s="9"/>
      <c r="AB963" s="9"/>
    </row>
    <row r="964" spans="5:28" x14ac:dyDescent="0.2">
      <c r="E964" s="8"/>
      <c r="F964" s="8"/>
      <c r="H964" s="9"/>
      <c r="I964" s="9"/>
      <c r="AB964" s="9"/>
    </row>
    <row r="965" spans="5:28" x14ac:dyDescent="0.2">
      <c r="E965" s="8"/>
      <c r="F965" s="8"/>
      <c r="H965" s="9"/>
      <c r="I965" s="9"/>
      <c r="AB965" s="9"/>
    </row>
    <row r="966" spans="5:28" x14ac:dyDescent="0.2">
      <c r="E966" s="8"/>
      <c r="F966" s="8"/>
      <c r="H966" s="9"/>
      <c r="I966" s="9"/>
      <c r="AB966" s="9"/>
    </row>
    <row r="967" spans="5:28" x14ac:dyDescent="0.2">
      <c r="E967" s="8"/>
      <c r="F967" s="8"/>
      <c r="H967" s="9"/>
      <c r="I967" s="9"/>
      <c r="AB967" s="9"/>
    </row>
    <row r="968" spans="5:28" x14ac:dyDescent="0.2">
      <c r="E968" s="8"/>
      <c r="F968" s="8"/>
      <c r="H968" s="9"/>
      <c r="I968" s="9"/>
      <c r="AB968" s="9"/>
    </row>
    <row r="969" spans="5:28" x14ac:dyDescent="0.2">
      <c r="E969" s="8"/>
      <c r="F969" s="8"/>
      <c r="H969" s="9"/>
      <c r="I969" s="9"/>
      <c r="AB969" s="9"/>
    </row>
    <row r="970" spans="5:28" x14ac:dyDescent="0.2">
      <c r="E970" s="8"/>
      <c r="F970" s="8"/>
      <c r="H970" s="9"/>
      <c r="I970" s="9"/>
      <c r="AB970" s="9"/>
    </row>
    <row r="971" spans="5:28" x14ac:dyDescent="0.2">
      <c r="E971" s="8"/>
      <c r="F971" s="8"/>
      <c r="H971" s="9"/>
      <c r="I971" s="9"/>
      <c r="AB971" s="9"/>
    </row>
    <row r="972" spans="5:28" x14ac:dyDescent="0.2">
      <c r="E972" s="8"/>
      <c r="F972" s="8"/>
      <c r="H972" s="9"/>
      <c r="I972" s="9"/>
      <c r="AB972" s="9"/>
    </row>
    <row r="973" spans="5:28" x14ac:dyDescent="0.2">
      <c r="E973" s="8"/>
      <c r="F973" s="8"/>
      <c r="H973" s="9"/>
      <c r="I973" s="9"/>
      <c r="AB973" s="9"/>
    </row>
    <row r="974" spans="5:28" x14ac:dyDescent="0.2">
      <c r="E974" s="8"/>
      <c r="F974" s="8"/>
      <c r="H974" s="9"/>
      <c r="I974" s="9"/>
      <c r="AB974" s="9"/>
    </row>
    <row r="975" spans="5:28" x14ac:dyDescent="0.2">
      <c r="E975" s="8"/>
      <c r="F975" s="8"/>
      <c r="H975" s="9"/>
      <c r="I975" s="9"/>
      <c r="AB975" s="9"/>
    </row>
    <row r="976" spans="5:28" x14ac:dyDescent="0.2">
      <c r="E976" s="8"/>
      <c r="F976" s="8"/>
      <c r="H976" s="9"/>
      <c r="I976" s="9"/>
      <c r="AB976" s="9"/>
    </row>
    <row r="977" spans="5:28" x14ac:dyDescent="0.2">
      <c r="E977" s="8"/>
      <c r="F977" s="8"/>
      <c r="H977" s="9"/>
      <c r="I977" s="9"/>
      <c r="AB977" s="9"/>
    </row>
    <row r="978" spans="5:28" x14ac:dyDescent="0.2">
      <c r="E978" s="8"/>
      <c r="F978" s="8"/>
      <c r="H978" s="9"/>
      <c r="I978" s="9"/>
      <c r="AB978" s="9"/>
    </row>
    <row r="979" spans="5:28" x14ac:dyDescent="0.2">
      <c r="E979" s="8"/>
      <c r="F979" s="8"/>
      <c r="H979" s="9"/>
      <c r="I979" s="9"/>
      <c r="AB979" s="9"/>
    </row>
    <row r="980" spans="5:28" x14ac:dyDescent="0.2">
      <c r="E980" s="8"/>
      <c r="F980" s="8"/>
      <c r="H980" s="9"/>
      <c r="I980" s="9"/>
      <c r="AB980" s="9"/>
    </row>
    <row r="981" spans="5:28" x14ac:dyDescent="0.2">
      <c r="E981" s="8"/>
      <c r="F981" s="8"/>
      <c r="H981" s="9"/>
      <c r="I981" s="9"/>
      <c r="AB981" s="9"/>
    </row>
    <row r="982" spans="5:28" x14ac:dyDescent="0.2">
      <c r="E982" s="8"/>
      <c r="F982" s="8"/>
      <c r="H982" s="9"/>
      <c r="I982" s="9"/>
      <c r="AB982" s="9"/>
    </row>
    <row r="983" spans="5:28" x14ac:dyDescent="0.2">
      <c r="E983" s="8"/>
      <c r="F983" s="8"/>
      <c r="H983" s="9"/>
      <c r="I983" s="9"/>
      <c r="AB983" s="9"/>
    </row>
    <row r="984" spans="5:28" x14ac:dyDescent="0.2">
      <c r="E984" s="8"/>
      <c r="F984" s="8"/>
      <c r="H984" s="9"/>
      <c r="I984" s="9"/>
      <c r="AB984" s="9"/>
    </row>
    <row r="985" spans="5:28" x14ac:dyDescent="0.2">
      <c r="E985" s="8"/>
      <c r="F985" s="8"/>
      <c r="H985" s="9"/>
      <c r="I985" s="9"/>
      <c r="AB985" s="9"/>
    </row>
    <row r="986" spans="5:28" x14ac:dyDescent="0.2">
      <c r="E986" s="8"/>
      <c r="F986" s="8"/>
      <c r="H986" s="9"/>
      <c r="I986" s="9"/>
      <c r="AB986" s="9"/>
    </row>
    <row r="987" spans="5:28" x14ac:dyDescent="0.2">
      <c r="E987" s="8"/>
      <c r="F987" s="8"/>
      <c r="H987" s="9"/>
      <c r="I987" s="9"/>
      <c r="AB987" s="9"/>
    </row>
    <row r="988" spans="5:28" x14ac:dyDescent="0.2">
      <c r="E988" s="8"/>
      <c r="F988" s="8"/>
      <c r="H988" s="9"/>
      <c r="I988" s="9"/>
      <c r="AB988" s="9"/>
    </row>
    <row r="989" spans="5:28" x14ac:dyDescent="0.2">
      <c r="E989" s="8"/>
      <c r="F989" s="8"/>
      <c r="H989" s="9"/>
      <c r="I989" s="9"/>
      <c r="AB989" s="9"/>
    </row>
    <row r="990" spans="5:28" x14ac:dyDescent="0.2">
      <c r="E990" s="8"/>
      <c r="F990" s="8"/>
      <c r="H990" s="9"/>
      <c r="I990" s="9"/>
      <c r="AB990" s="9"/>
    </row>
    <row r="991" spans="5:28" x14ac:dyDescent="0.2">
      <c r="E991" s="8"/>
      <c r="F991" s="8"/>
      <c r="H991" s="9"/>
      <c r="I991" s="9"/>
      <c r="AB991" s="9"/>
    </row>
    <row r="992" spans="5:28" x14ac:dyDescent="0.2">
      <c r="E992" s="8"/>
      <c r="F992" s="8"/>
      <c r="H992" s="9"/>
      <c r="I992" s="9"/>
      <c r="AB992" s="9"/>
    </row>
    <row r="993" spans="5:28" x14ac:dyDescent="0.2">
      <c r="E993" s="8"/>
      <c r="F993" s="8"/>
      <c r="H993" s="9"/>
      <c r="I993" s="9"/>
      <c r="AB993" s="9"/>
    </row>
    <row r="994" spans="5:28" x14ac:dyDescent="0.2">
      <c r="E994" s="8"/>
      <c r="F994" s="8"/>
      <c r="H994" s="9"/>
      <c r="I994" s="9"/>
      <c r="AB994" s="9"/>
    </row>
    <row r="995" spans="5:28" x14ac:dyDescent="0.2">
      <c r="E995" s="8"/>
      <c r="F995" s="8"/>
      <c r="H995" s="9"/>
      <c r="I995" s="9"/>
      <c r="AB995" s="9"/>
    </row>
    <row r="996" spans="5:28" x14ac:dyDescent="0.2">
      <c r="E996" s="8"/>
      <c r="F996" s="8"/>
      <c r="H996" s="9"/>
      <c r="I996" s="9"/>
      <c r="AB996" s="9"/>
    </row>
    <row r="997" spans="5:28" x14ac:dyDescent="0.2">
      <c r="E997" s="8"/>
      <c r="F997" s="8"/>
      <c r="H997" s="9"/>
      <c r="I997" s="9"/>
      <c r="AB997" s="9"/>
    </row>
    <row r="998" spans="5:28" x14ac:dyDescent="0.2">
      <c r="E998" s="8"/>
      <c r="F998" s="8"/>
      <c r="H998" s="9"/>
      <c r="I998" s="9"/>
      <c r="AB998" s="9"/>
    </row>
    <row r="999" spans="5:28" x14ac:dyDescent="0.2">
      <c r="E999" s="8"/>
      <c r="F999" s="8"/>
      <c r="H999" s="9"/>
      <c r="I999" s="9"/>
      <c r="AB999" s="9"/>
    </row>
    <row r="1000" spans="5:28" x14ac:dyDescent="0.2">
      <c r="E1000" s="8"/>
      <c r="F1000" s="8"/>
      <c r="H1000" s="9"/>
      <c r="I1000" s="9"/>
      <c r="AB1000" s="9"/>
    </row>
    <row r="1001" spans="5:28" x14ac:dyDescent="0.2">
      <c r="E1001" s="8"/>
      <c r="F1001" s="8"/>
      <c r="H1001" s="9"/>
      <c r="I1001" s="9"/>
      <c r="AB1001" s="9"/>
    </row>
    <row r="1002" spans="5:28" x14ac:dyDescent="0.2">
      <c r="E1002" s="8"/>
      <c r="F1002" s="8"/>
      <c r="H1002" s="9"/>
      <c r="I1002" s="9"/>
      <c r="AB1002" s="9"/>
    </row>
    <row r="1003" spans="5:28" x14ac:dyDescent="0.2">
      <c r="E1003" s="8"/>
      <c r="F1003" s="8"/>
      <c r="H1003" s="9"/>
      <c r="I1003" s="9"/>
      <c r="AB1003" s="9"/>
    </row>
    <row r="1004" spans="5:28" x14ac:dyDescent="0.2">
      <c r="E1004" s="8"/>
      <c r="F1004" s="8"/>
      <c r="H1004" s="9"/>
      <c r="I1004" s="9"/>
      <c r="AB1004" s="9"/>
    </row>
    <row r="1005" spans="5:28" x14ac:dyDescent="0.2">
      <c r="E1005" s="8"/>
      <c r="F1005" s="8"/>
      <c r="H1005" s="9"/>
      <c r="I1005" s="9"/>
      <c r="AB1005" s="9"/>
    </row>
    <row r="1006" spans="5:28" x14ac:dyDescent="0.2">
      <c r="E1006" s="8"/>
      <c r="F1006" s="8"/>
      <c r="H1006" s="9"/>
      <c r="I1006" s="9"/>
      <c r="AB1006" s="9"/>
    </row>
    <row r="1007" spans="5:28" x14ac:dyDescent="0.2">
      <c r="E1007" s="8"/>
      <c r="F1007" s="8"/>
      <c r="H1007" s="9"/>
      <c r="I1007" s="9"/>
      <c r="AB1007" s="9"/>
    </row>
    <row r="1008" spans="5:28" x14ac:dyDescent="0.2">
      <c r="E1008" s="8"/>
      <c r="F1008" s="8"/>
      <c r="H1008" s="9"/>
      <c r="I1008" s="9"/>
      <c r="AB1008" s="9"/>
    </row>
    <row r="1009" spans="5:28" x14ac:dyDescent="0.2">
      <c r="E1009" s="8"/>
      <c r="F1009" s="8"/>
      <c r="H1009" s="9"/>
      <c r="I1009" s="9"/>
      <c r="AB1009" s="9"/>
    </row>
    <row r="1010" spans="5:28" x14ac:dyDescent="0.2">
      <c r="E1010" s="8"/>
      <c r="F1010" s="8"/>
      <c r="H1010" s="9"/>
      <c r="I1010" s="9"/>
      <c r="AB1010" s="9"/>
    </row>
    <row r="1011" spans="5:28" x14ac:dyDescent="0.2">
      <c r="E1011" s="8"/>
      <c r="F1011" s="8"/>
      <c r="H1011" s="9"/>
      <c r="I1011" s="9"/>
      <c r="AB1011" s="9"/>
    </row>
    <row r="1012" spans="5:28" x14ac:dyDescent="0.2">
      <c r="E1012" s="8"/>
      <c r="F1012" s="8"/>
      <c r="H1012" s="9"/>
      <c r="I1012" s="9"/>
      <c r="AB1012" s="9"/>
    </row>
    <row r="1013" spans="5:28" x14ac:dyDescent="0.2">
      <c r="E1013" s="8"/>
      <c r="F1013" s="8"/>
      <c r="H1013" s="9"/>
      <c r="I1013" s="9"/>
      <c r="AB1013" s="9"/>
    </row>
    <row r="1014" spans="5:28" x14ac:dyDescent="0.2">
      <c r="E1014" s="8"/>
      <c r="F1014" s="8"/>
      <c r="H1014" s="9"/>
      <c r="I1014" s="9"/>
      <c r="AB1014" s="9"/>
    </row>
    <row r="1015" spans="5:28" x14ac:dyDescent="0.2">
      <c r="E1015" s="8"/>
      <c r="F1015" s="8"/>
      <c r="H1015" s="9"/>
      <c r="I1015" s="9"/>
      <c r="AB1015" s="9"/>
    </row>
    <row r="1016" spans="5:28" x14ac:dyDescent="0.2">
      <c r="E1016" s="8"/>
      <c r="F1016" s="8"/>
      <c r="H1016" s="9"/>
      <c r="I1016" s="9"/>
      <c r="AB1016" s="9"/>
    </row>
    <row r="1017" spans="5:28" x14ac:dyDescent="0.2">
      <c r="E1017" s="8"/>
      <c r="F1017" s="8"/>
      <c r="H1017" s="9"/>
      <c r="I1017" s="9"/>
      <c r="AB1017" s="9"/>
    </row>
    <row r="1018" spans="5:28" x14ac:dyDescent="0.2">
      <c r="E1018" s="8"/>
      <c r="F1018" s="8"/>
      <c r="H1018" s="9"/>
      <c r="I1018" s="9"/>
      <c r="AB1018" s="9"/>
    </row>
    <row r="1019" spans="5:28" x14ac:dyDescent="0.2">
      <c r="E1019" s="8"/>
      <c r="F1019" s="8"/>
      <c r="H1019" s="9"/>
      <c r="I1019" s="9"/>
      <c r="AB1019" s="9"/>
    </row>
    <row r="1020" spans="5:28" x14ac:dyDescent="0.2">
      <c r="E1020" s="8"/>
      <c r="F1020" s="8"/>
      <c r="H1020" s="9"/>
      <c r="I1020" s="9"/>
      <c r="AB1020" s="9"/>
    </row>
    <row r="1021" spans="5:28" x14ac:dyDescent="0.2">
      <c r="E1021" s="8"/>
      <c r="F1021" s="8"/>
      <c r="H1021" s="9"/>
      <c r="I1021" s="9"/>
      <c r="AB1021" s="9"/>
    </row>
    <row r="1022" spans="5:28" x14ac:dyDescent="0.2">
      <c r="E1022" s="8"/>
      <c r="F1022" s="8"/>
      <c r="H1022" s="9"/>
      <c r="I1022" s="9"/>
      <c r="AB1022" s="9"/>
    </row>
    <row r="1023" spans="5:28" x14ac:dyDescent="0.2">
      <c r="E1023" s="8"/>
      <c r="F1023" s="8"/>
      <c r="H1023" s="9"/>
      <c r="I1023" s="9"/>
      <c r="AB1023" s="9"/>
    </row>
    <row r="1024" spans="5:28" x14ac:dyDescent="0.2">
      <c r="E1024" s="8"/>
      <c r="F1024" s="8"/>
      <c r="H1024" s="9"/>
      <c r="I1024" s="9"/>
      <c r="AB1024" s="9"/>
    </row>
    <row r="1025" spans="5:28" x14ac:dyDescent="0.2">
      <c r="E1025" s="8"/>
      <c r="F1025" s="8"/>
      <c r="H1025" s="9"/>
      <c r="I1025" s="9"/>
      <c r="AB1025" s="9"/>
    </row>
    <row r="1026" spans="5:28" x14ac:dyDescent="0.2">
      <c r="E1026" s="8"/>
      <c r="F1026" s="8"/>
      <c r="H1026" s="9"/>
      <c r="I1026" s="9"/>
      <c r="AB1026" s="9"/>
    </row>
    <row r="1027" spans="5:28" x14ac:dyDescent="0.2">
      <c r="E1027" s="8"/>
      <c r="F1027" s="8"/>
      <c r="H1027" s="9"/>
      <c r="I1027" s="9"/>
      <c r="AB1027" s="9"/>
    </row>
    <row r="1028" spans="5:28" x14ac:dyDescent="0.2">
      <c r="E1028" s="8"/>
      <c r="F1028" s="8"/>
      <c r="H1028" s="9"/>
      <c r="I1028" s="9"/>
      <c r="AB1028" s="9"/>
    </row>
    <row r="1029" spans="5:28" x14ac:dyDescent="0.2">
      <c r="E1029" s="8"/>
      <c r="F1029" s="8"/>
      <c r="H1029" s="9"/>
      <c r="I1029" s="9"/>
      <c r="AB1029" s="9"/>
    </row>
    <row r="1030" spans="5:28" x14ac:dyDescent="0.2">
      <c r="E1030" s="8"/>
      <c r="F1030" s="8"/>
      <c r="H1030" s="9"/>
      <c r="I1030" s="9"/>
      <c r="AB1030" s="9"/>
    </row>
    <row r="1031" spans="5:28" x14ac:dyDescent="0.2">
      <c r="E1031" s="8"/>
      <c r="F1031" s="8"/>
      <c r="H1031" s="9"/>
      <c r="I1031" s="9"/>
      <c r="AB1031" s="9"/>
    </row>
    <row r="1032" spans="5:28" x14ac:dyDescent="0.2">
      <c r="E1032" s="8"/>
      <c r="F1032" s="8"/>
      <c r="H1032" s="9"/>
      <c r="I1032" s="9"/>
      <c r="AB1032" s="9"/>
    </row>
    <row r="1033" spans="5:28" x14ac:dyDescent="0.2">
      <c r="E1033" s="8"/>
      <c r="F1033" s="8"/>
      <c r="H1033" s="9"/>
      <c r="I1033" s="9"/>
      <c r="AB1033" s="9"/>
    </row>
    <row r="1034" spans="5:28" x14ac:dyDescent="0.2">
      <c r="E1034" s="8"/>
      <c r="F1034" s="8"/>
      <c r="H1034" s="9"/>
      <c r="I1034" s="9"/>
      <c r="AB1034" s="9"/>
    </row>
    <row r="1035" spans="5:28" x14ac:dyDescent="0.2">
      <c r="E1035" s="8"/>
      <c r="F1035" s="8"/>
      <c r="H1035" s="9"/>
      <c r="I1035" s="9"/>
      <c r="AB1035" s="9"/>
    </row>
    <row r="1036" spans="5:28" x14ac:dyDescent="0.2">
      <c r="E1036" s="8"/>
      <c r="F1036" s="8"/>
      <c r="H1036" s="9"/>
      <c r="I1036" s="9"/>
      <c r="AB1036" s="9"/>
    </row>
    <row r="1037" spans="5:28" x14ac:dyDescent="0.2">
      <c r="E1037" s="8"/>
      <c r="F1037" s="8"/>
      <c r="H1037" s="9"/>
      <c r="I1037" s="9"/>
      <c r="AB1037" s="9"/>
    </row>
    <row r="1038" spans="5:28" x14ac:dyDescent="0.2">
      <c r="E1038" s="8"/>
      <c r="F1038" s="8"/>
      <c r="H1038" s="9"/>
      <c r="I1038" s="9"/>
      <c r="AB1038" s="9"/>
    </row>
    <row r="1039" spans="5:28" x14ac:dyDescent="0.2">
      <c r="E1039" s="8"/>
      <c r="F1039" s="8"/>
      <c r="H1039" s="9"/>
      <c r="I1039" s="9"/>
      <c r="AB1039" s="9"/>
    </row>
    <row r="1040" spans="5:28" x14ac:dyDescent="0.2">
      <c r="E1040" s="8"/>
      <c r="F1040" s="8"/>
      <c r="H1040" s="9"/>
      <c r="I1040" s="9"/>
      <c r="AB1040" s="9"/>
    </row>
    <row r="1041" spans="5:28" x14ac:dyDescent="0.2">
      <c r="E1041" s="8"/>
      <c r="F1041" s="8"/>
      <c r="H1041" s="9"/>
      <c r="I1041" s="9"/>
      <c r="AB1041" s="9"/>
    </row>
    <row r="1042" spans="5:28" x14ac:dyDescent="0.2">
      <c r="E1042" s="8"/>
      <c r="F1042" s="8"/>
      <c r="H1042" s="9"/>
      <c r="I1042" s="9"/>
      <c r="AB1042" s="9"/>
    </row>
    <row r="1043" spans="5:28" x14ac:dyDescent="0.2">
      <c r="E1043" s="8"/>
      <c r="F1043" s="8"/>
      <c r="H1043" s="9"/>
      <c r="I1043" s="9"/>
      <c r="AB1043" s="9"/>
    </row>
    <row r="1044" spans="5:28" x14ac:dyDescent="0.2">
      <c r="E1044" s="8"/>
      <c r="F1044" s="8"/>
      <c r="H1044" s="9"/>
      <c r="I1044" s="9"/>
      <c r="AB1044" s="9"/>
    </row>
    <row r="1045" spans="5:28" x14ac:dyDescent="0.2">
      <c r="E1045" s="8"/>
      <c r="F1045" s="8"/>
      <c r="H1045" s="9"/>
      <c r="I1045" s="9"/>
      <c r="AB1045" s="9"/>
    </row>
    <row r="1046" spans="5:28" x14ac:dyDescent="0.2">
      <c r="E1046" s="8"/>
      <c r="F1046" s="8"/>
      <c r="H1046" s="9"/>
      <c r="I1046" s="9"/>
      <c r="AB1046" s="9"/>
    </row>
    <row r="1047" spans="5:28" x14ac:dyDescent="0.2">
      <c r="E1047" s="8"/>
      <c r="F1047" s="8"/>
      <c r="H1047" s="9"/>
      <c r="I1047" s="9"/>
      <c r="AB1047" s="9"/>
    </row>
    <row r="1048" spans="5:28" x14ac:dyDescent="0.2">
      <c r="E1048" s="8"/>
      <c r="F1048" s="8"/>
      <c r="H1048" s="9"/>
      <c r="I1048" s="9"/>
      <c r="AB1048" s="9"/>
    </row>
    <row r="1049" spans="5:28" x14ac:dyDescent="0.2">
      <c r="E1049" s="8"/>
      <c r="F1049" s="8"/>
      <c r="H1049" s="9"/>
      <c r="I1049" s="9"/>
      <c r="AB1049" s="9"/>
    </row>
    <row r="1050" spans="5:28" x14ac:dyDescent="0.2">
      <c r="E1050" s="8"/>
      <c r="F1050" s="8"/>
      <c r="H1050" s="9"/>
      <c r="I1050" s="9"/>
      <c r="AB1050" s="9"/>
    </row>
    <row r="1051" spans="5:28" x14ac:dyDescent="0.2">
      <c r="E1051" s="8"/>
      <c r="F1051" s="8"/>
      <c r="H1051" s="9"/>
      <c r="I1051" s="9"/>
      <c r="AB1051" s="9"/>
    </row>
    <row r="1052" spans="5:28" x14ac:dyDescent="0.2">
      <c r="E1052" s="8"/>
      <c r="F1052" s="8"/>
      <c r="H1052" s="9"/>
      <c r="I1052" s="9"/>
      <c r="AB1052" s="9"/>
    </row>
    <row r="1053" spans="5:28" x14ac:dyDescent="0.2">
      <c r="E1053" s="8"/>
      <c r="F1053" s="8"/>
      <c r="H1053" s="9"/>
      <c r="I1053" s="9"/>
      <c r="AB1053" s="9"/>
    </row>
    <row r="1054" spans="5:28" x14ac:dyDescent="0.2">
      <c r="E1054" s="8"/>
      <c r="F1054" s="8"/>
      <c r="H1054" s="9"/>
      <c r="I1054" s="9"/>
      <c r="AB1054" s="9"/>
    </row>
    <row r="1055" spans="5:28" x14ac:dyDescent="0.2">
      <c r="E1055" s="8"/>
      <c r="F1055" s="8"/>
      <c r="H1055" s="9"/>
      <c r="I1055" s="9"/>
      <c r="AB1055" s="9"/>
    </row>
    <row r="1056" spans="5:28" x14ac:dyDescent="0.2">
      <c r="E1056" s="8"/>
      <c r="F1056" s="8"/>
      <c r="H1056" s="9"/>
      <c r="I1056" s="9"/>
      <c r="AB1056" s="9"/>
    </row>
    <row r="1057" spans="5:28" x14ac:dyDescent="0.2">
      <c r="E1057" s="8"/>
      <c r="F1057" s="8"/>
      <c r="H1057" s="9"/>
      <c r="I1057" s="9"/>
      <c r="AB1057" s="9"/>
    </row>
    <row r="1058" spans="5:28" x14ac:dyDescent="0.2">
      <c r="E1058" s="8"/>
      <c r="F1058" s="8"/>
      <c r="H1058" s="9"/>
      <c r="I1058" s="9"/>
      <c r="AB1058" s="9"/>
    </row>
    <row r="1059" spans="5:28" x14ac:dyDescent="0.2">
      <c r="E1059" s="8"/>
      <c r="F1059" s="8"/>
      <c r="H1059" s="9"/>
      <c r="I1059" s="9"/>
      <c r="AB1059" s="9"/>
    </row>
    <row r="1060" spans="5:28" x14ac:dyDescent="0.2">
      <c r="E1060" s="8"/>
      <c r="F1060" s="8"/>
      <c r="H1060" s="9"/>
      <c r="I1060" s="9"/>
      <c r="AB1060" s="9"/>
    </row>
    <row r="1061" spans="5:28" x14ac:dyDescent="0.2">
      <c r="E1061" s="8"/>
      <c r="F1061" s="8"/>
      <c r="H1061" s="9"/>
      <c r="I1061" s="9"/>
      <c r="AB1061" s="9"/>
    </row>
    <row r="1062" spans="5:28" x14ac:dyDescent="0.2">
      <c r="E1062" s="8"/>
      <c r="F1062" s="8"/>
      <c r="H1062" s="9"/>
      <c r="I1062" s="9"/>
      <c r="AB1062" s="9"/>
    </row>
    <row r="1063" spans="5:28" x14ac:dyDescent="0.2">
      <c r="E1063" s="8"/>
      <c r="F1063" s="8"/>
      <c r="H1063" s="9"/>
      <c r="I1063" s="9"/>
      <c r="AB1063" s="9"/>
    </row>
    <row r="1064" spans="5:28" x14ac:dyDescent="0.2">
      <c r="E1064" s="8"/>
      <c r="F1064" s="8"/>
      <c r="H1064" s="9"/>
      <c r="I1064" s="9"/>
      <c r="AB1064" s="9"/>
    </row>
    <row r="1065" spans="5:28" x14ac:dyDescent="0.2">
      <c r="E1065" s="8"/>
      <c r="F1065" s="8"/>
      <c r="H1065" s="9"/>
      <c r="I1065" s="9"/>
      <c r="AB1065" s="9"/>
    </row>
    <row r="1066" spans="5:28" x14ac:dyDescent="0.2">
      <c r="E1066" s="8"/>
      <c r="F1066" s="8"/>
      <c r="H1066" s="9"/>
      <c r="I1066" s="9"/>
      <c r="AB1066" s="9"/>
    </row>
    <row r="1067" spans="5:28" x14ac:dyDescent="0.2">
      <c r="E1067" s="8"/>
      <c r="F1067" s="8"/>
      <c r="H1067" s="9"/>
      <c r="I1067" s="9"/>
      <c r="AB1067" s="9"/>
    </row>
    <row r="1068" spans="5:28" x14ac:dyDescent="0.2">
      <c r="E1068" s="8"/>
      <c r="F1068" s="8"/>
      <c r="H1068" s="9"/>
      <c r="I1068" s="9"/>
      <c r="AB1068" s="9"/>
    </row>
    <row r="1069" spans="5:28" x14ac:dyDescent="0.2">
      <c r="E1069" s="8"/>
      <c r="F1069" s="8"/>
      <c r="H1069" s="9"/>
      <c r="I1069" s="9"/>
      <c r="AB1069" s="9"/>
    </row>
    <row r="1070" spans="5:28" x14ac:dyDescent="0.2">
      <c r="E1070" s="8"/>
      <c r="F1070" s="8"/>
      <c r="H1070" s="9"/>
      <c r="I1070" s="9"/>
      <c r="AB1070" s="9"/>
    </row>
    <row r="1071" spans="5:28" x14ac:dyDescent="0.2">
      <c r="E1071" s="8"/>
      <c r="F1071" s="8"/>
      <c r="H1071" s="9"/>
      <c r="I1071" s="9"/>
      <c r="AB1071" s="9"/>
    </row>
    <row r="1072" spans="5:28" x14ac:dyDescent="0.2">
      <c r="E1072" s="8"/>
      <c r="F1072" s="8"/>
      <c r="H1072" s="9"/>
      <c r="I1072" s="9"/>
      <c r="AB1072" s="9"/>
    </row>
    <row r="1073" spans="5:28" x14ac:dyDescent="0.2">
      <c r="E1073" s="8"/>
      <c r="F1073" s="8"/>
      <c r="H1073" s="9"/>
      <c r="I1073" s="9"/>
      <c r="AB1073" s="9"/>
    </row>
    <row r="1074" spans="5:28" x14ac:dyDescent="0.2">
      <c r="E1074" s="8"/>
      <c r="F1074" s="8"/>
      <c r="H1074" s="9"/>
      <c r="I1074" s="9"/>
      <c r="AB1074" s="9"/>
    </row>
    <row r="1075" spans="5:28" x14ac:dyDescent="0.2">
      <c r="E1075" s="8"/>
      <c r="F1075" s="8"/>
      <c r="H1075" s="9"/>
      <c r="I1075" s="9"/>
      <c r="AB1075" s="9"/>
    </row>
    <row r="1076" spans="5:28" x14ac:dyDescent="0.2">
      <c r="E1076" s="8"/>
      <c r="F1076" s="8"/>
      <c r="H1076" s="9"/>
      <c r="I1076" s="9"/>
      <c r="AB1076" s="9"/>
    </row>
    <row r="1077" spans="5:28" x14ac:dyDescent="0.2">
      <c r="E1077" s="8"/>
      <c r="F1077" s="8"/>
      <c r="H1077" s="9"/>
      <c r="I1077" s="9"/>
      <c r="AB1077" s="9"/>
    </row>
    <row r="1078" spans="5:28" x14ac:dyDescent="0.2">
      <c r="E1078" s="8"/>
      <c r="F1078" s="8"/>
      <c r="H1078" s="9"/>
      <c r="I1078" s="9"/>
      <c r="AB1078" s="9"/>
    </row>
    <row r="1079" spans="5:28" x14ac:dyDescent="0.2">
      <c r="E1079" s="8"/>
      <c r="F1079" s="8"/>
      <c r="H1079" s="9"/>
      <c r="I1079" s="9"/>
      <c r="AB1079" s="9"/>
    </row>
    <row r="1080" spans="5:28" x14ac:dyDescent="0.2">
      <c r="E1080" s="8"/>
      <c r="F1080" s="8"/>
      <c r="H1080" s="9"/>
      <c r="I1080" s="9"/>
      <c r="AB1080" s="9"/>
    </row>
    <row r="1081" spans="5:28" x14ac:dyDescent="0.2">
      <c r="E1081" s="8"/>
      <c r="F1081" s="8"/>
      <c r="H1081" s="9"/>
      <c r="I1081" s="9"/>
      <c r="AB1081" s="9"/>
    </row>
    <row r="1082" spans="5:28" x14ac:dyDescent="0.2">
      <c r="E1082" s="8"/>
      <c r="F1082" s="8"/>
      <c r="H1082" s="9"/>
      <c r="I1082" s="9"/>
      <c r="AB1082" s="9"/>
    </row>
    <row r="1083" spans="5:28" x14ac:dyDescent="0.2">
      <c r="E1083" s="8"/>
      <c r="F1083" s="8"/>
      <c r="H1083" s="9"/>
      <c r="I1083" s="9"/>
      <c r="AB1083" s="9"/>
    </row>
    <row r="1084" spans="5:28" x14ac:dyDescent="0.2">
      <c r="E1084" s="8"/>
      <c r="F1084" s="8"/>
      <c r="H1084" s="9"/>
      <c r="I1084" s="9"/>
      <c r="AB1084" s="9"/>
    </row>
    <row r="1085" spans="5:28" x14ac:dyDescent="0.2">
      <c r="E1085" s="8"/>
      <c r="F1085" s="8"/>
      <c r="H1085" s="9"/>
      <c r="I1085" s="9"/>
      <c r="AB1085" s="9"/>
    </row>
    <row r="1086" spans="5:28" x14ac:dyDescent="0.2">
      <c r="E1086" s="8"/>
      <c r="F1086" s="8"/>
      <c r="H1086" s="9"/>
      <c r="I1086" s="9"/>
      <c r="AB1086" s="9"/>
    </row>
    <row r="1087" spans="5:28" x14ac:dyDescent="0.2">
      <c r="E1087" s="8"/>
      <c r="F1087" s="8"/>
      <c r="H1087" s="9"/>
      <c r="I1087" s="9"/>
      <c r="AB1087" s="9"/>
    </row>
    <row r="1088" spans="5:28" x14ac:dyDescent="0.2">
      <c r="E1088" s="8"/>
      <c r="F1088" s="8"/>
      <c r="H1088" s="9"/>
      <c r="I1088" s="9"/>
      <c r="AB1088" s="9"/>
    </row>
    <row r="1089" spans="5:28" x14ac:dyDescent="0.2">
      <c r="E1089" s="8"/>
      <c r="F1089" s="8"/>
      <c r="H1089" s="9"/>
      <c r="I1089" s="9"/>
      <c r="AB1089" s="9"/>
    </row>
    <row r="1090" spans="5:28" x14ac:dyDescent="0.2">
      <c r="E1090" s="8"/>
      <c r="F1090" s="8"/>
      <c r="H1090" s="9"/>
      <c r="I1090" s="9"/>
      <c r="AB1090" s="9"/>
    </row>
    <row r="1091" spans="5:28" x14ac:dyDescent="0.2">
      <c r="E1091" s="8"/>
      <c r="F1091" s="8"/>
      <c r="H1091" s="9"/>
      <c r="I1091" s="9"/>
      <c r="AB1091" s="9"/>
    </row>
    <row r="1092" spans="5:28" x14ac:dyDescent="0.2">
      <c r="E1092" s="8"/>
      <c r="F1092" s="8"/>
      <c r="H1092" s="9"/>
      <c r="I1092" s="9"/>
      <c r="AB1092" s="9"/>
    </row>
    <row r="1093" spans="5:28" x14ac:dyDescent="0.2">
      <c r="E1093" s="8"/>
      <c r="F1093" s="8"/>
      <c r="H1093" s="9"/>
      <c r="I1093" s="9"/>
      <c r="AB1093" s="9"/>
    </row>
    <row r="1094" spans="5:28" x14ac:dyDescent="0.2">
      <c r="E1094" s="8"/>
      <c r="F1094" s="8"/>
      <c r="H1094" s="9"/>
      <c r="I1094" s="9"/>
      <c r="AB1094" s="9"/>
    </row>
    <row r="1095" spans="5:28" x14ac:dyDescent="0.2">
      <c r="E1095" s="8"/>
      <c r="F1095" s="8"/>
      <c r="H1095" s="9"/>
      <c r="I1095" s="9"/>
      <c r="AB1095" s="9"/>
    </row>
    <row r="1096" spans="5:28" x14ac:dyDescent="0.2">
      <c r="E1096" s="8"/>
      <c r="F1096" s="8"/>
      <c r="H1096" s="9"/>
      <c r="I1096" s="9"/>
      <c r="AB1096" s="9"/>
    </row>
    <row r="1097" spans="5:28" x14ac:dyDescent="0.2">
      <c r="E1097" s="8"/>
      <c r="F1097" s="8"/>
      <c r="H1097" s="9"/>
      <c r="I1097" s="9"/>
      <c r="AB1097" s="9"/>
    </row>
    <row r="1098" spans="5:28" x14ac:dyDescent="0.2">
      <c r="E1098" s="8"/>
      <c r="F1098" s="8"/>
      <c r="H1098" s="9"/>
      <c r="I1098" s="9"/>
      <c r="AB1098" s="9"/>
    </row>
    <row r="1099" spans="5:28" x14ac:dyDescent="0.2">
      <c r="E1099" s="8"/>
      <c r="F1099" s="8"/>
      <c r="H1099" s="9"/>
      <c r="I1099" s="9"/>
      <c r="AB1099" s="9"/>
    </row>
    <row r="1100" spans="5:28" x14ac:dyDescent="0.2">
      <c r="E1100" s="8"/>
      <c r="F1100" s="8"/>
      <c r="H1100" s="9"/>
      <c r="I1100" s="9"/>
      <c r="AB1100" s="9"/>
    </row>
    <row r="1101" spans="5:28" x14ac:dyDescent="0.2">
      <c r="E1101" s="8"/>
      <c r="F1101" s="8"/>
      <c r="H1101" s="9"/>
      <c r="I1101" s="9"/>
      <c r="AB1101" s="9"/>
    </row>
    <row r="1102" spans="5:28" x14ac:dyDescent="0.2">
      <c r="E1102" s="8"/>
      <c r="F1102" s="8"/>
      <c r="H1102" s="9"/>
      <c r="I1102" s="9"/>
      <c r="AB1102" s="9"/>
    </row>
    <row r="1103" spans="5:28" x14ac:dyDescent="0.2">
      <c r="E1103" s="8"/>
      <c r="F1103" s="8"/>
      <c r="H1103" s="9"/>
      <c r="I1103" s="9"/>
      <c r="AB1103" s="9"/>
    </row>
    <row r="1104" spans="5:28" x14ac:dyDescent="0.2">
      <c r="E1104" s="8"/>
      <c r="F1104" s="8"/>
      <c r="H1104" s="9"/>
      <c r="I1104" s="9"/>
      <c r="AB1104" s="9"/>
    </row>
    <row r="1105" spans="5:28" x14ac:dyDescent="0.2">
      <c r="E1105" s="8"/>
      <c r="F1105" s="8"/>
      <c r="H1105" s="9"/>
      <c r="I1105" s="9"/>
      <c r="AB1105" s="9"/>
    </row>
    <row r="1106" spans="5:28" x14ac:dyDescent="0.2">
      <c r="E1106" s="8"/>
      <c r="F1106" s="8"/>
      <c r="H1106" s="9"/>
      <c r="I1106" s="9"/>
      <c r="AB1106" s="9"/>
    </row>
    <row r="1107" spans="5:28" x14ac:dyDescent="0.2">
      <c r="E1107" s="8"/>
      <c r="F1107" s="8"/>
      <c r="H1107" s="9"/>
      <c r="I1107" s="9"/>
      <c r="AB1107" s="9"/>
    </row>
    <row r="1108" spans="5:28" x14ac:dyDescent="0.2">
      <c r="E1108" s="8"/>
      <c r="F1108" s="8"/>
      <c r="H1108" s="9"/>
      <c r="I1108" s="9"/>
      <c r="AB1108" s="9"/>
    </row>
    <row r="1109" spans="5:28" x14ac:dyDescent="0.2">
      <c r="E1109" s="8"/>
      <c r="F1109" s="8"/>
      <c r="H1109" s="9"/>
      <c r="I1109" s="9"/>
      <c r="AB1109" s="9"/>
    </row>
    <row r="1110" spans="5:28" x14ac:dyDescent="0.2">
      <c r="E1110" s="8"/>
      <c r="F1110" s="8"/>
      <c r="H1110" s="9"/>
      <c r="I1110" s="9"/>
      <c r="AB1110" s="9"/>
    </row>
    <row r="1111" spans="5:28" x14ac:dyDescent="0.2">
      <c r="E1111" s="8"/>
      <c r="F1111" s="8"/>
      <c r="H1111" s="9"/>
      <c r="I1111" s="9"/>
      <c r="AB1111" s="9"/>
    </row>
    <row r="1112" spans="5:28" x14ac:dyDescent="0.2">
      <c r="E1112" s="8"/>
      <c r="F1112" s="8"/>
      <c r="H1112" s="9"/>
      <c r="I1112" s="9"/>
      <c r="AB1112" s="9"/>
    </row>
    <row r="1113" spans="5:28" x14ac:dyDescent="0.2">
      <c r="E1113" s="8"/>
      <c r="F1113" s="8"/>
      <c r="H1113" s="9"/>
      <c r="I1113" s="9"/>
      <c r="AB1113" s="9"/>
    </row>
    <row r="1114" spans="5:28" x14ac:dyDescent="0.2">
      <c r="E1114" s="8"/>
      <c r="F1114" s="8"/>
      <c r="H1114" s="9"/>
      <c r="I1114" s="9"/>
      <c r="AB1114" s="9"/>
    </row>
    <row r="1115" spans="5:28" x14ac:dyDescent="0.2">
      <c r="E1115" s="8"/>
      <c r="F1115" s="8"/>
      <c r="H1115" s="9"/>
      <c r="I1115" s="9"/>
      <c r="AB1115" s="9"/>
    </row>
    <row r="1116" spans="5:28" x14ac:dyDescent="0.2">
      <c r="E1116" s="8"/>
      <c r="F1116" s="8"/>
      <c r="H1116" s="9"/>
      <c r="I1116" s="9"/>
      <c r="AB1116" s="9"/>
    </row>
    <row r="1117" spans="5:28" x14ac:dyDescent="0.2">
      <c r="E1117" s="8"/>
      <c r="F1117" s="8"/>
      <c r="H1117" s="9"/>
      <c r="I1117" s="9"/>
      <c r="AB1117" s="9"/>
    </row>
    <row r="1118" spans="5:28" x14ac:dyDescent="0.2">
      <c r="E1118" s="8"/>
      <c r="F1118" s="8"/>
      <c r="H1118" s="9"/>
      <c r="I1118" s="9"/>
      <c r="AB1118" s="9"/>
    </row>
    <row r="1119" spans="5:28" x14ac:dyDescent="0.2">
      <c r="E1119" s="8"/>
      <c r="F1119" s="8"/>
      <c r="H1119" s="9"/>
      <c r="I1119" s="9"/>
      <c r="AB1119" s="9"/>
    </row>
    <row r="1120" spans="5:28" x14ac:dyDescent="0.2">
      <c r="E1120" s="8"/>
      <c r="F1120" s="8"/>
      <c r="H1120" s="9"/>
      <c r="I1120" s="9"/>
      <c r="AB1120" s="9"/>
    </row>
    <row r="1121" spans="5:28" x14ac:dyDescent="0.2">
      <c r="E1121" s="8"/>
      <c r="F1121" s="8"/>
      <c r="H1121" s="9"/>
      <c r="I1121" s="9"/>
      <c r="AB1121" s="9"/>
    </row>
    <row r="1122" spans="5:28" x14ac:dyDescent="0.2">
      <c r="E1122" s="8"/>
      <c r="F1122" s="8"/>
      <c r="H1122" s="9"/>
      <c r="I1122" s="9"/>
      <c r="AB1122" s="9"/>
    </row>
    <row r="1123" spans="5:28" x14ac:dyDescent="0.2">
      <c r="E1123" s="8"/>
      <c r="F1123" s="8"/>
      <c r="H1123" s="9"/>
      <c r="I1123" s="9"/>
      <c r="AB1123" s="9"/>
    </row>
    <row r="1124" spans="5:28" x14ac:dyDescent="0.2">
      <c r="E1124" s="8"/>
      <c r="F1124" s="8"/>
      <c r="H1124" s="9"/>
      <c r="I1124" s="9"/>
      <c r="AB1124" s="9"/>
    </row>
    <row r="1125" spans="5:28" x14ac:dyDescent="0.2">
      <c r="E1125" s="8"/>
      <c r="F1125" s="8"/>
      <c r="H1125" s="9"/>
      <c r="I1125" s="9"/>
      <c r="AB1125" s="9"/>
    </row>
    <row r="1126" spans="5:28" x14ac:dyDescent="0.2">
      <c r="E1126" s="8"/>
      <c r="F1126" s="8"/>
      <c r="H1126" s="9"/>
      <c r="I1126" s="9"/>
      <c r="AB1126" s="9"/>
    </row>
    <row r="1127" spans="5:28" x14ac:dyDescent="0.2">
      <c r="E1127" s="8"/>
      <c r="F1127" s="8"/>
      <c r="H1127" s="9"/>
      <c r="I1127" s="9"/>
      <c r="AB1127" s="9"/>
    </row>
    <row r="1128" spans="5:28" x14ac:dyDescent="0.2">
      <c r="E1128" s="8"/>
      <c r="F1128" s="8"/>
      <c r="H1128" s="9"/>
      <c r="I1128" s="9"/>
      <c r="AB1128" s="9"/>
    </row>
    <row r="1129" spans="5:28" x14ac:dyDescent="0.2">
      <c r="E1129" s="8"/>
      <c r="F1129" s="8"/>
      <c r="H1129" s="9"/>
      <c r="I1129" s="9"/>
      <c r="AB1129" s="9"/>
    </row>
    <row r="1130" spans="5:28" x14ac:dyDescent="0.2">
      <c r="E1130" s="8"/>
      <c r="F1130" s="8"/>
      <c r="H1130" s="9"/>
      <c r="I1130" s="9"/>
      <c r="AB1130" s="9"/>
    </row>
    <row r="1131" spans="5:28" x14ac:dyDescent="0.2">
      <c r="E1131" s="8"/>
      <c r="F1131" s="8"/>
      <c r="H1131" s="9"/>
      <c r="I1131" s="9"/>
      <c r="AB1131" s="9"/>
    </row>
    <row r="1132" spans="5:28" x14ac:dyDescent="0.2">
      <c r="E1132" s="8"/>
      <c r="F1132" s="8"/>
      <c r="H1132" s="9"/>
      <c r="I1132" s="9"/>
      <c r="AB1132" s="9"/>
    </row>
    <row r="1133" spans="5:28" x14ac:dyDescent="0.2">
      <c r="E1133" s="8"/>
      <c r="F1133" s="8"/>
      <c r="H1133" s="9"/>
      <c r="I1133" s="9"/>
      <c r="AB1133" s="9"/>
    </row>
    <row r="1134" spans="5:28" x14ac:dyDescent="0.2">
      <c r="E1134" s="8"/>
      <c r="F1134" s="8"/>
      <c r="H1134" s="9"/>
      <c r="I1134" s="9"/>
      <c r="AB1134" s="9"/>
    </row>
    <row r="1135" spans="5:28" x14ac:dyDescent="0.2">
      <c r="E1135" s="8"/>
      <c r="F1135" s="8"/>
      <c r="H1135" s="9"/>
      <c r="I1135" s="9"/>
      <c r="AB1135" s="9"/>
    </row>
    <row r="1136" spans="5:28" x14ac:dyDescent="0.2">
      <c r="E1136" s="8"/>
      <c r="F1136" s="8"/>
      <c r="H1136" s="9"/>
      <c r="I1136" s="9"/>
      <c r="AB1136" s="9"/>
    </row>
    <row r="1137" spans="5:28" x14ac:dyDescent="0.2">
      <c r="E1137" s="8"/>
      <c r="F1137" s="8"/>
      <c r="H1137" s="9"/>
      <c r="I1137" s="9"/>
      <c r="AB1137" s="9"/>
    </row>
    <row r="1138" spans="5:28" x14ac:dyDescent="0.2">
      <c r="E1138" s="8"/>
      <c r="F1138" s="8"/>
      <c r="H1138" s="9"/>
      <c r="I1138" s="9"/>
      <c r="AB1138" s="9"/>
    </row>
    <row r="1139" spans="5:28" x14ac:dyDescent="0.2">
      <c r="E1139" s="8"/>
      <c r="F1139" s="8"/>
      <c r="H1139" s="9"/>
      <c r="I1139" s="9"/>
      <c r="AB1139" s="9"/>
    </row>
    <row r="1140" spans="5:28" x14ac:dyDescent="0.2">
      <c r="E1140" s="8"/>
      <c r="F1140" s="8"/>
      <c r="H1140" s="9"/>
      <c r="I1140" s="9"/>
      <c r="AB1140" s="9"/>
    </row>
    <row r="1141" spans="5:28" x14ac:dyDescent="0.2">
      <c r="E1141" s="8"/>
      <c r="F1141" s="8"/>
      <c r="H1141" s="9"/>
      <c r="I1141" s="9"/>
      <c r="AB1141" s="9"/>
    </row>
    <row r="1142" spans="5:28" x14ac:dyDescent="0.2">
      <c r="E1142" s="8"/>
      <c r="F1142" s="8"/>
      <c r="H1142" s="9"/>
      <c r="I1142" s="9"/>
      <c r="AB1142" s="9"/>
    </row>
    <row r="1143" spans="5:28" x14ac:dyDescent="0.2">
      <c r="E1143" s="8"/>
      <c r="F1143" s="8"/>
      <c r="H1143" s="9"/>
      <c r="I1143" s="9"/>
      <c r="AB1143" s="9"/>
    </row>
    <row r="1144" spans="5:28" x14ac:dyDescent="0.2">
      <c r="E1144" s="8"/>
      <c r="F1144" s="8"/>
      <c r="H1144" s="9"/>
      <c r="I1144" s="9"/>
      <c r="AB1144" s="9"/>
    </row>
    <row r="1145" spans="5:28" x14ac:dyDescent="0.2">
      <c r="E1145" s="8"/>
      <c r="F1145" s="8"/>
      <c r="H1145" s="9"/>
      <c r="I1145" s="9"/>
      <c r="AB1145" s="9"/>
    </row>
    <row r="1146" spans="5:28" x14ac:dyDescent="0.2">
      <c r="E1146" s="8"/>
      <c r="F1146" s="8"/>
      <c r="H1146" s="9"/>
      <c r="I1146" s="9"/>
      <c r="AB1146" s="9"/>
    </row>
    <row r="1147" spans="5:28" x14ac:dyDescent="0.2">
      <c r="E1147" s="8"/>
      <c r="F1147" s="8"/>
      <c r="H1147" s="9"/>
      <c r="I1147" s="9"/>
      <c r="AB1147" s="9"/>
    </row>
    <row r="1148" spans="5:28" x14ac:dyDescent="0.2">
      <c r="E1148" s="8"/>
      <c r="F1148" s="8"/>
      <c r="H1148" s="9"/>
      <c r="I1148" s="9"/>
      <c r="AB1148" s="9"/>
    </row>
    <row r="1149" spans="5:28" x14ac:dyDescent="0.2">
      <c r="E1149" s="8"/>
      <c r="F1149" s="8"/>
      <c r="H1149" s="9"/>
      <c r="I1149" s="9"/>
      <c r="AB1149" s="9"/>
    </row>
    <row r="1150" spans="5:28" x14ac:dyDescent="0.2">
      <c r="E1150" s="8"/>
      <c r="F1150" s="8"/>
      <c r="H1150" s="9"/>
      <c r="I1150" s="9"/>
      <c r="AB1150" s="9"/>
    </row>
    <row r="1151" spans="5:28" x14ac:dyDescent="0.2">
      <c r="E1151" s="8"/>
      <c r="F1151" s="8"/>
      <c r="H1151" s="9"/>
      <c r="I1151" s="9"/>
      <c r="AB1151" s="9"/>
    </row>
    <row r="1152" spans="5:28" x14ac:dyDescent="0.2">
      <c r="E1152" s="8"/>
      <c r="F1152" s="8"/>
      <c r="H1152" s="9"/>
      <c r="I1152" s="9"/>
      <c r="AB1152" s="9"/>
    </row>
    <row r="1153" spans="5:28" x14ac:dyDescent="0.2">
      <c r="E1153" s="8"/>
      <c r="F1153" s="8"/>
      <c r="H1153" s="9"/>
      <c r="I1153" s="9"/>
      <c r="AB1153" s="9"/>
    </row>
    <row r="1154" spans="5:28" x14ac:dyDescent="0.2">
      <c r="E1154" s="8"/>
      <c r="F1154" s="8"/>
      <c r="H1154" s="9"/>
      <c r="I1154" s="9"/>
      <c r="AB1154" s="9"/>
    </row>
    <row r="1155" spans="5:28" x14ac:dyDescent="0.2">
      <c r="E1155" s="8"/>
      <c r="F1155" s="8"/>
      <c r="H1155" s="9"/>
      <c r="I1155" s="9"/>
      <c r="AB1155" s="9"/>
    </row>
    <row r="1156" spans="5:28" x14ac:dyDescent="0.2">
      <c r="E1156" s="8"/>
      <c r="F1156" s="8"/>
      <c r="H1156" s="9"/>
      <c r="I1156" s="9"/>
      <c r="AB1156" s="9"/>
    </row>
    <row r="1157" spans="5:28" x14ac:dyDescent="0.2">
      <c r="E1157" s="8"/>
      <c r="F1157" s="8"/>
      <c r="H1157" s="9"/>
      <c r="I1157" s="9"/>
      <c r="AB1157" s="9"/>
    </row>
    <row r="1158" spans="5:28" x14ac:dyDescent="0.2">
      <c r="E1158" s="8"/>
      <c r="F1158" s="8"/>
      <c r="H1158" s="9"/>
      <c r="I1158" s="9"/>
      <c r="AB1158" s="9"/>
    </row>
    <row r="1159" spans="5:28" x14ac:dyDescent="0.2">
      <c r="E1159" s="8"/>
      <c r="F1159" s="8"/>
      <c r="H1159" s="9"/>
      <c r="I1159" s="9"/>
      <c r="AB1159" s="9"/>
    </row>
    <row r="1160" spans="5:28" x14ac:dyDescent="0.2">
      <c r="E1160" s="8"/>
      <c r="F1160" s="8"/>
      <c r="H1160" s="9"/>
      <c r="I1160" s="9"/>
      <c r="AB1160" s="9"/>
    </row>
    <row r="1161" spans="5:28" x14ac:dyDescent="0.2">
      <c r="E1161" s="8"/>
      <c r="F1161" s="8"/>
      <c r="H1161" s="9"/>
      <c r="I1161" s="9"/>
      <c r="AB1161" s="9"/>
    </row>
    <row r="1162" spans="5:28" x14ac:dyDescent="0.2">
      <c r="E1162" s="8"/>
      <c r="F1162" s="8"/>
      <c r="H1162" s="9"/>
      <c r="I1162" s="9"/>
      <c r="AB1162" s="9"/>
    </row>
    <row r="1163" spans="5:28" x14ac:dyDescent="0.2">
      <c r="E1163" s="8"/>
      <c r="F1163" s="8"/>
      <c r="H1163" s="9"/>
      <c r="I1163" s="9"/>
      <c r="AB1163" s="9"/>
    </row>
    <row r="1164" spans="5:28" x14ac:dyDescent="0.2">
      <c r="E1164" s="8"/>
      <c r="F1164" s="8"/>
      <c r="H1164" s="9"/>
      <c r="I1164" s="9"/>
      <c r="AB1164" s="9"/>
    </row>
    <row r="1165" spans="5:28" x14ac:dyDescent="0.2">
      <c r="E1165" s="8"/>
      <c r="F1165" s="8"/>
      <c r="H1165" s="9"/>
      <c r="I1165" s="9"/>
      <c r="AB1165" s="9"/>
    </row>
    <row r="1166" spans="5:28" x14ac:dyDescent="0.2">
      <c r="E1166" s="8"/>
      <c r="F1166" s="8"/>
      <c r="H1166" s="9"/>
      <c r="I1166" s="9"/>
      <c r="AB1166" s="9"/>
    </row>
    <row r="1167" spans="5:28" x14ac:dyDescent="0.2">
      <c r="E1167" s="8"/>
      <c r="F1167" s="8"/>
      <c r="H1167" s="9"/>
      <c r="I1167" s="9"/>
      <c r="AB1167" s="9"/>
    </row>
    <row r="1168" spans="5:28" x14ac:dyDescent="0.2">
      <c r="E1168" s="8"/>
      <c r="F1168" s="8"/>
      <c r="H1168" s="9"/>
      <c r="I1168" s="9"/>
      <c r="AB1168" s="9"/>
    </row>
    <row r="1169" spans="5:28" x14ac:dyDescent="0.2">
      <c r="E1169" s="8"/>
      <c r="F1169" s="8"/>
      <c r="H1169" s="9"/>
      <c r="I1169" s="9"/>
      <c r="AB1169" s="9"/>
    </row>
    <row r="1170" spans="5:28" x14ac:dyDescent="0.2">
      <c r="E1170" s="8"/>
      <c r="F1170" s="8"/>
      <c r="H1170" s="9"/>
      <c r="I1170" s="9"/>
      <c r="AB1170" s="9"/>
    </row>
    <row r="1171" spans="5:28" x14ac:dyDescent="0.2">
      <c r="E1171" s="8"/>
      <c r="F1171" s="8"/>
      <c r="H1171" s="9"/>
      <c r="I1171" s="9"/>
      <c r="AB1171" s="9"/>
    </row>
    <row r="1172" spans="5:28" x14ac:dyDescent="0.2">
      <c r="E1172" s="8"/>
      <c r="F1172" s="8"/>
      <c r="H1172" s="9"/>
      <c r="I1172" s="9"/>
      <c r="AB1172" s="9"/>
    </row>
    <row r="1173" spans="5:28" x14ac:dyDescent="0.2">
      <c r="E1173" s="8"/>
      <c r="F1173" s="8"/>
      <c r="H1173" s="9"/>
      <c r="I1173" s="9"/>
      <c r="AB1173" s="9"/>
    </row>
    <row r="1174" spans="5:28" x14ac:dyDescent="0.2">
      <c r="E1174" s="8"/>
      <c r="F1174" s="8"/>
      <c r="H1174" s="9"/>
      <c r="I1174" s="9"/>
      <c r="AB1174" s="9"/>
    </row>
    <row r="1175" spans="5:28" x14ac:dyDescent="0.2">
      <c r="E1175" s="8"/>
      <c r="F1175" s="8"/>
      <c r="H1175" s="9"/>
      <c r="I1175" s="9"/>
      <c r="AB1175" s="9"/>
    </row>
    <row r="1176" spans="5:28" x14ac:dyDescent="0.2">
      <c r="E1176" s="8"/>
      <c r="F1176" s="8"/>
      <c r="H1176" s="9"/>
      <c r="I1176" s="9"/>
      <c r="AB1176" s="9"/>
    </row>
    <row r="1177" spans="5:28" x14ac:dyDescent="0.2">
      <c r="E1177" s="8"/>
      <c r="F1177" s="8"/>
      <c r="H1177" s="9"/>
      <c r="I1177" s="9"/>
      <c r="AB1177" s="9"/>
    </row>
    <row r="1178" spans="5:28" x14ac:dyDescent="0.2">
      <c r="E1178" s="8"/>
      <c r="F1178" s="8"/>
      <c r="H1178" s="9"/>
      <c r="I1178" s="9"/>
      <c r="AB1178" s="9"/>
    </row>
    <row r="1179" spans="5:28" x14ac:dyDescent="0.2">
      <c r="E1179" s="8"/>
      <c r="F1179" s="8"/>
      <c r="H1179" s="9"/>
      <c r="I1179" s="9"/>
      <c r="AB1179" s="9"/>
    </row>
    <row r="1180" spans="5:28" x14ac:dyDescent="0.2">
      <c r="E1180" s="8"/>
      <c r="F1180" s="8"/>
      <c r="H1180" s="9"/>
      <c r="I1180" s="9"/>
      <c r="AB1180" s="9"/>
    </row>
    <row r="1181" spans="5:28" x14ac:dyDescent="0.2">
      <c r="E1181" s="8"/>
      <c r="F1181" s="8"/>
      <c r="H1181" s="9"/>
      <c r="I1181" s="9"/>
      <c r="AB1181" s="9"/>
    </row>
    <row r="1182" spans="5:28" x14ac:dyDescent="0.2">
      <c r="E1182" s="8"/>
      <c r="F1182" s="8"/>
      <c r="H1182" s="9"/>
      <c r="I1182" s="9"/>
      <c r="AB1182" s="9"/>
    </row>
    <row r="1183" spans="5:28" x14ac:dyDescent="0.2">
      <c r="E1183" s="8"/>
      <c r="F1183" s="8"/>
      <c r="H1183" s="9"/>
      <c r="I1183" s="9"/>
      <c r="AB1183" s="9"/>
    </row>
    <row r="1184" spans="5:28" x14ac:dyDescent="0.2">
      <c r="E1184" s="8"/>
      <c r="F1184" s="8"/>
      <c r="H1184" s="9"/>
      <c r="I1184" s="9"/>
      <c r="AB1184" s="9"/>
    </row>
    <row r="1185" spans="5:28" x14ac:dyDescent="0.2">
      <c r="E1185" s="8"/>
      <c r="F1185" s="8"/>
      <c r="H1185" s="9"/>
      <c r="I1185" s="9"/>
      <c r="AB1185" s="9"/>
    </row>
    <row r="1186" spans="5:28" x14ac:dyDescent="0.2">
      <c r="E1186" s="8"/>
      <c r="F1186" s="8"/>
      <c r="H1186" s="9"/>
      <c r="I1186" s="9"/>
      <c r="AB1186" s="9"/>
    </row>
    <row r="1187" spans="5:28" x14ac:dyDescent="0.2">
      <c r="E1187" s="8"/>
      <c r="F1187" s="8"/>
      <c r="H1187" s="9"/>
      <c r="I1187" s="9"/>
      <c r="AB1187" s="9"/>
    </row>
    <row r="1188" spans="5:28" x14ac:dyDescent="0.2">
      <c r="E1188" s="8"/>
      <c r="F1188" s="8"/>
      <c r="H1188" s="9"/>
      <c r="I1188" s="9"/>
      <c r="AB1188" s="9"/>
    </row>
    <row r="1189" spans="5:28" x14ac:dyDescent="0.2">
      <c r="E1189" s="8"/>
      <c r="F1189" s="8"/>
      <c r="H1189" s="9"/>
      <c r="I1189" s="9"/>
      <c r="AB1189" s="9"/>
    </row>
    <row r="1190" spans="5:28" x14ac:dyDescent="0.2">
      <c r="E1190" s="8"/>
      <c r="F1190" s="8"/>
      <c r="H1190" s="9"/>
      <c r="I1190" s="9"/>
      <c r="AB1190" s="9"/>
    </row>
    <row r="1191" spans="5:28" x14ac:dyDescent="0.2">
      <c r="E1191" s="8"/>
      <c r="F1191" s="8"/>
      <c r="H1191" s="9"/>
      <c r="I1191" s="9"/>
      <c r="AB1191" s="9"/>
    </row>
    <row r="1192" spans="5:28" x14ac:dyDescent="0.2">
      <c r="E1192" s="8"/>
      <c r="F1192" s="8"/>
      <c r="H1192" s="9"/>
      <c r="I1192" s="9"/>
      <c r="AB1192" s="9"/>
    </row>
    <row r="1193" spans="5:28" x14ac:dyDescent="0.2">
      <c r="E1193" s="8"/>
      <c r="F1193" s="8"/>
      <c r="H1193" s="9"/>
      <c r="I1193" s="9"/>
      <c r="AB1193" s="9"/>
    </row>
    <row r="1194" spans="5:28" x14ac:dyDescent="0.2">
      <c r="E1194" s="8"/>
      <c r="F1194" s="8"/>
      <c r="H1194" s="9"/>
      <c r="I1194" s="9"/>
      <c r="AB1194" s="9"/>
    </row>
    <row r="1195" spans="5:28" x14ac:dyDescent="0.2">
      <c r="E1195" s="8"/>
      <c r="F1195" s="8"/>
      <c r="H1195" s="9"/>
      <c r="I1195" s="9"/>
      <c r="AB1195" s="9"/>
    </row>
    <row r="1196" spans="5:28" x14ac:dyDescent="0.2">
      <c r="E1196" s="8"/>
      <c r="F1196" s="8"/>
      <c r="H1196" s="9"/>
      <c r="I1196" s="9"/>
      <c r="AB1196" s="9"/>
    </row>
    <row r="1197" spans="5:28" x14ac:dyDescent="0.2">
      <c r="E1197" s="8"/>
      <c r="F1197" s="8"/>
      <c r="H1197" s="9"/>
      <c r="I1197" s="9"/>
      <c r="AB1197" s="9"/>
    </row>
    <row r="1198" spans="5:28" x14ac:dyDescent="0.2">
      <c r="E1198" s="8"/>
      <c r="F1198" s="8"/>
      <c r="H1198" s="9"/>
      <c r="I1198" s="9"/>
      <c r="AB1198" s="9"/>
    </row>
    <row r="1199" spans="5:28" x14ac:dyDescent="0.2">
      <c r="E1199" s="8"/>
      <c r="F1199" s="8"/>
      <c r="H1199" s="9"/>
      <c r="I1199" s="9"/>
      <c r="AB1199" s="9"/>
    </row>
    <row r="1200" spans="5:28" x14ac:dyDescent="0.2">
      <c r="E1200" s="8"/>
      <c r="F1200" s="8"/>
      <c r="H1200" s="9"/>
      <c r="I1200" s="9"/>
      <c r="AB1200" s="9"/>
    </row>
    <row r="1201" spans="5:28" x14ac:dyDescent="0.2">
      <c r="E1201" s="8"/>
      <c r="F1201" s="8"/>
      <c r="H1201" s="9"/>
      <c r="I1201" s="9"/>
      <c r="AB1201" s="9"/>
    </row>
    <row r="1202" spans="5:28" x14ac:dyDescent="0.2">
      <c r="E1202" s="8"/>
      <c r="F1202" s="8"/>
      <c r="H1202" s="9"/>
      <c r="I1202" s="9"/>
      <c r="AB1202" s="9"/>
    </row>
    <row r="1203" spans="5:28" x14ac:dyDescent="0.2">
      <c r="E1203" s="8"/>
      <c r="F1203" s="8"/>
      <c r="H1203" s="9"/>
      <c r="I1203" s="9"/>
      <c r="AB1203" s="9"/>
    </row>
    <row r="1204" spans="5:28" x14ac:dyDescent="0.2">
      <c r="E1204" s="8"/>
      <c r="F1204" s="8"/>
      <c r="H1204" s="9"/>
      <c r="I1204" s="9"/>
      <c r="AB1204" s="9"/>
    </row>
    <row r="1205" spans="5:28" x14ac:dyDescent="0.2">
      <c r="E1205" s="8"/>
      <c r="F1205" s="8"/>
      <c r="H1205" s="9"/>
      <c r="I1205" s="9"/>
      <c r="AB1205" s="9"/>
    </row>
    <row r="1206" spans="5:28" x14ac:dyDescent="0.2">
      <c r="E1206" s="8"/>
      <c r="F1206" s="8"/>
      <c r="H1206" s="9"/>
      <c r="I1206" s="9"/>
      <c r="AB1206" s="9"/>
    </row>
    <row r="1207" spans="5:28" x14ac:dyDescent="0.2">
      <c r="E1207" s="8"/>
      <c r="F1207" s="8"/>
      <c r="H1207" s="9"/>
      <c r="I1207" s="9"/>
      <c r="AB1207" s="9"/>
    </row>
    <row r="1208" spans="5:28" x14ac:dyDescent="0.2">
      <c r="E1208" s="8"/>
      <c r="F1208" s="8"/>
      <c r="H1208" s="9"/>
      <c r="I1208" s="9"/>
      <c r="AB1208" s="9"/>
    </row>
    <row r="1209" spans="5:28" x14ac:dyDescent="0.2">
      <c r="E1209" s="8"/>
      <c r="F1209" s="8"/>
      <c r="H1209" s="9"/>
      <c r="I1209" s="9"/>
      <c r="AB1209" s="9"/>
    </row>
    <row r="1210" spans="5:28" x14ac:dyDescent="0.2">
      <c r="E1210" s="8"/>
      <c r="F1210" s="8"/>
      <c r="H1210" s="9"/>
      <c r="I1210" s="9"/>
      <c r="AB1210" s="9"/>
    </row>
    <row r="1211" spans="5:28" x14ac:dyDescent="0.2">
      <c r="E1211" s="8"/>
      <c r="F1211" s="8"/>
      <c r="H1211" s="9"/>
      <c r="I1211" s="9"/>
      <c r="AB1211" s="9"/>
    </row>
    <row r="1212" spans="5:28" x14ac:dyDescent="0.2">
      <c r="E1212" s="8"/>
      <c r="F1212" s="8"/>
      <c r="H1212" s="9"/>
      <c r="I1212" s="9"/>
      <c r="AB1212" s="9"/>
    </row>
    <row r="1213" spans="5:28" x14ac:dyDescent="0.2">
      <c r="E1213" s="8"/>
      <c r="F1213" s="8"/>
      <c r="H1213" s="9"/>
      <c r="I1213" s="9"/>
      <c r="AB1213" s="9"/>
    </row>
    <row r="1214" spans="5:28" x14ac:dyDescent="0.2">
      <c r="E1214" s="8"/>
      <c r="F1214" s="8"/>
      <c r="H1214" s="9"/>
      <c r="I1214" s="9"/>
      <c r="AB1214" s="9"/>
    </row>
    <row r="1215" spans="5:28" x14ac:dyDescent="0.2">
      <c r="E1215" s="8"/>
      <c r="F1215" s="8"/>
      <c r="H1215" s="9"/>
      <c r="I1215" s="9"/>
      <c r="AB1215" s="9"/>
    </row>
    <row r="1216" spans="5:28" x14ac:dyDescent="0.2">
      <c r="E1216" s="8"/>
      <c r="F1216" s="8"/>
      <c r="H1216" s="9"/>
      <c r="I1216" s="9"/>
      <c r="AB1216" s="9"/>
    </row>
    <row r="1217" spans="5:28" x14ac:dyDescent="0.2">
      <c r="E1217" s="8"/>
      <c r="F1217" s="8"/>
      <c r="H1217" s="9"/>
      <c r="I1217" s="9"/>
      <c r="AB1217" s="9"/>
    </row>
    <row r="1218" spans="5:28" x14ac:dyDescent="0.2">
      <c r="E1218" s="8"/>
      <c r="F1218" s="8"/>
      <c r="H1218" s="9"/>
      <c r="I1218" s="9"/>
      <c r="AB1218" s="9"/>
    </row>
    <row r="1219" spans="5:28" x14ac:dyDescent="0.2">
      <c r="E1219" s="8"/>
      <c r="F1219" s="8"/>
      <c r="H1219" s="9"/>
      <c r="I1219" s="9"/>
      <c r="AB1219" s="9"/>
    </row>
    <row r="1220" spans="5:28" x14ac:dyDescent="0.2">
      <c r="E1220" s="8"/>
      <c r="F1220" s="8"/>
      <c r="H1220" s="9"/>
      <c r="I1220" s="9"/>
      <c r="AB1220" s="9"/>
    </row>
    <row r="1221" spans="5:28" x14ac:dyDescent="0.2">
      <c r="E1221" s="8"/>
      <c r="F1221" s="8"/>
      <c r="H1221" s="9"/>
      <c r="I1221" s="9"/>
      <c r="AB1221" s="9"/>
    </row>
    <row r="1222" spans="5:28" x14ac:dyDescent="0.2">
      <c r="E1222" s="8"/>
      <c r="F1222" s="8"/>
      <c r="H1222" s="9"/>
      <c r="I1222" s="9"/>
      <c r="AB1222" s="9"/>
    </row>
    <row r="1223" spans="5:28" x14ac:dyDescent="0.2">
      <c r="E1223" s="8"/>
      <c r="F1223" s="8"/>
      <c r="H1223" s="9"/>
      <c r="I1223" s="9"/>
      <c r="AB1223" s="9"/>
    </row>
    <row r="1224" spans="5:28" x14ac:dyDescent="0.2">
      <c r="E1224" s="8"/>
      <c r="F1224" s="8"/>
      <c r="H1224" s="9"/>
      <c r="I1224" s="9"/>
      <c r="AB1224" s="9"/>
    </row>
    <row r="1225" spans="5:28" x14ac:dyDescent="0.2">
      <c r="E1225" s="8"/>
      <c r="F1225" s="8"/>
      <c r="H1225" s="9"/>
      <c r="I1225" s="9"/>
      <c r="AB1225" s="9"/>
    </row>
    <row r="1226" spans="5:28" x14ac:dyDescent="0.2">
      <c r="E1226" s="8"/>
      <c r="F1226" s="8"/>
      <c r="H1226" s="9"/>
      <c r="I1226" s="9"/>
      <c r="AB1226" s="9"/>
    </row>
    <row r="1227" spans="5:28" x14ac:dyDescent="0.2">
      <c r="E1227" s="8"/>
      <c r="F1227" s="8"/>
      <c r="H1227" s="9"/>
      <c r="I1227" s="9"/>
      <c r="AB1227" s="9"/>
    </row>
    <row r="1228" spans="5:28" x14ac:dyDescent="0.2">
      <c r="E1228" s="8"/>
      <c r="F1228" s="8"/>
      <c r="H1228" s="9"/>
      <c r="I1228" s="9"/>
      <c r="AB1228" s="9"/>
    </row>
    <row r="1229" spans="5:28" x14ac:dyDescent="0.2">
      <c r="E1229" s="8"/>
      <c r="F1229" s="8"/>
      <c r="H1229" s="9"/>
      <c r="I1229" s="9"/>
      <c r="AB1229" s="9"/>
    </row>
    <row r="1230" spans="5:28" x14ac:dyDescent="0.2">
      <c r="E1230" s="8"/>
      <c r="F1230" s="8"/>
      <c r="H1230" s="9"/>
      <c r="I1230" s="9"/>
      <c r="AB1230" s="9"/>
    </row>
    <row r="1231" spans="5:28" x14ac:dyDescent="0.2">
      <c r="E1231" s="8"/>
      <c r="F1231" s="8"/>
      <c r="H1231" s="9"/>
      <c r="I1231" s="9"/>
      <c r="AB1231" s="9"/>
    </row>
    <row r="1232" spans="5:28" x14ac:dyDescent="0.2">
      <c r="E1232" s="8"/>
      <c r="F1232" s="8"/>
      <c r="H1232" s="9"/>
      <c r="I1232" s="9"/>
      <c r="AB1232" s="9"/>
    </row>
    <row r="1233" spans="5:28" x14ac:dyDescent="0.2">
      <c r="E1233" s="8"/>
      <c r="F1233" s="8"/>
      <c r="H1233" s="9"/>
      <c r="I1233" s="9"/>
      <c r="AB1233" s="9"/>
    </row>
    <row r="1234" spans="5:28" x14ac:dyDescent="0.2">
      <c r="E1234" s="8"/>
      <c r="F1234" s="8"/>
      <c r="H1234" s="9"/>
      <c r="I1234" s="9"/>
      <c r="AB1234" s="9"/>
    </row>
    <row r="1235" spans="5:28" x14ac:dyDescent="0.2">
      <c r="E1235" s="8"/>
      <c r="F1235" s="8"/>
      <c r="H1235" s="9"/>
      <c r="I1235" s="9"/>
      <c r="AB1235" s="9"/>
    </row>
    <row r="1236" spans="5:28" x14ac:dyDescent="0.2">
      <c r="E1236" s="8"/>
      <c r="F1236" s="8"/>
      <c r="H1236" s="9"/>
      <c r="I1236" s="9"/>
      <c r="AB1236" s="9"/>
    </row>
    <row r="1237" spans="5:28" x14ac:dyDescent="0.2">
      <c r="E1237" s="8"/>
      <c r="F1237" s="8"/>
      <c r="H1237" s="9"/>
      <c r="I1237" s="9"/>
      <c r="AB1237" s="9"/>
    </row>
    <row r="1238" spans="5:28" x14ac:dyDescent="0.2">
      <c r="E1238" s="8"/>
      <c r="F1238" s="8"/>
      <c r="H1238" s="9"/>
      <c r="I1238" s="9"/>
      <c r="AB1238" s="9"/>
    </row>
    <row r="1239" spans="5:28" x14ac:dyDescent="0.2">
      <c r="E1239" s="8"/>
      <c r="F1239" s="8"/>
      <c r="H1239" s="9"/>
      <c r="I1239" s="9"/>
      <c r="AB1239" s="9"/>
    </row>
    <row r="1240" spans="5:28" x14ac:dyDescent="0.2">
      <c r="E1240" s="8"/>
      <c r="F1240" s="8"/>
      <c r="H1240" s="9"/>
      <c r="I1240" s="9"/>
      <c r="AB1240" s="9"/>
    </row>
    <row r="1241" spans="5:28" x14ac:dyDescent="0.2">
      <c r="E1241" s="8"/>
      <c r="F1241" s="8"/>
      <c r="H1241" s="9"/>
      <c r="I1241" s="9"/>
      <c r="AB1241" s="9"/>
    </row>
    <row r="1242" spans="5:28" x14ac:dyDescent="0.2">
      <c r="E1242" s="8"/>
      <c r="F1242" s="8"/>
      <c r="H1242" s="9"/>
      <c r="I1242" s="9"/>
      <c r="AB1242" s="9"/>
    </row>
    <row r="1243" spans="5:28" x14ac:dyDescent="0.2">
      <c r="E1243" s="8"/>
      <c r="F1243" s="8"/>
      <c r="H1243" s="9"/>
      <c r="I1243" s="9"/>
      <c r="AB1243" s="9"/>
    </row>
    <row r="1244" spans="5:28" x14ac:dyDescent="0.2">
      <c r="E1244" s="8"/>
      <c r="F1244" s="8"/>
      <c r="H1244" s="9"/>
      <c r="I1244" s="9"/>
      <c r="AB1244" s="9"/>
    </row>
    <row r="1245" spans="5:28" x14ac:dyDescent="0.2">
      <c r="E1245" s="8"/>
      <c r="F1245" s="8"/>
      <c r="H1245" s="9"/>
      <c r="I1245" s="9"/>
      <c r="AB1245" s="9"/>
    </row>
    <row r="1246" spans="5:28" x14ac:dyDescent="0.2">
      <c r="E1246" s="8"/>
      <c r="F1246" s="8"/>
      <c r="H1246" s="9"/>
      <c r="I1246" s="9"/>
      <c r="AB1246" s="9"/>
    </row>
    <row r="1247" spans="5:28" x14ac:dyDescent="0.2">
      <c r="E1247" s="8"/>
      <c r="F1247" s="8"/>
      <c r="H1247" s="9"/>
      <c r="I1247" s="9"/>
      <c r="AB1247" s="9"/>
    </row>
    <row r="1248" spans="5:28" x14ac:dyDescent="0.2">
      <c r="E1248" s="8"/>
      <c r="F1248" s="8"/>
      <c r="H1248" s="9"/>
      <c r="I1248" s="9"/>
      <c r="AB1248" s="9"/>
    </row>
    <row r="1249" spans="5:28" x14ac:dyDescent="0.2">
      <c r="E1249" s="8"/>
      <c r="F1249" s="8"/>
      <c r="H1249" s="9"/>
      <c r="I1249" s="9"/>
      <c r="AB1249" s="9"/>
    </row>
    <row r="1250" spans="5:28" x14ac:dyDescent="0.2">
      <c r="E1250" s="8"/>
      <c r="F1250" s="8"/>
      <c r="H1250" s="9"/>
      <c r="I1250" s="9"/>
      <c r="AB1250" s="9"/>
    </row>
    <row r="1251" spans="5:28" x14ac:dyDescent="0.2">
      <c r="E1251" s="8"/>
      <c r="F1251" s="8"/>
      <c r="H1251" s="9"/>
      <c r="I1251" s="9"/>
      <c r="AB1251" s="9"/>
    </row>
    <row r="1252" spans="5:28" x14ac:dyDescent="0.2">
      <c r="E1252" s="8"/>
      <c r="F1252" s="8"/>
      <c r="H1252" s="9"/>
      <c r="I1252" s="9"/>
      <c r="AB1252" s="9"/>
    </row>
    <row r="1253" spans="5:28" x14ac:dyDescent="0.2">
      <c r="E1253" s="8"/>
      <c r="F1253" s="8"/>
      <c r="H1253" s="9"/>
      <c r="I1253" s="9"/>
      <c r="AB1253" s="9"/>
    </row>
    <row r="1254" spans="5:28" x14ac:dyDescent="0.2">
      <c r="E1254" s="8"/>
      <c r="F1254" s="8"/>
      <c r="H1254" s="9"/>
      <c r="I1254" s="9"/>
      <c r="AB1254" s="9"/>
    </row>
    <row r="1255" spans="5:28" x14ac:dyDescent="0.2">
      <c r="E1255" s="8"/>
      <c r="F1255" s="8"/>
      <c r="H1255" s="9"/>
      <c r="I1255" s="9"/>
      <c r="AB1255" s="9"/>
    </row>
    <row r="1256" spans="5:28" x14ac:dyDescent="0.2">
      <c r="E1256" s="8"/>
      <c r="F1256" s="8"/>
      <c r="H1256" s="9"/>
      <c r="I1256" s="9"/>
      <c r="AB1256" s="9"/>
    </row>
    <row r="1257" spans="5:28" x14ac:dyDescent="0.2">
      <c r="E1257" s="8"/>
      <c r="F1257" s="8"/>
      <c r="H1257" s="9"/>
      <c r="I1257" s="9"/>
      <c r="AB1257" s="9"/>
    </row>
    <row r="1258" spans="5:28" x14ac:dyDescent="0.2">
      <c r="E1258" s="8"/>
      <c r="F1258" s="8"/>
      <c r="H1258" s="9"/>
      <c r="I1258" s="9"/>
      <c r="AB1258" s="9"/>
    </row>
    <row r="1259" spans="5:28" x14ac:dyDescent="0.2">
      <c r="E1259" s="8"/>
      <c r="F1259" s="8"/>
      <c r="H1259" s="9"/>
      <c r="I1259" s="9"/>
      <c r="AB1259" s="9"/>
    </row>
    <row r="1260" spans="5:28" x14ac:dyDescent="0.2">
      <c r="E1260" s="8"/>
      <c r="F1260" s="8"/>
      <c r="H1260" s="9"/>
      <c r="I1260" s="9"/>
      <c r="AB1260" s="9"/>
    </row>
    <row r="1261" spans="5:28" x14ac:dyDescent="0.2">
      <c r="E1261" s="8"/>
      <c r="F1261" s="8"/>
      <c r="H1261" s="9"/>
      <c r="I1261" s="9"/>
      <c r="AB1261" s="9"/>
    </row>
    <row r="1262" spans="5:28" x14ac:dyDescent="0.2">
      <c r="E1262" s="8"/>
      <c r="F1262" s="8"/>
      <c r="H1262" s="9"/>
      <c r="I1262" s="9"/>
      <c r="AB1262" s="9"/>
    </row>
    <row r="1263" spans="5:28" x14ac:dyDescent="0.2">
      <c r="E1263" s="8"/>
      <c r="F1263" s="8"/>
      <c r="H1263" s="9"/>
      <c r="I1263" s="9"/>
      <c r="AB1263" s="9"/>
    </row>
    <row r="1264" spans="5:28" x14ac:dyDescent="0.2">
      <c r="E1264" s="8"/>
      <c r="F1264" s="8"/>
      <c r="H1264" s="9"/>
      <c r="I1264" s="9"/>
      <c r="AB1264" s="9"/>
    </row>
    <row r="1265" spans="5:28" x14ac:dyDescent="0.2">
      <c r="E1265" s="8"/>
      <c r="F1265" s="8"/>
      <c r="H1265" s="9"/>
      <c r="I1265" s="9"/>
      <c r="AB1265" s="9"/>
    </row>
    <row r="1266" spans="5:28" x14ac:dyDescent="0.2">
      <c r="E1266" s="8"/>
      <c r="F1266" s="8"/>
      <c r="H1266" s="9"/>
      <c r="I1266" s="9"/>
      <c r="AB1266" s="9"/>
    </row>
    <row r="1267" spans="5:28" x14ac:dyDescent="0.2">
      <c r="E1267" s="8"/>
      <c r="F1267" s="8"/>
      <c r="H1267" s="9"/>
      <c r="I1267" s="9"/>
      <c r="AB1267" s="9"/>
    </row>
    <row r="1268" spans="5:28" x14ac:dyDescent="0.2">
      <c r="E1268" s="8"/>
      <c r="F1268" s="8"/>
      <c r="H1268" s="9"/>
      <c r="I1268" s="9"/>
      <c r="AB1268" s="9"/>
    </row>
    <row r="1269" spans="5:28" x14ac:dyDescent="0.2">
      <c r="E1269" s="8"/>
      <c r="F1269" s="8"/>
      <c r="H1269" s="9"/>
      <c r="I1269" s="9"/>
      <c r="AB1269" s="9"/>
    </row>
    <row r="1270" spans="5:28" x14ac:dyDescent="0.2">
      <c r="E1270" s="8"/>
      <c r="F1270" s="8"/>
      <c r="H1270" s="9"/>
      <c r="I1270" s="9"/>
      <c r="AB1270" s="9"/>
    </row>
    <row r="1271" spans="5:28" x14ac:dyDescent="0.2">
      <c r="E1271" s="8"/>
      <c r="F1271" s="8"/>
      <c r="H1271" s="9"/>
      <c r="I1271" s="9"/>
      <c r="AB1271" s="9"/>
    </row>
    <row r="1272" spans="5:28" x14ac:dyDescent="0.2">
      <c r="E1272" s="8"/>
      <c r="F1272" s="8"/>
      <c r="H1272" s="9"/>
      <c r="I1272" s="9"/>
      <c r="AB1272" s="9"/>
    </row>
    <row r="1273" spans="5:28" x14ac:dyDescent="0.2">
      <c r="E1273" s="8"/>
      <c r="F1273" s="8"/>
      <c r="H1273" s="9"/>
      <c r="I1273" s="9"/>
      <c r="AB1273" s="9"/>
    </row>
    <row r="1274" spans="5:28" x14ac:dyDescent="0.2">
      <c r="E1274" s="8"/>
      <c r="F1274" s="8"/>
      <c r="H1274" s="9"/>
      <c r="I1274" s="9"/>
      <c r="AB1274" s="9"/>
    </row>
    <row r="1275" spans="5:28" x14ac:dyDescent="0.2">
      <c r="E1275" s="8"/>
      <c r="F1275" s="8"/>
      <c r="H1275" s="9"/>
      <c r="I1275" s="9"/>
      <c r="AB1275" s="9"/>
    </row>
    <row r="1276" spans="5:28" x14ac:dyDescent="0.2">
      <c r="E1276" s="8"/>
      <c r="F1276" s="8"/>
      <c r="H1276" s="9"/>
      <c r="I1276" s="9"/>
      <c r="AB1276" s="9"/>
    </row>
    <row r="1277" spans="5:28" x14ac:dyDescent="0.2">
      <c r="E1277" s="8"/>
      <c r="F1277" s="8"/>
      <c r="H1277" s="9"/>
      <c r="I1277" s="9"/>
      <c r="AB1277" s="9"/>
    </row>
    <row r="1278" spans="5:28" x14ac:dyDescent="0.2">
      <c r="E1278" s="8"/>
      <c r="F1278" s="8"/>
      <c r="H1278" s="9"/>
      <c r="I1278" s="9"/>
      <c r="AB1278" s="9"/>
    </row>
    <row r="1279" spans="5:28" x14ac:dyDescent="0.2">
      <c r="E1279" s="8"/>
      <c r="F1279" s="8"/>
      <c r="H1279" s="9"/>
      <c r="I1279" s="9"/>
      <c r="AB1279" s="9"/>
    </row>
    <row r="1280" spans="5:28" x14ac:dyDescent="0.2">
      <c r="E1280" s="8"/>
      <c r="F1280" s="8"/>
      <c r="H1280" s="9"/>
      <c r="I1280" s="9"/>
      <c r="AB1280" s="9"/>
    </row>
    <row r="1281" spans="5:28" x14ac:dyDescent="0.2">
      <c r="E1281" s="8"/>
      <c r="F1281" s="8"/>
      <c r="H1281" s="9"/>
      <c r="I1281" s="9"/>
      <c r="AB1281" s="9"/>
    </row>
    <row r="1282" spans="5:28" x14ac:dyDescent="0.2">
      <c r="E1282" s="8"/>
      <c r="F1282" s="8"/>
      <c r="H1282" s="9"/>
      <c r="I1282" s="9"/>
      <c r="AB1282" s="9"/>
    </row>
    <row r="1283" spans="5:28" x14ac:dyDescent="0.2">
      <c r="E1283" s="8"/>
      <c r="F1283" s="8"/>
      <c r="H1283" s="9"/>
      <c r="I1283" s="9"/>
      <c r="AB1283" s="9"/>
    </row>
    <row r="1284" spans="5:28" x14ac:dyDescent="0.2">
      <c r="E1284" s="8"/>
      <c r="F1284" s="8"/>
      <c r="H1284" s="9"/>
      <c r="I1284" s="9"/>
      <c r="AB1284" s="9"/>
    </row>
    <row r="1285" spans="5:28" x14ac:dyDescent="0.2">
      <c r="E1285" s="8"/>
      <c r="F1285" s="8"/>
      <c r="H1285" s="9"/>
      <c r="I1285" s="9"/>
      <c r="AB1285" s="9"/>
    </row>
    <row r="1286" spans="5:28" x14ac:dyDescent="0.2">
      <c r="E1286" s="8"/>
      <c r="F1286" s="8"/>
      <c r="H1286" s="9"/>
      <c r="I1286" s="9"/>
      <c r="AB1286" s="9"/>
    </row>
    <row r="1287" spans="5:28" x14ac:dyDescent="0.2">
      <c r="E1287" s="8"/>
      <c r="F1287" s="8"/>
      <c r="H1287" s="9"/>
      <c r="I1287" s="9"/>
      <c r="AB1287" s="9"/>
    </row>
    <row r="1288" spans="5:28" x14ac:dyDescent="0.2">
      <c r="E1288" s="8"/>
      <c r="F1288" s="8"/>
      <c r="H1288" s="9"/>
      <c r="I1288" s="9"/>
      <c r="AB1288" s="9"/>
    </row>
    <row r="1289" spans="5:28" x14ac:dyDescent="0.2">
      <c r="E1289" s="8"/>
      <c r="F1289" s="8"/>
      <c r="H1289" s="9"/>
      <c r="I1289" s="9"/>
      <c r="AB1289" s="9"/>
    </row>
    <row r="1290" spans="5:28" x14ac:dyDescent="0.2">
      <c r="E1290" s="8"/>
      <c r="F1290" s="8"/>
      <c r="H1290" s="9"/>
      <c r="I1290" s="9"/>
      <c r="AB1290" s="9"/>
    </row>
    <row r="1291" spans="5:28" x14ac:dyDescent="0.2">
      <c r="E1291" s="8"/>
      <c r="F1291" s="8"/>
      <c r="H1291" s="9"/>
      <c r="I1291" s="9"/>
      <c r="AB1291" s="9"/>
    </row>
    <row r="1292" spans="5:28" x14ac:dyDescent="0.2">
      <c r="E1292" s="8"/>
      <c r="F1292" s="8"/>
      <c r="H1292" s="9"/>
      <c r="I1292" s="9"/>
      <c r="AB1292" s="9"/>
    </row>
    <row r="1293" spans="5:28" x14ac:dyDescent="0.2">
      <c r="E1293" s="8"/>
      <c r="F1293" s="8"/>
      <c r="H1293" s="9"/>
      <c r="I1293" s="9"/>
      <c r="AB1293" s="9"/>
    </row>
    <row r="1294" spans="5:28" x14ac:dyDescent="0.2">
      <c r="E1294" s="8"/>
      <c r="F1294" s="8"/>
      <c r="H1294" s="9"/>
      <c r="I1294" s="9"/>
      <c r="AB1294" s="9"/>
    </row>
    <row r="1295" spans="5:28" x14ac:dyDescent="0.2">
      <c r="E1295" s="8"/>
      <c r="F1295" s="8"/>
      <c r="H1295" s="9"/>
      <c r="I1295" s="9"/>
      <c r="AB1295" s="9"/>
    </row>
    <row r="1296" spans="5:28" x14ac:dyDescent="0.2">
      <c r="E1296" s="8"/>
      <c r="F1296" s="8"/>
      <c r="H1296" s="9"/>
      <c r="I1296" s="9"/>
      <c r="AB1296" s="9"/>
    </row>
    <row r="1297" spans="5:28" x14ac:dyDescent="0.2">
      <c r="E1297" s="8"/>
      <c r="F1297" s="8"/>
      <c r="H1297" s="9"/>
      <c r="I1297" s="9"/>
      <c r="AB1297" s="9"/>
    </row>
    <row r="1298" spans="5:28" x14ac:dyDescent="0.2">
      <c r="E1298" s="8"/>
      <c r="F1298" s="8"/>
      <c r="H1298" s="9"/>
      <c r="I1298" s="9"/>
      <c r="AB1298" s="9"/>
    </row>
    <row r="1299" spans="5:28" x14ac:dyDescent="0.2">
      <c r="E1299" s="8"/>
      <c r="F1299" s="8"/>
      <c r="H1299" s="9"/>
      <c r="I1299" s="9"/>
      <c r="AB1299" s="9"/>
    </row>
    <row r="1300" spans="5:28" x14ac:dyDescent="0.2">
      <c r="E1300" s="8"/>
      <c r="F1300" s="8"/>
      <c r="H1300" s="9"/>
      <c r="I1300" s="9"/>
      <c r="AB1300" s="9"/>
    </row>
    <row r="1301" spans="5:28" x14ac:dyDescent="0.2">
      <c r="E1301" s="8"/>
      <c r="F1301" s="8"/>
      <c r="H1301" s="9"/>
      <c r="I1301" s="9"/>
      <c r="AB1301" s="9"/>
    </row>
    <row r="1302" spans="5:28" x14ac:dyDescent="0.2">
      <c r="E1302" s="8"/>
      <c r="F1302" s="8"/>
      <c r="H1302" s="9"/>
      <c r="I1302" s="9"/>
      <c r="AB1302" s="9"/>
    </row>
    <row r="1303" spans="5:28" x14ac:dyDescent="0.2">
      <c r="E1303" s="8"/>
      <c r="F1303" s="8"/>
      <c r="H1303" s="9"/>
      <c r="I1303" s="9"/>
      <c r="AB1303" s="9"/>
    </row>
    <row r="1304" spans="5:28" x14ac:dyDescent="0.2">
      <c r="E1304" s="8"/>
      <c r="F1304" s="8"/>
      <c r="H1304" s="9"/>
      <c r="I1304" s="9"/>
      <c r="AB1304" s="9"/>
    </row>
    <row r="1305" spans="5:28" x14ac:dyDescent="0.2">
      <c r="E1305" s="8"/>
      <c r="F1305" s="8"/>
      <c r="H1305" s="9"/>
      <c r="I1305" s="9"/>
      <c r="AB1305" s="9"/>
    </row>
    <row r="1306" spans="5:28" x14ac:dyDescent="0.2">
      <c r="E1306" s="8"/>
      <c r="F1306" s="8"/>
      <c r="H1306" s="9"/>
      <c r="I1306" s="9"/>
      <c r="AB1306" s="9"/>
    </row>
    <row r="1307" spans="5:28" x14ac:dyDescent="0.2">
      <c r="E1307" s="8"/>
      <c r="F1307" s="8"/>
      <c r="H1307" s="9"/>
      <c r="I1307" s="9"/>
      <c r="AB1307" s="9"/>
    </row>
    <row r="1308" spans="5:28" x14ac:dyDescent="0.2">
      <c r="E1308" s="8"/>
      <c r="F1308" s="8"/>
      <c r="H1308" s="9"/>
      <c r="I1308" s="9"/>
      <c r="AB1308" s="9"/>
    </row>
    <row r="1309" spans="5:28" x14ac:dyDescent="0.2">
      <c r="E1309" s="8"/>
      <c r="F1309" s="8"/>
      <c r="H1309" s="9"/>
      <c r="I1309" s="9"/>
      <c r="AB1309" s="9"/>
    </row>
    <row r="1310" spans="5:28" x14ac:dyDescent="0.2">
      <c r="E1310" s="8"/>
      <c r="F1310" s="8"/>
      <c r="H1310" s="9"/>
      <c r="I1310" s="9"/>
      <c r="AB1310" s="9"/>
    </row>
    <row r="1311" spans="5:28" x14ac:dyDescent="0.2">
      <c r="E1311" s="8"/>
      <c r="F1311" s="8"/>
      <c r="H1311" s="9"/>
      <c r="I1311" s="9"/>
      <c r="AB1311" s="9"/>
    </row>
    <row r="1312" spans="5:28" x14ac:dyDescent="0.2">
      <c r="E1312" s="8"/>
      <c r="F1312" s="8"/>
      <c r="H1312" s="9"/>
      <c r="I1312" s="9"/>
      <c r="AB1312" s="9"/>
    </row>
    <row r="1313" spans="5:28" x14ac:dyDescent="0.2">
      <c r="E1313" s="8"/>
      <c r="F1313" s="8"/>
      <c r="H1313" s="9"/>
      <c r="I1313" s="9"/>
      <c r="AB1313" s="9"/>
    </row>
    <row r="1314" spans="5:28" x14ac:dyDescent="0.2">
      <c r="E1314" s="8"/>
      <c r="F1314" s="8"/>
      <c r="H1314" s="9"/>
      <c r="I1314" s="9"/>
      <c r="AB1314" s="9"/>
    </row>
    <row r="1315" spans="5:28" x14ac:dyDescent="0.2">
      <c r="E1315" s="8"/>
      <c r="F1315" s="8"/>
      <c r="H1315" s="9"/>
      <c r="I1315" s="9"/>
      <c r="AB1315" s="9"/>
    </row>
    <row r="1316" spans="5:28" x14ac:dyDescent="0.2">
      <c r="E1316" s="8"/>
      <c r="F1316" s="8"/>
      <c r="H1316" s="9"/>
      <c r="I1316" s="9"/>
      <c r="AB1316" s="9"/>
    </row>
    <row r="1317" spans="5:28" x14ac:dyDescent="0.2">
      <c r="E1317" s="8"/>
      <c r="F1317" s="8"/>
      <c r="H1317" s="9"/>
      <c r="I1317" s="9"/>
      <c r="AB1317" s="9"/>
    </row>
    <row r="1318" spans="5:28" x14ac:dyDescent="0.2">
      <c r="E1318" s="8"/>
      <c r="F1318" s="8"/>
      <c r="H1318" s="9"/>
      <c r="I1318" s="9"/>
      <c r="AB1318" s="9"/>
    </row>
    <row r="1319" spans="5:28" x14ac:dyDescent="0.2">
      <c r="E1319" s="8"/>
      <c r="F1319" s="8"/>
      <c r="H1319" s="9"/>
      <c r="I1319" s="9"/>
      <c r="AB1319" s="9"/>
    </row>
    <row r="1320" spans="5:28" x14ac:dyDescent="0.2">
      <c r="E1320" s="8"/>
      <c r="F1320" s="8"/>
      <c r="H1320" s="9"/>
      <c r="I1320" s="9"/>
      <c r="AB1320" s="9"/>
    </row>
    <row r="1321" spans="5:28" x14ac:dyDescent="0.2">
      <c r="E1321" s="8"/>
      <c r="F1321" s="8"/>
      <c r="H1321" s="9"/>
      <c r="I1321" s="9"/>
      <c r="AB1321" s="9"/>
    </row>
    <row r="1322" spans="5:28" x14ac:dyDescent="0.2">
      <c r="E1322" s="8"/>
      <c r="F1322" s="8"/>
      <c r="H1322" s="9"/>
      <c r="I1322" s="9"/>
      <c r="AB1322" s="9"/>
    </row>
    <row r="1323" spans="5:28" x14ac:dyDescent="0.2">
      <c r="E1323" s="8"/>
      <c r="F1323" s="8"/>
      <c r="H1323" s="9"/>
      <c r="I1323" s="9"/>
      <c r="AB1323" s="9"/>
    </row>
    <row r="1324" spans="5:28" x14ac:dyDescent="0.2">
      <c r="E1324" s="8"/>
      <c r="F1324" s="8"/>
      <c r="H1324" s="9"/>
      <c r="I1324" s="9"/>
      <c r="AB1324" s="9"/>
    </row>
    <row r="1325" spans="5:28" x14ac:dyDescent="0.2">
      <c r="E1325" s="8"/>
      <c r="F1325" s="8"/>
      <c r="H1325" s="9"/>
      <c r="I1325" s="9"/>
      <c r="AB1325" s="9"/>
    </row>
    <row r="1326" spans="5:28" x14ac:dyDescent="0.2">
      <c r="E1326" s="8"/>
      <c r="F1326" s="8"/>
      <c r="H1326" s="9"/>
      <c r="I1326" s="9"/>
      <c r="AB1326" s="9"/>
    </row>
    <row r="1327" spans="5:28" x14ac:dyDescent="0.2">
      <c r="E1327" s="8"/>
      <c r="F1327" s="8"/>
      <c r="H1327" s="9"/>
      <c r="I1327" s="9"/>
      <c r="AB1327" s="9"/>
    </row>
    <row r="1328" spans="5:28" x14ac:dyDescent="0.2">
      <c r="E1328" s="8"/>
      <c r="F1328" s="8"/>
      <c r="H1328" s="9"/>
      <c r="I1328" s="9"/>
      <c r="AB1328" s="9"/>
    </row>
    <row r="1329" spans="5:28" x14ac:dyDescent="0.2">
      <c r="E1329" s="8"/>
      <c r="F1329" s="8"/>
      <c r="H1329" s="9"/>
      <c r="I1329" s="9"/>
      <c r="AB1329" s="9"/>
    </row>
    <row r="1330" spans="5:28" x14ac:dyDescent="0.2">
      <c r="E1330" s="8"/>
      <c r="F1330" s="8"/>
      <c r="H1330" s="9"/>
      <c r="I1330" s="9"/>
      <c r="AB1330" s="9"/>
    </row>
    <row r="1331" spans="5:28" x14ac:dyDescent="0.2">
      <c r="E1331" s="8"/>
      <c r="F1331" s="8"/>
      <c r="H1331" s="9"/>
      <c r="I1331" s="9"/>
      <c r="AB1331" s="9"/>
    </row>
    <row r="1332" spans="5:28" x14ac:dyDescent="0.2">
      <c r="E1332" s="8"/>
      <c r="F1332" s="8"/>
      <c r="H1332" s="9"/>
      <c r="I1332" s="9"/>
      <c r="AB1332" s="9"/>
    </row>
    <row r="1333" spans="5:28" x14ac:dyDescent="0.2">
      <c r="E1333" s="8"/>
      <c r="F1333" s="8"/>
      <c r="H1333" s="9"/>
      <c r="I1333" s="9"/>
      <c r="AB1333" s="9"/>
    </row>
    <row r="1334" spans="5:28" x14ac:dyDescent="0.2">
      <c r="E1334" s="8"/>
      <c r="F1334" s="8"/>
      <c r="H1334" s="9"/>
      <c r="I1334" s="9"/>
      <c r="AB1334" s="9"/>
    </row>
    <row r="1335" spans="5:28" x14ac:dyDescent="0.2">
      <c r="E1335" s="8"/>
      <c r="F1335" s="8"/>
      <c r="H1335" s="9"/>
      <c r="I1335" s="9"/>
      <c r="AB1335" s="9"/>
    </row>
    <row r="1336" spans="5:28" x14ac:dyDescent="0.2">
      <c r="E1336" s="8"/>
      <c r="F1336" s="8"/>
      <c r="H1336" s="9"/>
      <c r="I1336" s="9"/>
      <c r="AB1336" s="9"/>
    </row>
    <row r="1337" spans="5:28" x14ac:dyDescent="0.2">
      <c r="E1337" s="8"/>
      <c r="F1337" s="8"/>
      <c r="H1337" s="9"/>
      <c r="I1337" s="9"/>
      <c r="AB1337" s="9"/>
    </row>
    <row r="1338" spans="5:28" x14ac:dyDescent="0.2">
      <c r="E1338" s="8"/>
      <c r="F1338" s="8"/>
      <c r="H1338" s="9"/>
      <c r="I1338" s="9"/>
      <c r="AB1338" s="9"/>
    </row>
    <row r="1339" spans="5:28" x14ac:dyDescent="0.2">
      <c r="E1339" s="8"/>
      <c r="F1339" s="8"/>
      <c r="H1339" s="9"/>
      <c r="I1339" s="9"/>
      <c r="AB1339" s="9"/>
    </row>
    <row r="1340" spans="5:28" x14ac:dyDescent="0.2">
      <c r="E1340" s="8"/>
      <c r="F1340" s="8"/>
      <c r="H1340" s="9"/>
      <c r="I1340" s="9"/>
      <c r="AB1340" s="9"/>
    </row>
    <row r="1341" spans="5:28" x14ac:dyDescent="0.2">
      <c r="E1341" s="8"/>
      <c r="F1341" s="8"/>
      <c r="H1341" s="9"/>
      <c r="I1341" s="9"/>
      <c r="AB1341" s="9"/>
    </row>
    <row r="1342" spans="5:28" x14ac:dyDescent="0.2">
      <c r="E1342" s="8"/>
      <c r="F1342" s="8"/>
      <c r="H1342" s="9"/>
      <c r="I1342" s="9"/>
      <c r="AB1342" s="9"/>
    </row>
    <row r="1343" spans="5:28" x14ac:dyDescent="0.2">
      <c r="E1343" s="8"/>
      <c r="F1343" s="8"/>
      <c r="H1343" s="9"/>
      <c r="I1343" s="9"/>
      <c r="AB1343" s="9"/>
    </row>
    <row r="1344" spans="5:28" x14ac:dyDescent="0.2">
      <c r="E1344" s="8"/>
      <c r="F1344" s="8"/>
      <c r="H1344" s="9"/>
      <c r="I1344" s="9"/>
      <c r="AB1344" s="9"/>
    </row>
    <row r="1345" spans="5:28" x14ac:dyDescent="0.2">
      <c r="E1345" s="8"/>
      <c r="F1345" s="8"/>
      <c r="H1345" s="9"/>
      <c r="I1345" s="9"/>
      <c r="AB1345" s="9"/>
    </row>
    <row r="1346" spans="5:28" x14ac:dyDescent="0.2">
      <c r="E1346" s="8"/>
      <c r="F1346" s="8"/>
      <c r="H1346" s="9"/>
      <c r="I1346" s="9"/>
      <c r="AB1346" s="9"/>
    </row>
    <row r="1347" spans="5:28" x14ac:dyDescent="0.2">
      <c r="E1347" s="8"/>
      <c r="F1347" s="8"/>
      <c r="H1347" s="9"/>
      <c r="I1347" s="9"/>
      <c r="AB1347" s="9"/>
    </row>
    <row r="1348" spans="5:28" x14ac:dyDescent="0.2">
      <c r="E1348" s="8"/>
      <c r="F1348" s="8"/>
      <c r="H1348" s="9"/>
      <c r="I1348" s="9"/>
      <c r="AB1348" s="9"/>
    </row>
    <row r="1349" spans="5:28" x14ac:dyDescent="0.2">
      <c r="E1349" s="8"/>
      <c r="F1349" s="8"/>
      <c r="H1349" s="9"/>
      <c r="I1349" s="9"/>
      <c r="AB1349" s="9"/>
    </row>
    <row r="1350" spans="5:28" x14ac:dyDescent="0.2">
      <c r="E1350" s="8"/>
      <c r="F1350" s="8"/>
      <c r="H1350" s="9"/>
      <c r="I1350" s="9"/>
      <c r="AB1350" s="9"/>
    </row>
    <row r="1351" spans="5:28" x14ac:dyDescent="0.2">
      <c r="E1351" s="8"/>
      <c r="F1351" s="8"/>
      <c r="H1351" s="9"/>
      <c r="I1351" s="9"/>
      <c r="AB1351" s="9"/>
    </row>
    <row r="1352" spans="5:28" x14ac:dyDescent="0.2">
      <c r="E1352" s="8"/>
      <c r="F1352" s="8"/>
      <c r="H1352" s="9"/>
      <c r="I1352" s="9"/>
      <c r="AB1352" s="9"/>
    </row>
    <row r="1353" spans="5:28" x14ac:dyDescent="0.2">
      <c r="E1353" s="8"/>
      <c r="F1353" s="8"/>
      <c r="H1353" s="9"/>
      <c r="I1353" s="9"/>
      <c r="AB1353" s="9"/>
    </row>
    <row r="1354" spans="5:28" x14ac:dyDescent="0.2">
      <c r="E1354" s="8"/>
      <c r="F1354" s="8"/>
      <c r="H1354" s="9"/>
      <c r="I1354" s="9"/>
      <c r="AB1354" s="9"/>
    </row>
    <row r="1355" spans="5:28" x14ac:dyDescent="0.2">
      <c r="E1355" s="8"/>
      <c r="F1355" s="8"/>
      <c r="H1355" s="9"/>
      <c r="I1355" s="9"/>
      <c r="AB1355" s="9"/>
    </row>
    <row r="1356" spans="5:28" x14ac:dyDescent="0.2">
      <c r="E1356" s="8"/>
      <c r="F1356" s="8"/>
      <c r="H1356" s="9"/>
      <c r="I1356" s="9"/>
      <c r="AB1356" s="9"/>
    </row>
    <row r="1357" spans="5:28" x14ac:dyDescent="0.2">
      <c r="E1357" s="8"/>
      <c r="F1357" s="8"/>
      <c r="H1357" s="9"/>
      <c r="I1357" s="9"/>
      <c r="AB1357" s="9"/>
    </row>
    <row r="1358" spans="5:28" x14ac:dyDescent="0.2">
      <c r="E1358" s="8"/>
      <c r="F1358" s="8"/>
      <c r="H1358" s="9"/>
      <c r="I1358" s="9"/>
      <c r="AB1358" s="9"/>
    </row>
    <row r="1359" spans="5:28" x14ac:dyDescent="0.2">
      <c r="E1359" s="8"/>
      <c r="F1359" s="8"/>
      <c r="H1359" s="9"/>
      <c r="I1359" s="9"/>
      <c r="AB1359" s="9"/>
    </row>
    <row r="1360" spans="5:28" x14ac:dyDescent="0.2">
      <c r="E1360" s="8"/>
      <c r="F1360" s="8"/>
      <c r="H1360" s="9"/>
      <c r="I1360" s="9"/>
      <c r="AB1360" s="9"/>
    </row>
    <row r="1361" spans="5:28" x14ac:dyDescent="0.2">
      <c r="E1361" s="8"/>
      <c r="F1361" s="8"/>
      <c r="H1361" s="9"/>
      <c r="I1361" s="9"/>
      <c r="AB1361" s="9"/>
    </row>
    <row r="1362" spans="5:28" x14ac:dyDescent="0.2">
      <c r="E1362" s="8"/>
      <c r="F1362" s="8"/>
      <c r="H1362" s="9"/>
      <c r="I1362" s="9"/>
      <c r="AB1362" s="9"/>
    </row>
    <row r="1363" spans="5:28" x14ac:dyDescent="0.2">
      <c r="E1363" s="8"/>
      <c r="F1363" s="8"/>
      <c r="H1363" s="9"/>
      <c r="I1363" s="9"/>
      <c r="AB1363" s="9"/>
    </row>
    <row r="1364" spans="5:28" x14ac:dyDescent="0.2">
      <c r="E1364" s="8"/>
      <c r="F1364" s="8"/>
      <c r="H1364" s="9"/>
      <c r="I1364" s="9"/>
      <c r="AB1364" s="9"/>
    </row>
    <row r="1365" spans="5:28" x14ac:dyDescent="0.2">
      <c r="E1365" s="8"/>
      <c r="F1365" s="8"/>
      <c r="H1365" s="9"/>
      <c r="I1365" s="9"/>
      <c r="AB1365" s="9"/>
    </row>
    <row r="1366" spans="5:28" x14ac:dyDescent="0.2">
      <c r="E1366" s="8"/>
      <c r="F1366" s="8"/>
      <c r="H1366" s="9"/>
      <c r="I1366" s="9"/>
      <c r="AB1366" s="9"/>
    </row>
    <row r="1367" spans="5:28" x14ac:dyDescent="0.2">
      <c r="E1367" s="8"/>
      <c r="F1367" s="8"/>
      <c r="H1367" s="9"/>
      <c r="I1367" s="9"/>
      <c r="AB1367" s="9"/>
    </row>
    <row r="1368" spans="5:28" x14ac:dyDescent="0.2">
      <c r="E1368" s="8"/>
      <c r="F1368" s="8"/>
      <c r="H1368" s="9"/>
      <c r="I1368" s="9"/>
      <c r="AB1368" s="9"/>
    </row>
    <row r="1369" spans="5:28" x14ac:dyDescent="0.2">
      <c r="E1369" s="8"/>
      <c r="F1369" s="8"/>
      <c r="H1369" s="9"/>
      <c r="I1369" s="9"/>
      <c r="AB1369" s="9"/>
    </row>
    <row r="1370" spans="5:28" x14ac:dyDescent="0.2">
      <c r="E1370" s="8"/>
      <c r="F1370" s="8"/>
      <c r="H1370" s="9"/>
      <c r="I1370" s="9"/>
      <c r="AB1370" s="9"/>
    </row>
    <row r="1371" spans="5:28" x14ac:dyDescent="0.2">
      <c r="E1371" s="8"/>
      <c r="F1371" s="8"/>
      <c r="H1371" s="9"/>
      <c r="I1371" s="9"/>
      <c r="AB1371" s="9"/>
    </row>
    <row r="1372" spans="5:28" x14ac:dyDescent="0.2">
      <c r="E1372" s="8"/>
      <c r="F1372" s="8"/>
      <c r="H1372" s="9"/>
      <c r="I1372" s="9"/>
      <c r="AB1372" s="9"/>
    </row>
    <row r="1373" spans="5:28" x14ac:dyDescent="0.2">
      <c r="E1373" s="8"/>
      <c r="F1373" s="8"/>
      <c r="H1373" s="9"/>
      <c r="I1373" s="9"/>
      <c r="AB1373" s="9"/>
    </row>
    <row r="1374" spans="5:28" x14ac:dyDescent="0.2">
      <c r="E1374" s="8"/>
      <c r="F1374" s="8"/>
      <c r="H1374" s="9"/>
      <c r="I1374" s="9"/>
      <c r="AB1374" s="9"/>
    </row>
    <row r="1375" spans="5:28" x14ac:dyDescent="0.2">
      <c r="E1375" s="8"/>
      <c r="F1375" s="8"/>
      <c r="H1375" s="9"/>
      <c r="I1375" s="9"/>
      <c r="AB1375" s="9"/>
    </row>
    <row r="1376" spans="5:28" x14ac:dyDescent="0.2">
      <c r="E1376" s="8"/>
      <c r="F1376" s="8"/>
      <c r="H1376" s="9"/>
      <c r="I1376" s="9"/>
      <c r="AB1376" s="9"/>
    </row>
    <row r="1377" spans="5:28" x14ac:dyDescent="0.2">
      <c r="E1377" s="8"/>
      <c r="F1377" s="8"/>
      <c r="H1377" s="9"/>
      <c r="I1377" s="9"/>
      <c r="AB1377" s="9"/>
    </row>
    <row r="1378" spans="5:28" x14ac:dyDescent="0.2">
      <c r="E1378" s="8"/>
      <c r="F1378" s="8"/>
      <c r="H1378" s="9"/>
      <c r="I1378" s="9"/>
      <c r="AB1378" s="9"/>
    </row>
    <row r="1379" spans="5:28" x14ac:dyDescent="0.2">
      <c r="E1379" s="8"/>
      <c r="F1379" s="8"/>
      <c r="H1379" s="9"/>
      <c r="I1379" s="9"/>
      <c r="AB1379" s="9"/>
    </row>
    <row r="1380" spans="5:28" x14ac:dyDescent="0.2">
      <c r="E1380" s="8"/>
      <c r="F1380" s="8"/>
      <c r="H1380" s="9"/>
      <c r="I1380" s="9"/>
      <c r="AB1380" s="9"/>
    </row>
    <row r="1381" spans="5:28" x14ac:dyDescent="0.2">
      <c r="E1381" s="8"/>
      <c r="F1381" s="8"/>
      <c r="H1381" s="9"/>
      <c r="I1381" s="9"/>
      <c r="AB1381" s="9"/>
    </row>
    <row r="1382" spans="5:28" x14ac:dyDescent="0.2">
      <c r="E1382" s="8"/>
      <c r="F1382" s="8"/>
      <c r="H1382" s="9"/>
      <c r="I1382" s="9"/>
      <c r="AB1382" s="9"/>
    </row>
    <row r="1383" spans="5:28" x14ac:dyDescent="0.2">
      <c r="E1383" s="8"/>
      <c r="F1383" s="8"/>
      <c r="H1383" s="9"/>
      <c r="I1383" s="9"/>
      <c r="AB1383" s="9"/>
    </row>
    <row r="1384" spans="5:28" x14ac:dyDescent="0.2">
      <c r="E1384" s="8"/>
      <c r="F1384" s="8"/>
      <c r="H1384" s="9"/>
      <c r="I1384" s="9"/>
      <c r="AB1384" s="9"/>
    </row>
    <row r="1385" spans="5:28" x14ac:dyDescent="0.2">
      <c r="E1385" s="8"/>
      <c r="F1385" s="8"/>
      <c r="H1385" s="9"/>
      <c r="I1385" s="9"/>
      <c r="AB1385" s="9"/>
    </row>
    <row r="1386" spans="5:28" x14ac:dyDescent="0.2">
      <c r="E1386" s="8"/>
      <c r="F1386" s="8"/>
      <c r="H1386" s="9"/>
      <c r="I1386" s="9"/>
      <c r="AB1386" s="9"/>
    </row>
    <row r="1387" spans="5:28" x14ac:dyDescent="0.2">
      <c r="E1387" s="8"/>
      <c r="F1387" s="8"/>
      <c r="H1387" s="9"/>
      <c r="I1387" s="9"/>
      <c r="AB1387" s="9"/>
    </row>
    <row r="1388" spans="5:28" x14ac:dyDescent="0.2">
      <c r="E1388" s="8"/>
      <c r="F1388" s="8"/>
      <c r="H1388" s="9"/>
      <c r="I1388" s="9"/>
      <c r="AB1388" s="9"/>
    </row>
    <row r="1389" spans="5:28" x14ac:dyDescent="0.2">
      <c r="E1389" s="8"/>
      <c r="F1389" s="8"/>
      <c r="H1389" s="9"/>
      <c r="I1389" s="9"/>
      <c r="AB1389" s="9"/>
    </row>
    <row r="1390" spans="5:28" x14ac:dyDescent="0.2">
      <c r="E1390" s="8"/>
      <c r="F1390" s="8"/>
      <c r="H1390" s="9"/>
      <c r="I1390" s="9"/>
      <c r="AB1390" s="9"/>
    </row>
    <row r="1391" spans="5:28" x14ac:dyDescent="0.2">
      <c r="E1391" s="8"/>
      <c r="F1391" s="8"/>
      <c r="H1391" s="9"/>
      <c r="I1391" s="9"/>
      <c r="AB1391" s="9"/>
    </row>
    <row r="1392" spans="5:28" x14ac:dyDescent="0.2">
      <c r="E1392" s="8"/>
      <c r="F1392" s="8"/>
      <c r="H1392" s="9"/>
      <c r="I1392" s="9"/>
      <c r="AB1392" s="9"/>
    </row>
    <row r="1393" spans="5:28" x14ac:dyDescent="0.2">
      <c r="E1393" s="8"/>
      <c r="F1393" s="8"/>
      <c r="H1393" s="9"/>
      <c r="I1393" s="9"/>
      <c r="AB1393" s="9"/>
    </row>
    <row r="1394" spans="5:28" x14ac:dyDescent="0.2">
      <c r="E1394" s="8"/>
      <c r="F1394" s="8"/>
      <c r="H1394" s="9"/>
      <c r="I1394" s="9"/>
      <c r="AB1394" s="9"/>
    </row>
    <row r="1395" spans="5:28" x14ac:dyDescent="0.2">
      <c r="E1395" s="8"/>
      <c r="F1395" s="8"/>
      <c r="H1395" s="9"/>
      <c r="I1395" s="9"/>
      <c r="AB1395" s="9"/>
    </row>
    <row r="1396" spans="5:28" x14ac:dyDescent="0.2">
      <c r="E1396" s="8"/>
      <c r="F1396" s="8"/>
      <c r="H1396" s="9"/>
      <c r="I1396" s="9"/>
      <c r="AB1396" s="9"/>
    </row>
    <row r="1397" spans="5:28" x14ac:dyDescent="0.2">
      <c r="E1397" s="8"/>
      <c r="F1397" s="8"/>
      <c r="H1397" s="9"/>
      <c r="I1397" s="9"/>
      <c r="AB1397" s="9"/>
    </row>
    <row r="1398" spans="5:28" x14ac:dyDescent="0.2">
      <c r="E1398" s="8"/>
      <c r="F1398" s="8"/>
      <c r="H1398" s="9"/>
      <c r="I1398" s="9"/>
      <c r="AB1398" s="9"/>
    </row>
    <row r="1399" spans="5:28" x14ac:dyDescent="0.2">
      <c r="E1399" s="8"/>
      <c r="F1399" s="8"/>
      <c r="H1399" s="9"/>
      <c r="I1399" s="9"/>
      <c r="AB1399" s="9"/>
    </row>
    <row r="1400" spans="5:28" x14ac:dyDescent="0.2">
      <c r="E1400" s="8"/>
      <c r="F1400" s="8"/>
      <c r="H1400" s="9"/>
      <c r="I1400" s="9"/>
      <c r="AB1400" s="9"/>
    </row>
    <row r="1401" spans="5:28" x14ac:dyDescent="0.2">
      <c r="E1401" s="8"/>
      <c r="F1401" s="8"/>
      <c r="H1401" s="9"/>
      <c r="I1401" s="9"/>
      <c r="AB1401" s="9"/>
    </row>
    <row r="1402" spans="5:28" x14ac:dyDescent="0.2">
      <c r="E1402" s="8"/>
      <c r="F1402" s="8"/>
      <c r="H1402" s="9"/>
      <c r="I1402" s="9"/>
      <c r="AB1402" s="9"/>
    </row>
    <row r="1403" spans="5:28" x14ac:dyDescent="0.2">
      <c r="E1403" s="8"/>
      <c r="F1403" s="8"/>
      <c r="H1403" s="9"/>
      <c r="I1403" s="9"/>
      <c r="AB1403" s="9"/>
    </row>
    <row r="1404" spans="5:28" x14ac:dyDescent="0.2">
      <c r="E1404" s="8"/>
      <c r="F1404" s="8"/>
      <c r="H1404" s="9"/>
      <c r="I1404" s="9"/>
      <c r="AB1404" s="9"/>
    </row>
    <row r="1405" spans="5:28" x14ac:dyDescent="0.2">
      <c r="E1405" s="8"/>
      <c r="F1405" s="8"/>
      <c r="H1405" s="9"/>
      <c r="I1405" s="9"/>
      <c r="AB1405" s="9"/>
    </row>
    <row r="1406" spans="5:28" x14ac:dyDescent="0.2">
      <c r="E1406" s="8"/>
      <c r="F1406" s="8"/>
      <c r="H1406" s="9"/>
      <c r="I1406" s="9"/>
      <c r="AB1406" s="9"/>
    </row>
    <row r="1407" spans="5:28" x14ac:dyDescent="0.2">
      <c r="E1407" s="8"/>
      <c r="F1407" s="8"/>
      <c r="H1407" s="9"/>
      <c r="I1407" s="9"/>
      <c r="AB1407" s="9"/>
    </row>
    <row r="1408" spans="5:28" x14ac:dyDescent="0.2">
      <c r="E1408" s="8"/>
      <c r="F1408" s="8"/>
      <c r="H1408" s="9"/>
      <c r="I1408" s="9"/>
      <c r="AB1408" s="9"/>
    </row>
    <row r="1409" spans="5:28" x14ac:dyDescent="0.2">
      <c r="E1409" s="8"/>
      <c r="F1409" s="8"/>
      <c r="H1409" s="9"/>
      <c r="I1409" s="9"/>
      <c r="AB1409" s="9"/>
    </row>
    <row r="1410" spans="5:28" x14ac:dyDescent="0.2">
      <c r="E1410" s="8"/>
      <c r="F1410" s="8"/>
      <c r="H1410" s="9"/>
      <c r="I1410" s="9"/>
      <c r="AB1410" s="9"/>
    </row>
    <row r="1411" spans="5:28" x14ac:dyDescent="0.2">
      <c r="E1411" s="8"/>
      <c r="F1411" s="8"/>
      <c r="H1411" s="9"/>
      <c r="I1411" s="9"/>
      <c r="AB1411" s="9"/>
    </row>
    <row r="1412" spans="5:28" x14ac:dyDescent="0.2">
      <c r="E1412" s="8"/>
      <c r="F1412" s="8"/>
      <c r="H1412" s="9"/>
      <c r="I1412" s="9"/>
      <c r="AB1412" s="9"/>
    </row>
    <row r="1413" spans="5:28" x14ac:dyDescent="0.2">
      <c r="E1413" s="8"/>
      <c r="F1413" s="8"/>
      <c r="H1413" s="9"/>
      <c r="I1413" s="9"/>
      <c r="AB1413" s="9"/>
    </row>
    <row r="1414" spans="5:28" x14ac:dyDescent="0.2">
      <c r="E1414" s="8"/>
      <c r="F1414" s="8"/>
      <c r="H1414" s="9"/>
      <c r="I1414" s="9"/>
      <c r="AB1414" s="9"/>
    </row>
    <row r="1415" spans="5:28" x14ac:dyDescent="0.2">
      <c r="E1415" s="8"/>
      <c r="F1415" s="8"/>
      <c r="H1415" s="9"/>
      <c r="I1415" s="9"/>
      <c r="AB1415" s="9"/>
    </row>
    <row r="1416" spans="5:28" x14ac:dyDescent="0.2">
      <c r="E1416" s="8"/>
      <c r="F1416" s="8"/>
      <c r="H1416" s="9"/>
      <c r="I1416" s="9"/>
      <c r="AB1416" s="9"/>
    </row>
    <row r="1417" spans="5:28" x14ac:dyDescent="0.2">
      <c r="E1417" s="8"/>
      <c r="F1417" s="8"/>
      <c r="H1417" s="9"/>
      <c r="I1417" s="9"/>
      <c r="AB1417" s="9"/>
    </row>
    <row r="1418" spans="5:28" x14ac:dyDescent="0.2">
      <c r="E1418" s="8"/>
      <c r="F1418" s="8"/>
      <c r="H1418" s="9"/>
      <c r="I1418" s="9"/>
      <c r="AB1418" s="9"/>
    </row>
    <row r="1419" spans="5:28" x14ac:dyDescent="0.2">
      <c r="E1419" s="8"/>
      <c r="F1419" s="8"/>
      <c r="H1419" s="9"/>
      <c r="I1419" s="9"/>
      <c r="AB1419" s="9"/>
    </row>
    <row r="1420" spans="5:28" x14ac:dyDescent="0.2">
      <c r="E1420" s="8"/>
      <c r="F1420" s="8"/>
      <c r="H1420" s="9"/>
      <c r="I1420" s="9"/>
      <c r="AB1420" s="9"/>
    </row>
    <row r="1421" spans="5:28" x14ac:dyDescent="0.2">
      <c r="E1421" s="8"/>
      <c r="F1421" s="8"/>
      <c r="H1421" s="9"/>
      <c r="I1421" s="9"/>
      <c r="AB1421" s="9"/>
    </row>
    <row r="1422" spans="5:28" x14ac:dyDescent="0.2">
      <c r="E1422" s="8"/>
      <c r="F1422" s="8"/>
      <c r="H1422" s="9"/>
      <c r="I1422" s="9"/>
      <c r="AB1422" s="9"/>
    </row>
    <row r="1423" spans="5:28" x14ac:dyDescent="0.2">
      <c r="E1423" s="8"/>
      <c r="F1423" s="8"/>
      <c r="H1423" s="9"/>
      <c r="I1423" s="9"/>
      <c r="AB1423" s="9"/>
    </row>
    <row r="1424" spans="5:28" x14ac:dyDescent="0.2">
      <c r="E1424" s="8"/>
      <c r="F1424" s="8"/>
      <c r="H1424" s="9"/>
      <c r="I1424" s="9"/>
      <c r="AB1424" s="9"/>
    </row>
    <row r="1425" spans="5:28" x14ac:dyDescent="0.2">
      <c r="E1425" s="8"/>
      <c r="F1425" s="8"/>
      <c r="H1425" s="9"/>
      <c r="I1425" s="9"/>
      <c r="AB1425" s="9"/>
    </row>
    <row r="1426" spans="5:28" x14ac:dyDescent="0.2">
      <c r="E1426" s="8"/>
      <c r="F1426" s="8"/>
      <c r="H1426" s="9"/>
      <c r="I1426" s="9"/>
      <c r="AB1426" s="9"/>
    </row>
    <row r="1427" spans="5:28" x14ac:dyDescent="0.2">
      <c r="E1427" s="8"/>
      <c r="F1427" s="8"/>
      <c r="H1427" s="9"/>
      <c r="I1427" s="9"/>
      <c r="AB1427" s="9"/>
    </row>
    <row r="1428" spans="5:28" x14ac:dyDescent="0.2">
      <c r="E1428" s="8"/>
      <c r="F1428" s="8"/>
      <c r="H1428" s="9"/>
      <c r="I1428" s="9"/>
      <c r="AB1428" s="9"/>
    </row>
    <row r="1429" spans="5:28" x14ac:dyDescent="0.2">
      <c r="E1429" s="8"/>
      <c r="F1429" s="8"/>
      <c r="H1429" s="9"/>
      <c r="I1429" s="9"/>
      <c r="AB1429" s="9"/>
    </row>
    <row r="1430" spans="5:28" x14ac:dyDescent="0.2">
      <c r="E1430" s="8"/>
      <c r="F1430" s="8"/>
      <c r="H1430" s="9"/>
      <c r="I1430" s="9"/>
      <c r="AB1430" s="9"/>
    </row>
    <row r="1431" spans="5:28" x14ac:dyDescent="0.2">
      <c r="E1431" s="8"/>
      <c r="F1431" s="8"/>
      <c r="H1431" s="9"/>
      <c r="I1431" s="9"/>
      <c r="AB1431" s="9"/>
    </row>
    <row r="1432" spans="5:28" x14ac:dyDescent="0.2">
      <c r="E1432" s="8"/>
      <c r="F1432" s="8"/>
      <c r="H1432" s="9"/>
      <c r="I1432" s="9"/>
      <c r="AB1432" s="9"/>
    </row>
    <row r="1433" spans="5:28" x14ac:dyDescent="0.2">
      <c r="E1433" s="8"/>
      <c r="F1433" s="8"/>
      <c r="H1433" s="9"/>
      <c r="I1433" s="9"/>
      <c r="AB1433" s="9"/>
    </row>
    <row r="1434" spans="5:28" x14ac:dyDescent="0.2">
      <c r="E1434" s="8"/>
      <c r="F1434" s="8"/>
      <c r="H1434" s="9"/>
      <c r="I1434" s="9"/>
      <c r="AB1434" s="9"/>
    </row>
    <row r="1435" spans="5:28" x14ac:dyDescent="0.2">
      <c r="E1435" s="8"/>
      <c r="F1435" s="8"/>
      <c r="H1435" s="9"/>
      <c r="I1435" s="9"/>
      <c r="AB1435" s="9"/>
    </row>
    <row r="1436" spans="5:28" x14ac:dyDescent="0.2">
      <c r="E1436" s="8"/>
      <c r="F1436" s="8"/>
      <c r="H1436" s="9"/>
      <c r="I1436" s="9"/>
      <c r="AB1436" s="9"/>
    </row>
    <row r="1437" spans="5:28" x14ac:dyDescent="0.2">
      <c r="E1437" s="8"/>
      <c r="F1437" s="8"/>
      <c r="H1437" s="9"/>
      <c r="I1437" s="9"/>
      <c r="AB1437" s="9"/>
    </row>
    <row r="1438" spans="5:28" x14ac:dyDescent="0.2">
      <c r="E1438" s="8"/>
      <c r="F1438" s="8"/>
      <c r="H1438" s="9"/>
      <c r="I1438" s="9"/>
      <c r="AB1438" s="9"/>
    </row>
    <row r="1439" spans="5:28" x14ac:dyDescent="0.2">
      <c r="E1439" s="8"/>
      <c r="F1439" s="8"/>
      <c r="H1439" s="9"/>
      <c r="I1439" s="9"/>
      <c r="AB1439" s="9"/>
    </row>
    <row r="1440" spans="5:28" x14ac:dyDescent="0.2">
      <c r="E1440" s="8"/>
      <c r="F1440" s="8"/>
      <c r="H1440" s="9"/>
      <c r="I1440" s="9"/>
      <c r="AB1440" s="9"/>
    </row>
    <row r="1441" spans="5:28" x14ac:dyDescent="0.2">
      <c r="E1441" s="8"/>
      <c r="F1441" s="8"/>
      <c r="H1441" s="9"/>
      <c r="I1441" s="9"/>
      <c r="AB1441" s="9"/>
    </row>
    <row r="1442" spans="5:28" x14ac:dyDescent="0.2">
      <c r="E1442" s="8"/>
      <c r="F1442" s="8"/>
      <c r="H1442" s="9"/>
      <c r="I1442" s="9"/>
      <c r="AB1442" s="9"/>
    </row>
    <row r="1443" spans="5:28" x14ac:dyDescent="0.2">
      <c r="E1443" s="8"/>
      <c r="F1443" s="8"/>
      <c r="H1443" s="9"/>
      <c r="I1443" s="9"/>
      <c r="AB1443" s="9"/>
    </row>
    <row r="1444" spans="5:28" x14ac:dyDescent="0.2">
      <c r="E1444" s="8"/>
      <c r="F1444" s="8"/>
      <c r="H1444" s="9"/>
      <c r="I1444" s="9"/>
      <c r="AB1444" s="9"/>
    </row>
    <row r="1445" spans="5:28" x14ac:dyDescent="0.2">
      <c r="E1445" s="8"/>
      <c r="F1445" s="8"/>
      <c r="H1445" s="9"/>
      <c r="I1445" s="9"/>
      <c r="AB1445" s="9"/>
    </row>
    <row r="1446" spans="5:28" x14ac:dyDescent="0.2">
      <c r="E1446" s="8"/>
      <c r="F1446" s="8"/>
      <c r="H1446" s="9"/>
      <c r="I1446" s="9"/>
      <c r="AB1446" s="9"/>
    </row>
    <row r="1447" spans="5:28" x14ac:dyDescent="0.2">
      <c r="E1447" s="8"/>
      <c r="F1447" s="8"/>
      <c r="H1447" s="9"/>
      <c r="I1447" s="9"/>
      <c r="AB1447" s="9"/>
    </row>
    <row r="1448" spans="5:28" x14ac:dyDescent="0.2">
      <c r="E1448" s="8"/>
      <c r="F1448" s="8"/>
      <c r="H1448" s="9"/>
      <c r="I1448" s="9"/>
      <c r="AB1448" s="9"/>
    </row>
    <row r="1449" spans="5:28" x14ac:dyDescent="0.2">
      <c r="E1449" s="8"/>
      <c r="F1449" s="8"/>
      <c r="H1449" s="9"/>
      <c r="I1449" s="9"/>
      <c r="AB1449" s="9"/>
    </row>
    <row r="1450" spans="5:28" x14ac:dyDescent="0.2">
      <c r="E1450" s="8"/>
      <c r="F1450" s="8"/>
      <c r="H1450" s="9"/>
      <c r="I1450" s="9"/>
      <c r="AB1450" s="9"/>
    </row>
    <row r="1451" spans="5:28" x14ac:dyDescent="0.2">
      <c r="E1451" s="8"/>
      <c r="F1451" s="8"/>
      <c r="H1451" s="9"/>
      <c r="I1451" s="9"/>
      <c r="AB1451" s="9"/>
    </row>
    <row r="1452" spans="5:28" x14ac:dyDescent="0.2">
      <c r="E1452" s="8"/>
      <c r="F1452" s="8"/>
      <c r="H1452" s="9"/>
      <c r="I1452" s="9"/>
      <c r="AB1452" s="9"/>
    </row>
    <row r="1453" spans="5:28" x14ac:dyDescent="0.2">
      <c r="E1453" s="8"/>
      <c r="F1453" s="8"/>
      <c r="H1453" s="9"/>
      <c r="I1453" s="9"/>
      <c r="AB1453" s="9"/>
    </row>
    <row r="1454" spans="5:28" x14ac:dyDescent="0.2">
      <c r="E1454" s="8"/>
      <c r="F1454" s="8"/>
      <c r="H1454" s="9"/>
      <c r="I1454" s="9"/>
      <c r="AB1454" s="9"/>
    </row>
    <row r="1455" spans="5:28" x14ac:dyDescent="0.2">
      <c r="E1455" s="8"/>
      <c r="F1455" s="8"/>
      <c r="H1455" s="9"/>
      <c r="I1455" s="9"/>
      <c r="AB1455" s="9"/>
    </row>
    <row r="1456" spans="5:28" x14ac:dyDescent="0.2">
      <c r="E1456" s="8"/>
      <c r="F1456" s="8"/>
      <c r="H1456" s="9"/>
      <c r="I1456" s="9"/>
      <c r="AB1456" s="9"/>
    </row>
    <row r="1457" spans="5:28" x14ac:dyDescent="0.2">
      <c r="E1457" s="8"/>
      <c r="F1457" s="8"/>
      <c r="H1457" s="9"/>
      <c r="I1457" s="9"/>
      <c r="AB1457" s="9"/>
    </row>
    <row r="1458" spans="5:28" x14ac:dyDescent="0.2">
      <c r="E1458" s="8"/>
      <c r="F1458" s="8"/>
      <c r="H1458" s="9"/>
      <c r="I1458" s="9"/>
      <c r="AB1458" s="9"/>
    </row>
    <row r="1459" spans="5:28" x14ac:dyDescent="0.2">
      <c r="E1459" s="8"/>
      <c r="F1459" s="8"/>
      <c r="H1459" s="9"/>
      <c r="I1459" s="9"/>
      <c r="AB1459" s="9"/>
    </row>
    <row r="1460" spans="5:28" x14ac:dyDescent="0.2">
      <c r="E1460" s="8"/>
      <c r="F1460" s="8"/>
      <c r="H1460" s="9"/>
      <c r="I1460" s="9"/>
      <c r="AB1460" s="9"/>
    </row>
    <row r="1461" spans="5:28" x14ac:dyDescent="0.2">
      <c r="E1461" s="8"/>
      <c r="F1461" s="8"/>
      <c r="H1461" s="9"/>
      <c r="I1461" s="9"/>
      <c r="AB1461" s="9"/>
    </row>
    <row r="1462" spans="5:28" x14ac:dyDescent="0.2">
      <c r="E1462" s="8"/>
      <c r="F1462" s="8"/>
      <c r="H1462" s="9"/>
      <c r="I1462" s="9"/>
      <c r="AB1462" s="9"/>
    </row>
    <row r="1463" spans="5:28" x14ac:dyDescent="0.2">
      <c r="E1463" s="8"/>
      <c r="F1463" s="8"/>
      <c r="H1463" s="9"/>
      <c r="I1463" s="9"/>
      <c r="AB1463" s="9"/>
    </row>
    <row r="1464" spans="5:28" x14ac:dyDescent="0.2">
      <c r="E1464" s="8"/>
      <c r="F1464" s="8"/>
      <c r="H1464" s="9"/>
      <c r="I1464" s="9"/>
      <c r="AB1464" s="9"/>
    </row>
    <row r="1465" spans="5:28" x14ac:dyDescent="0.2">
      <c r="E1465" s="8"/>
      <c r="F1465" s="8"/>
      <c r="H1465" s="9"/>
      <c r="I1465" s="9"/>
      <c r="AB1465" s="9"/>
    </row>
    <row r="1466" spans="5:28" x14ac:dyDescent="0.2">
      <c r="E1466" s="8"/>
      <c r="F1466" s="8"/>
      <c r="H1466" s="9"/>
      <c r="I1466" s="9"/>
      <c r="AB1466" s="9"/>
    </row>
    <row r="1467" spans="5:28" x14ac:dyDescent="0.2">
      <c r="E1467" s="8"/>
      <c r="F1467" s="8"/>
      <c r="H1467" s="9"/>
      <c r="I1467" s="9"/>
      <c r="AB1467" s="9"/>
    </row>
    <row r="1468" spans="5:28" x14ac:dyDescent="0.2">
      <c r="E1468" s="8"/>
      <c r="F1468" s="8"/>
      <c r="H1468" s="9"/>
      <c r="I1468" s="9"/>
      <c r="AB1468" s="9"/>
    </row>
    <row r="1469" spans="5:28" x14ac:dyDescent="0.2">
      <c r="E1469" s="8"/>
      <c r="F1469" s="8"/>
      <c r="H1469" s="9"/>
      <c r="I1469" s="9"/>
      <c r="AB1469" s="9"/>
    </row>
    <row r="1470" spans="5:28" x14ac:dyDescent="0.2">
      <c r="E1470" s="8"/>
      <c r="F1470" s="8"/>
      <c r="H1470" s="9"/>
      <c r="I1470" s="9"/>
      <c r="AB1470" s="9"/>
    </row>
    <row r="1471" spans="5:28" x14ac:dyDescent="0.2">
      <c r="E1471" s="8"/>
      <c r="F1471" s="8"/>
      <c r="H1471" s="9"/>
      <c r="I1471" s="9"/>
      <c r="AB1471" s="9"/>
    </row>
    <row r="1472" spans="5:28" x14ac:dyDescent="0.2">
      <c r="E1472" s="8"/>
      <c r="F1472" s="8"/>
      <c r="H1472" s="9"/>
      <c r="I1472" s="9"/>
      <c r="AB1472" s="9"/>
    </row>
    <row r="1473" spans="5:28" x14ac:dyDescent="0.2">
      <c r="E1473" s="8"/>
      <c r="F1473" s="8"/>
      <c r="H1473" s="9"/>
      <c r="I1473" s="9"/>
      <c r="AB1473" s="9"/>
    </row>
    <row r="1474" spans="5:28" x14ac:dyDescent="0.2">
      <c r="E1474" s="8"/>
      <c r="F1474" s="8"/>
      <c r="H1474" s="9"/>
      <c r="I1474" s="9"/>
      <c r="AB1474" s="9"/>
    </row>
    <row r="1475" spans="5:28" x14ac:dyDescent="0.2">
      <c r="E1475" s="8"/>
      <c r="F1475" s="8"/>
      <c r="H1475" s="9"/>
      <c r="I1475" s="9"/>
      <c r="AB1475" s="9"/>
    </row>
    <row r="1476" spans="5:28" x14ac:dyDescent="0.2">
      <c r="E1476" s="8"/>
      <c r="F1476" s="8"/>
      <c r="H1476" s="9"/>
      <c r="I1476" s="9"/>
      <c r="AB1476" s="9"/>
    </row>
    <row r="1477" spans="5:28" x14ac:dyDescent="0.2">
      <c r="E1477" s="8"/>
      <c r="F1477" s="8"/>
      <c r="H1477" s="9"/>
      <c r="I1477" s="9"/>
      <c r="AB1477" s="9"/>
    </row>
    <row r="1478" spans="5:28" x14ac:dyDescent="0.2">
      <c r="E1478" s="8"/>
      <c r="F1478" s="8"/>
      <c r="H1478" s="9"/>
      <c r="I1478" s="9"/>
      <c r="AB1478" s="9"/>
    </row>
    <row r="1479" spans="5:28" x14ac:dyDescent="0.2">
      <c r="E1479" s="8"/>
      <c r="F1479" s="8"/>
      <c r="H1479" s="9"/>
      <c r="I1479" s="9"/>
      <c r="AB1479" s="9"/>
    </row>
    <row r="1480" spans="5:28" x14ac:dyDescent="0.2">
      <c r="E1480" s="8"/>
      <c r="F1480" s="8"/>
      <c r="H1480" s="9"/>
      <c r="I1480" s="9"/>
      <c r="AB1480" s="9"/>
    </row>
    <row r="1481" spans="5:28" x14ac:dyDescent="0.2">
      <c r="E1481" s="8"/>
      <c r="F1481" s="8"/>
      <c r="H1481" s="9"/>
      <c r="I1481" s="9"/>
      <c r="AB1481" s="9"/>
    </row>
    <row r="1482" spans="5:28" x14ac:dyDescent="0.2">
      <c r="E1482" s="8"/>
      <c r="F1482" s="8"/>
      <c r="H1482" s="9"/>
      <c r="I1482" s="9"/>
      <c r="AB1482" s="9"/>
    </row>
    <row r="1483" spans="5:28" x14ac:dyDescent="0.2">
      <c r="E1483" s="8"/>
      <c r="F1483" s="8"/>
      <c r="H1483" s="9"/>
      <c r="I1483" s="9"/>
      <c r="AB1483" s="9"/>
    </row>
    <row r="1484" spans="5:28" x14ac:dyDescent="0.2">
      <c r="E1484" s="8"/>
      <c r="F1484" s="8"/>
      <c r="H1484" s="9"/>
      <c r="I1484" s="9"/>
      <c r="AB1484" s="9"/>
    </row>
    <row r="1485" spans="5:28" x14ac:dyDescent="0.2">
      <c r="E1485" s="8"/>
      <c r="F1485" s="8"/>
      <c r="H1485" s="9"/>
      <c r="I1485" s="9"/>
      <c r="AB1485" s="9"/>
    </row>
    <row r="1486" spans="5:28" x14ac:dyDescent="0.2">
      <c r="E1486" s="8"/>
      <c r="F1486" s="8"/>
      <c r="H1486" s="9"/>
      <c r="I1486" s="9"/>
      <c r="AB1486" s="9"/>
    </row>
    <row r="1487" spans="5:28" x14ac:dyDescent="0.2">
      <c r="E1487" s="8"/>
      <c r="F1487" s="8"/>
      <c r="H1487" s="9"/>
      <c r="I1487" s="9"/>
      <c r="AB1487" s="9"/>
    </row>
    <row r="1488" spans="5:28" x14ac:dyDescent="0.2">
      <c r="E1488" s="8"/>
      <c r="F1488" s="8"/>
      <c r="H1488" s="9"/>
      <c r="I1488" s="9"/>
      <c r="AB1488" s="9"/>
    </row>
    <row r="1489" spans="5:28" x14ac:dyDescent="0.2">
      <c r="E1489" s="8"/>
      <c r="F1489" s="8"/>
      <c r="H1489" s="9"/>
      <c r="I1489" s="9"/>
      <c r="AB1489" s="9"/>
    </row>
    <row r="1490" spans="5:28" x14ac:dyDescent="0.2">
      <c r="E1490" s="8"/>
      <c r="F1490" s="8"/>
      <c r="H1490" s="9"/>
      <c r="I1490" s="9"/>
      <c r="AB1490" s="9"/>
    </row>
    <row r="1491" spans="5:28" x14ac:dyDescent="0.2">
      <c r="E1491" s="8"/>
      <c r="F1491" s="8"/>
      <c r="H1491" s="9"/>
      <c r="I1491" s="9"/>
      <c r="AB1491" s="9"/>
    </row>
    <row r="1492" spans="5:28" x14ac:dyDescent="0.2">
      <c r="E1492" s="8"/>
      <c r="F1492" s="8"/>
      <c r="H1492" s="9"/>
      <c r="I1492" s="9"/>
      <c r="AB1492" s="9"/>
    </row>
    <row r="1493" spans="5:28" x14ac:dyDescent="0.2">
      <c r="E1493" s="8"/>
      <c r="F1493" s="8"/>
      <c r="H1493" s="9"/>
      <c r="I1493" s="9"/>
      <c r="AB1493" s="9"/>
    </row>
    <row r="1494" spans="5:28" x14ac:dyDescent="0.2">
      <c r="E1494" s="8"/>
      <c r="F1494" s="8"/>
      <c r="H1494" s="9"/>
      <c r="I1494" s="9"/>
      <c r="AB1494" s="9"/>
    </row>
    <row r="1495" spans="5:28" x14ac:dyDescent="0.2">
      <c r="E1495" s="8"/>
      <c r="F1495" s="8"/>
      <c r="H1495" s="9"/>
      <c r="I1495" s="9"/>
      <c r="AB1495" s="9"/>
    </row>
    <row r="1496" spans="5:28" x14ac:dyDescent="0.2">
      <c r="E1496" s="8"/>
      <c r="F1496" s="8"/>
      <c r="H1496" s="9"/>
      <c r="I1496" s="9"/>
      <c r="AB1496" s="9"/>
    </row>
    <row r="1497" spans="5:28" x14ac:dyDescent="0.2">
      <c r="E1497" s="8"/>
      <c r="F1497" s="8"/>
      <c r="H1497" s="9"/>
      <c r="I1497" s="9"/>
      <c r="AB1497" s="9"/>
    </row>
    <row r="1498" spans="5:28" x14ac:dyDescent="0.2">
      <c r="E1498" s="8"/>
      <c r="F1498" s="8"/>
      <c r="H1498" s="9"/>
      <c r="I1498" s="9"/>
      <c r="AB1498" s="9"/>
    </row>
    <row r="1499" spans="5:28" x14ac:dyDescent="0.2">
      <c r="E1499" s="8"/>
      <c r="F1499" s="8"/>
      <c r="H1499" s="9"/>
      <c r="I1499" s="9"/>
      <c r="AB1499" s="9"/>
    </row>
    <row r="1500" spans="5:28" x14ac:dyDescent="0.2">
      <c r="E1500" s="8"/>
      <c r="F1500" s="8"/>
      <c r="H1500" s="9"/>
      <c r="I1500" s="9"/>
      <c r="AB1500" s="9"/>
    </row>
    <row r="1501" spans="5:28" x14ac:dyDescent="0.2">
      <c r="E1501" s="8"/>
      <c r="F1501" s="8"/>
      <c r="H1501" s="9"/>
      <c r="I1501" s="9"/>
      <c r="AB1501" s="9"/>
    </row>
    <row r="1502" spans="5:28" x14ac:dyDescent="0.2">
      <c r="E1502" s="8"/>
      <c r="F1502" s="8"/>
      <c r="H1502" s="9"/>
      <c r="I1502" s="9"/>
      <c r="AB1502" s="9"/>
    </row>
    <row r="1503" spans="5:28" x14ac:dyDescent="0.2">
      <c r="E1503" s="8"/>
      <c r="F1503" s="8"/>
      <c r="H1503" s="9"/>
      <c r="I1503" s="9"/>
      <c r="AB1503" s="9"/>
    </row>
    <row r="1504" spans="5:28" x14ac:dyDescent="0.2">
      <c r="E1504" s="8"/>
      <c r="F1504" s="8"/>
      <c r="H1504" s="9"/>
      <c r="I1504" s="9"/>
      <c r="AB1504" s="9"/>
    </row>
    <row r="1505" spans="5:28" x14ac:dyDescent="0.2">
      <c r="E1505" s="8"/>
      <c r="F1505" s="8"/>
      <c r="H1505" s="9"/>
      <c r="I1505" s="9"/>
      <c r="AB1505" s="9"/>
    </row>
    <row r="1506" spans="5:28" x14ac:dyDescent="0.2">
      <c r="E1506" s="8"/>
      <c r="F1506" s="8"/>
      <c r="H1506" s="9"/>
      <c r="I1506" s="9"/>
      <c r="AB1506" s="9"/>
    </row>
    <row r="1507" spans="5:28" x14ac:dyDescent="0.2">
      <c r="E1507" s="8"/>
      <c r="F1507" s="8"/>
      <c r="H1507" s="9"/>
      <c r="I1507" s="9"/>
      <c r="AB1507" s="9"/>
    </row>
    <row r="1508" spans="5:28" x14ac:dyDescent="0.2">
      <c r="E1508" s="8"/>
      <c r="F1508" s="8"/>
      <c r="H1508" s="9"/>
      <c r="I1508" s="9"/>
      <c r="AB1508" s="9"/>
    </row>
    <row r="1509" spans="5:28" x14ac:dyDescent="0.2">
      <c r="E1509" s="8"/>
      <c r="F1509" s="8"/>
      <c r="H1509" s="9"/>
      <c r="I1509" s="9"/>
      <c r="AB1509" s="9"/>
    </row>
    <row r="1510" spans="5:28" x14ac:dyDescent="0.2">
      <c r="E1510" s="8"/>
      <c r="F1510" s="8"/>
      <c r="H1510" s="9"/>
      <c r="I1510" s="9"/>
      <c r="AB1510" s="9"/>
    </row>
    <row r="1511" spans="5:28" x14ac:dyDescent="0.2">
      <c r="E1511" s="8"/>
      <c r="F1511" s="8"/>
      <c r="H1511" s="9"/>
      <c r="I1511" s="9"/>
      <c r="AB1511" s="9"/>
    </row>
    <row r="1512" spans="5:28" x14ac:dyDescent="0.2">
      <c r="E1512" s="8"/>
      <c r="F1512" s="8"/>
      <c r="H1512" s="9"/>
      <c r="I1512" s="9"/>
      <c r="AB1512" s="9"/>
    </row>
    <row r="1513" spans="5:28" x14ac:dyDescent="0.2">
      <c r="E1513" s="8"/>
      <c r="F1513" s="8"/>
      <c r="H1513" s="9"/>
      <c r="I1513" s="9"/>
      <c r="AB1513" s="9"/>
    </row>
    <row r="1514" spans="5:28" x14ac:dyDescent="0.2">
      <c r="E1514" s="8"/>
      <c r="F1514" s="8"/>
      <c r="H1514" s="9"/>
      <c r="I1514" s="9"/>
      <c r="AB1514" s="9"/>
    </row>
    <row r="1515" spans="5:28" x14ac:dyDescent="0.2">
      <c r="E1515" s="8"/>
      <c r="F1515" s="8"/>
      <c r="H1515" s="9"/>
      <c r="I1515" s="9"/>
      <c r="AB1515" s="9"/>
    </row>
    <row r="1516" spans="5:28" x14ac:dyDescent="0.2">
      <c r="E1516" s="8"/>
      <c r="F1516" s="8"/>
      <c r="H1516" s="9"/>
      <c r="I1516" s="9"/>
      <c r="AB1516" s="9"/>
    </row>
    <row r="1517" spans="5:28" x14ac:dyDescent="0.2">
      <c r="E1517" s="8"/>
      <c r="F1517" s="8"/>
      <c r="H1517" s="9"/>
      <c r="I1517" s="9"/>
      <c r="AB1517" s="9"/>
    </row>
    <row r="1518" spans="5:28" x14ac:dyDescent="0.2">
      <c r="E1518" s="8"/>
      <c r="F1518" s="8"/>
      <c r="H1518" s="9"/>
      <c r="I1518" s="9"/>
      <c r="AB1518" s="9"/>
    </row>
    <row r="1519" spans="5:28" x14ac:dyDescent="0.2">
      <c r="E1519" s="8"/>
      <c r="F1519" s="8"/>
      <c r="H1519" s="9"/>
      <c r="I1519" s="9"/>
      <c r="AB1519" s="9"/>
    </row>
    <row r="1520" spans="5:28" x14ac:dyDescent="0.2">
      <c r="E1520" s="8"/>
      <c r="F1520" s="8"/>
      <c r="H1520" s="9"/>
      <c r="I1520" s="9"/>
      <c r="AB1520" s="9"/>
    </row>
    <row r="1521" spans="5:28" x14ac:dyDescent="0.2">
      <c r="E1521" s="8"/>
      <c r="F1521" s="8"/>
      <c r="H1521" s="9"/>
      <c r="I1521" s="9"/>
      <c r="AB1521" s="9"/>
    </row>
    <row r="1522" spans="5:28" x14ac:dyDescent="0.2">
      <c r="E1522" s="8"/>
      <c r="F1522" s="8"/>
      <c r="H1522" s="9"/>
      <c r="I1522" s="9"/>
      <c r="AB1522" s="9"/>
    </row>
    <row r="1523" spans="5:28" x14ac:dyDescent="0.2">
      <c r="E1523" s="8"/>
      <c r="F1523" s="8"/>
      <c r="H1523" s="9"/>
      <c r="I1523" s="9"/>
      <c r="AB1523" s="9"/>
    </row>
    <row r="1524" spans="5:28" x14ac:dyDescent="0.2">
      <c r="E1524" s="8"/>
      <c r="F1524" s="8"/>
      <c r="H1524" s="9"/>
      <c r="I1524" s="9"/>
      <c r="AB1524" s="9"/>
    </row>
    <row r="1525" spans="5:28" x14ac:dyDescent="0.2">
      <c r="E1525" s="8"/>
      <c r="F1525" s="8"/>
      <c r="H1525" s="9"/>
      <c r="I1525" s="9"/>
      <c r="AB1525" s="9"/>
    </row>
    <row r="1526" spans="5:28" x14ac:dyDescent="0.2">
      <c r="E1526" s="8"/>
      <c r="F1526" s="8"/>
      <c r="H1526" s="9"/>
      <c r="I1526" s="9"/>
      <c r="AB1526" s="9"/>
    </row>
    <row r="1527" spans="5:28" x14ac:dyDescent="0.2">
      <c r="E1527" s="8"/>
      <c r="F1527" s="8"/>
      <c r="H1527" s="9"/>
      <c r="I1527" s="9"/>
      <c r="AB1527" s="9"/>
    </row>
    <row r="1528" spans="5:28" x14ac:dyDescent="0.2">
      <c r="E1528" s="8"/>
      <c r="F1528" s="8"/>
      <c r="H1528" s="9"/>
      <c r="I1528" s="9"/>
      <c r="AB1528" s="9"/>
    </row>
    <row r="1529" spans="5:28" x14ac:dyDescent="0.2">
      <c r="E1529" s="8"/>
      <c r="F1529" s="8"/>
      <c r="H1529" s="9"/>
      <c r="I1529" s="9"/>
      <c r="AB1529" s="9"/>
    </row>
    <row r="1530" spans="5:28" x14ac:dyDescent="0.2">
      <c r="E1530" s="8"/>
      <c r="F1530" s="8"/>
      <c r="H1530" s="9"/>
      <c r="I1530" s="9"/>
      <c r="AB1530" s="9"/>
    </row>
    <row r="1531" spans="5:28" x14ac:dyDescent="0.2">
      <c r="E1531" s="8"/>
      <c r="F1531" s="8"/>
      <c r="H1531" s="9"/>
      <c r="I1531" s="9"/>
      <c r="AB1531" s="9"/>
    </row>
    <row r="1532" spans="5:28" x14ac:dyDescent="0.2">
      <c r="E1532" s="8"/>
      <c r="F1532" s="8"/>
      <c r="H1532" s="9"/>
      <c r="I1532" s="9"/>
      <c r="AB1532" s="9"/>
    </row>
    <row r="1533" spans="5:28" x14ac:dyDescent="0.2">
      <c r="E1533" s="8"/>
      <c r="F1533" s="8"/>
      <c r="H1533" s="9"/>
      <c r="I1533" s="9"/>
      <c r="AB1533" s="9"/>
    </row>
    <row r="1534" spans="5:28" x14ac:dyDescent="0.2">
      <c r="E1534" s="8"/>
      <c r="F1534" s="8"/>
      <c r="H1534" s="9"/>
      <c r="I1534" s="9"/>
      <c r="AB1534" s="9"/>
    </row>
    <row r="1535" spans="5:28" x14ac:dyDescent="0.2">
      <c r="E1535" s="8"/>
      <c r="F1535" s="8"/>
      <c r="H1535" s="9"/>
      <c r="I1535" s="9"/>
      <c r="AB1535" s="9"/>
    </row>
    <row r="1536" spans="5:28" x14ac:dyDescent="0.2">
      <c r="E1536" s="8"/>
      <c r="F1536" s="8"/>
      <c r="H1536" s="9"/>
      <c r="I1536" s="9"/>
      <c r="AB1536" s="9"/>
    </row>
    <row r="1537" spans="5:28" x14ac:dyDescent="0.2">
      <c r="E1537" s="8"/>
      <c r="F1537" s="8"/>
      <c r="H1537" s="9"/>
      <c r="I1537" s="9"/>
      <c r="AB1537" s="9"/>
    </row>
    <row r="1538" spans="5:28" x14ac:dyDescent="0.2">
      <c r="E1538" s="8"/>
      <c r="F1538" s="8"/>
      <c r="H1538" s="9"/>
      <c r="I1538" s="9"/>
      <c r="AB1538" s="9"/>
    </row>
    <row r="1539" spans="5:28" x14ac:dyDescent="0.2">
      <c r="E1539" s="8"/>
      <c r="F1539" s="8"/>
      <c r="H1539" s="9"/>
      <c r="I1539" s="9"/>
      <c r="AB1539" s="9"/>
    </row>
    <row r="1540" spans="5:28" x14ac:dyDescent="0.2">
      <c r="E1540" s="8"/>
      <c r="F1540" s="8"/>
      <c r="H1540" s="9"/>
      <c r="I1540" s="9"/>
      <c r="AB1540" s="9"/>
    </row>
    <row r="1541" spans="5:28" x14ac:dyDescent="0.2">
      <c r="E1541" s="8"/>
      <c r="F1541" s="8"/>
      <c r="H1541" s="9"/>
      <c r="I1541" s="9"/>
      <c r="AB1541" s="9"/>
    </row>
    <row r="1542" spans="5:28" x14ac:dyDescent="0.2">
      <c r="E1542" s="8"/>
      <c r="F1542" s="8"/>
      <c r="H1542" s="9"/>
      <c r="I1542" s="9"/>
      <c r="AB1542" s="9"/>
    </row>
    <row r="1543" spans="5:28" x14ac:dyDescent="0.2">
      <c r="E1543" s="8"/>
      <c r="F1543" s="8"/>
      <c r="H1543" s="9"/>
      <c r="I1543" s="9"/>
      <c r="AB1543" s="9"/>
    </row>
    <row r="1544" spans="5:28" x14ac:dyDescent="0.2">
      <c r="E1544" s="8"/>
      <c r="F1544" s="8"/>
      <c r="H1544" s="9"/>
      <c r="I1544" s="9"/>
      <c r="AB1544" s="9"/>
    </row>
    <row r="1545" spans="5:28" x14ac:dyDescent="0.2">
      <c r="E1545" s="8"/>
      <c r="F1545" s="8"/>
      <c r="H1545" s="9"/>
      <c r="I1545" s="9"/>
      <c r="AB1545" s="9"/>
    </row>
    <row r="1546" spans="5:28" x14ac:dyDescent="0.2">
      <c r="E1546" s="8"/>
      <c r="F1546" s="8"/>
      <c r="H1546" s="9"/>
      <c r="I1546" s="9"/>
      <c r="AB1546" s="9"/>
    </row>
    <row r="1547" spans="5:28" x14ac:dyDescent="0.2">
      <c r="E1547" s="8"/>
      <c r="F1547" s="8"/>
      <c r="H1547" s="9"/>
      <c r="I1547" s="9"/>
      <c r="AB1547" s="9"/>
    </row>
    <row r="1548" spans="5:28" x14ac:dyDescent="0.2">
      <c r="E1548" s="8"/>
      <c r="F1548" s="8"/>
      <c r="H1548" s="9"/>
      <c r="I1548" s="9"/>
      <c r="AB1548" s="9"/>
    </row>
    <row r="1549" spans="5:28" x14ac:dyDescent="0.2">
      <c r="E1549" s="8"/>
      <c r="F1549" s="8"/>
      <c r="H1549" s="9"/>
      <c r="I1549" s="9"/>
      <c r="AB1549" s="9"/>
    </row>
    <row r="1550" spans="5:28" x14ac:dyDescent="0.2">
      <c r="E1550" s="8"/>
      <c r="F1550" s="8"/>
      <c r="H1550" s="9"/>
      <c r="I1550" s="9"/>
      <c r="AB1550" s="9"/>
    </row>
    <row r="1551" spans="5:28" x14ac:dyDescent="0.2">
      <c r="E1551" s="8"/>
      <c r="F1551" s="8"/>
      <c r="H1551" s="9"/>
      <c r="I1551" s="9"/>
      <c r="AB1551" s="9"/>
    </row>
    <row r="1552" spans="5:28" x14ac:dyDescent="0.2">
      <c r="E1552" s="8"/>
      <c r="F1552" s="8"/>
      <c r="H1552" s="9"/>
      <c r="I1552" s="9"/>
      <c r="AB1552" s="9"/>
    </row>
    <row r="1553" spans="5:28" x14ac:dyDescent="0.2">
      <c r="E1553" s="8"/>
      <c r="F1553" s="8"/>
      <c r="H1553" s="9"/>
      <c r="I1553" s="9"/>
      <c r="AB1553" s="9"/>
    </row>
    <row r="1554" spans="5:28" x14ac:dyDescent="0.2">
      <c r="E1554" s="8"/>
      <c r="F1554" s="8"/>
      <c r="H1554" s="9"/>
      <c r="I1554" s="9"/>
      <c r="AB1554" s="9"/>
    </row>
    <row r="1555" spans="5:28" x14ac:dyDescent="0.2">
      <c r="E1555" s="8"/>
      <c r="F1555" s="8"/>
      <c r="H1555" s="9"/>
      <c r="I1555" s="9"/>
      <c r="AB1555" s="9"/>
    </row>
    <row r="1556" spans="5:28" x14ac:dyDescent="0.2">
      <c r="E1556" s="8"/>
      <c r="F1556" s="8"/>
      <c r="H1556" s="9"/>
      <c r="I1556" s="9"/>
      <c r="AB1556" s="9"/>
    </row>
    <row r="1557" spans="5:28" x14ac:dyDescent="0.2">
      <c r="E1557" s="8"/>
      <c r="F1557" s="8"/>
      <c r="H1557" s="9"/>
      <c r="I1557" s="9"/>
      <c r="AB1557" s="9"/>
    </row>
    <row r="1558" spans="5:28" x14ac:dyDescent="0.2">
      <c r="E1558" s="8"/>
      <c r="F1558" s="8"/>
      <c r="H1558" s="9"/>
      <c r="I1558" s="9"/>
      <c r="AB1558" s="9"/>
    </row>
    <row r="1559" spans="5:28" x14ac:dyDescent="0.2">
      <c r="E1559" s="8"/>
      <c r="F1559" s="8"/>
      <c r="H1559" s="9"/>
      <c r="I1559" s="9"/>
      <c r="AB1559" s="9"/>
    </row>
    <row r="1560" spans="5:28" x14ac:dyDescent="0.2">
      <c r="E1560" s="8"/>
      <c r="F1560" s="8"/>
      <c r="H1560" s="9"/>
      <c r="I1560" s="9"/>
      <c r="AB1560" s="9"/>
    </row>
    <row r="1561" spans="5:28" x14ac:dyDescent="0.2">
      <c r="E1561" s="8"/>
      <c r="F1561" s="8"/>
      <c r="H1561" s="9"/>
      <c r="I1561" s="9"/>
      <c r="AB1561" s="9"/>
    </row>
    <row r="1562" spans="5:28" x14ac:dyDescent="0.2">
      <c r="E1562" s="8"/>
      <c r="F1562" s="8"/>
      <c r="H1562" s="9"/>
      <c r="I1562" s="9"/>
      <c r="AB1562" s="9"/>
    </row>
    <row r="1563" spans="5:28" x14ac:dyDescent="0.2">
      <c r="E1563" s="8"/>
      <c r="F1563" s="8"/>
      <c r="H1563" s="9"/>
      <c r="I1563" s="9"/>
      <c r="AB1563" s="9"/>
    </row>
    <row r="1564" spans="5:28" x14ac:dyDescent="0.2">
      <c r="E1564" s="8"/>
      <c r="F1564" s="8"/>
      <c r="H1564" s="9"/>
      <c r="I1564" s="9"/>
      <c r="AB1564" s="9"/>
    </row>
    <row r="1565" spans="5:28" x14ac:dyDescent="0.2">
      <c r="E1565" s="8"/>
      <c r="F1565" s="8"/>
      <c r="H1565" s="9"/>
      <c r="I1565" s="9"/>
      <c r="AB1565" s="9"/>
    </row>
    <row r="1566" spans="5:28" x14ac:dyDescent="0.2">
      <c r="E1566" s="8"/>
      <c r="F1566" s="8"/>
      <c r="H1566" s="9"/>
      <c r="I1566" s="9"/>
      <c r="AB1566" s="9"/>
    </row>
    <row r="1567" spans="5:28" x14ac:dyDescent="0.2">
      <c r="E1567" s="8"/>
      <c r="F1567" s="8"/>
      <c r="H1567" s="9"/>
      <c r="I1567" s="9"/>
      <c r="AB1567" s="9"/>
    </row>
    <row r="1568" spans="5:28" x14ac:dyDescent="0.2">
      <c r="E1568" s="8"/>
      <c r="F1568" s="8"/>
      <c r="H1568" s="9"/>
      <c r="I1568" s="9"/>
      <c r="AB1568" s="9"/>
    </row>
    <row r="1569" spans="5:28" x14ac:dyDescent="0.2">
      <c r="E1569" s="8"/>
      <c r="F1569" s="8"/>
      <c r="H1569" s="9"/>
      <c r="I1569" s="9"/>
      <c r="AB1569" s="9"/>
    </row>
    <row r="1570" spans="5:28" x14ac:dyDescent="0.2">
      <c r="E1570" s="8"/>
      <c r="F1570" s="8"/>
      <c r="H1570" s="9"/>
      <c r="I1570" s="9"/>
      <c r="AB1570" s="9"/>
    </row>
    <row r="1571" spans="5:28" x14ac:dyDescent="0.2">
      <c r="E1571" s="8"/>
      <c r="F1571" s="8"/>
      <c r="H1571" s="9"/>
      <c r="I1571" s="9"/>
      <c r="AB1571" s="9"/>
    </row>
    <row r="1572" spans="5:28" x14ac:dyDescent="0.2">
      <c r="E1572" s="8"/>
      <c r="F1572" s="8"/>
      <c r="H1572" s="9"/>
      <c r="I1572" s="9"/>
      <c r="AB1572" s="9"/>
    </row>
    <row r="1573" spans="5:28" x14ac:dyDescent="0.2">
      <c r="E1573" s="8"/>
      <c r="F1573" s="8"/>
      <c r="H1573" s="9"/>
      <c r="I1573" s="9"/>
      <c r="AB1573" s="9"/>
    </row>
    <row r="1574" spans="5:28" x14ac:dyDescent="0.2">
      <c r="E1574" s="8"/>
      <c r="F1574" s="8"/>
      <c r="H1574" s="9"/>
      <c r="I1574" s="9"/>
      <c r="AB1574" s="9"/>
    </row>
    <row r="1575" spans="5:28" x14ac:dyDescent="0.2">
      <c r="E1575" s="8"/>
      <c r="F1575" s="8"/>
      <c r="H1575" s="9"/>
      <c r="I1575" s="9"/>
      <c r="AB1575" s="9"/>
    </row>
    <row r="1576" spans="5:28" x14ac:dyDescent="0.2">
      <c r="E1576" s="8"/>
      <c r="F1576" s="8"/>
      <c r="H1576" s="9"/>
      <c r="I1576" s="9"/>
      <c r="AB1576" s="9"/>
    </row>
    <row r="1577" spans="5:28" x14ac:dyDescent="0.2">
      <c r="E1577" s="8"/>
      <c r="F1577" s="8"/>
      <c r="H1577" s="9"/>
      <c r="I1577" s="9"/>
      <c r="AB1577" s="9"/>
    </row>
    <row r="1578" spans="5:28" x14ac:dyDescent="0.2">
      <c r="E1578" s="8"/>
      <c r="F1578" s="8"/>
      <c r="H1578" s="9"/>
      <c r="I1578" s="9"/>
      <c r="AB1578" s="9"/>
    </row>
    <row r="1579" spans="5:28" x14ac:dyDescent="0.2">
      <c r="E1579" s="8"/>
      <c r="F1579" s="8"/>
      <c r="H1579" s="9"/>
      <c r="I1579" s="9"/>
      <c r="AB1579" s="9"/>
    </row>
    <row r="1580" spans="5:28" x14ac:dyDescent="0.2">
      <c r="E1580" s="8"/>
      <c r="F1580" s="8"/>
      <c r="H1580" s="9"/>
      <c r="I1580" s="9"/>
      <c r="AB1580" s="9"/>
    </row>
    <row r="1581" spans="5:28" x14ac:dyDescent="0.2">
      <c r="E1581" s="8"/>
      <c r="F1581" s="8"/>
      <c r="H1581" s="9"/>
      <c r="I1581" s="9"/>
      <c r="AB1581" s="9"/>
    </row>
    <row r="1582" spans="5:28" x14ac:dyDescent="0.2">
      <c r="E1582" s="8"/>
      <c r="F1582" s="8"/>
      <c r="H1582" s="9"/>
      <c r="I1582" s="9"/>
      <c r="AB1582" s="9"/>
    </row>
    <row r="1583" spans="5:28" x14ac:dyDescent="0.2">
      <c r="E1583" s="8"/>
      <c r="F1583" s="8"/>
      <c r="H1583" s="9"/>
      <c r="I1583" s="9"/>
      <c r="AB1583" s="9"/>
    </row>
    <row r="1584" spans="5:28" x14ac:dyDescent="0.2">
      <c r="E1584" s="8"/>
      <c r="F1584" s="8"/>
      <c r="H1584" s="9"/>
      <c r="I1584" s="9"/>
      <c r="AB1584" s="9"/>
    </row>
    <row r="1585" spans="5:28" x14ac:dyDescent="0.2">
      <c r="E1585" s="8"/>
      <c r="F1585" s="8"/>
      <c r="H1585" s="9"/>
      <c r="I1585" s="9"/>
      <c r="AB1585" s="9"/>
    </row>
    <row r="1586" spans="5:28" x14ac:dyDescent="0.2">
      <c r="E1586" s="8"/>
      <c r="F1586" s="8"/>
      <c r="H1586" s="9"/>
      <c r="I1586" s="9"/>
      <c r="AB1586" s="9"/>
    </row>
    <row r="1587" spans="5:28" x14ac:dyDescent="0.2">
      <c r="E1587" s="8"/>
      <c r="F1587" s="8"/>
      <c r="H1587" s="9"/>
      <c r="I1587" s="9"/>
      <c r="AB1587" s="9"/>
    </row>
    <row r="1588" spans="5:28" x14ac:dyDescent="0.2">
      <c r="E1588" s="8"/>
      <c r="F1588" s="8"/>
      <c r="H1588" s="9"/>
      <c r="I1588" s="9"/>
      <c r="AB1588" s="9"/>
    </row>
    <row r="1589" spans="5:28" x14ac:dyDescent="0.2">
      <c r="E1589" s="8"/>
      <c r="F1589" s="8"/>
      <c r="H1589" s="9"/>
      <c r="I1589" s="9"/>
      <c r="AB1589" s="9"/>
    </row>
    <row r="1590" spans="5:28" x14ac:dyDescent="0.2">
      <c r="E1590" s="8"/>
      <c r="F1590" s="8"/>
      <c r="H1590" s="9"/>
      <c r="I1590" s="9"/>
      <c r="AB1590" s="9"/>
    </row>
    <row r="1591" spans="5:28" x14ac:dyDescent="0.2">
      <c r="E1591" s="8"/>
      <c r="F1591" s="8"/>
      <c r="H1591" s="9"/>
      <c r="I1591" s="9"/>
      <c r="AB1591" s="9"/>
    </row>
    <row r="1592" spans="5:28" x14ac:dyDescent="0.2">
      <c r="E1592" s="8"/>
      <c r="F1592" s="8"/>
      <c r="H1592" s="9"/>
      <c r="I1592" s="9"/>
      <c r="AB1592" s="9"/>
    </row>
    <row r="1593" spans="5:28" x14ac:dyDescent="0.2">
      <c r="E1593" s="8"/>
      <c r="F1593" s="8"/>
      <c r="H1593" s="9"/>
      <c r="I1593" s="9"/>
      <c r="AB1593" s="9"/>
    </row>
    <row r="1594" spans="5:28" x14ac:dyDescent="0.2">
      <c r="E1594" s="8"/>
      <c r="F1594" s="8"/>
      <c r="H1594" s="9"/>
      <c r="I1594" s="9"/>
      <c r="AB1594" s="9"/>
    </row>
    <row r="1595" spans="5:28" x14ac:dyDescent="0.2">
      <c r="E1595" s="8"/>
      <c r="F1595" s="8"/>
      <c r="H1595" s="9"/>
      <c r="I1595" s="9"/>
      <c r="AB1595" s="9"/>
    </row>
    <row r="1596" spans="5:28" x14ac:dyDescent="0.2">
      <c r="E1596" s="8"/>
      <c r="F1596" s="8"/>
      <c r="H1596" s="9"/>
      <c r="I1596" s="9"/>
      <c r="AB1596" s="9"/>
    </row>
    <row r="1597" spans="5:28" x14ac:dyDescent="0.2">
      <c r="E1597" s="8"/>
      <c r="F1597" s="8"/>
      <c r="H1597" s="9"/>
      <c r="I1597" s="9"/>
      <c r="AB1597" s="9"/>
    </row>
    <row r="1598" spans="5:28" x14ac:dyDescent="0.2">
      <c r="E1598" s="8"/>
      <c r="F1598" s="8"/>
      <c r="H1598" s="9"/>
      <c r="I1598" s="9"/>
      <c r="AB1598" s="9"/>
    </row>
    <row r="1599" spans="5:28" x14ac:dyDescent="0.2">
      <c r="E1599" s="8"/>
      <c r="F1599" s="8"/>
      <c r="H1599" s="9"/>
      <c r="I1599" s="9"/>
      <c r="AB1599" s="9"/>
    </row>
    <row r="1600" spans="5:28" x14ac:dyDescent="0.2">
      <c r="E1600" s="8"/>
      <c r="F1600" s="8"/>
      <c r="H1600" s="9"/>
      <c r="I1600" s="9"/>
      <c r="AB1600" s="9"/>
    </row>
    <row r="1601" spans="5:28" x14ac:dyDescent="0.2">
      <c r="E1601" s="8"/>
      <c r="F1601" s="8"/>
      <c r="H1601" s="9"/>
      <c r="I1601" s="9"/>
      <c r="AB1601" s="9"/>
    </row>
    <row r="1602" spans="5:28" x14ac:dyDescent="0.2">
      <c r="E1602" s="8"/>
      <c r="F1602" s="8"/>
      <c r="H1602" s="9"/>
      <c r="I1602" s="9"/>
      <c r="AB1602" s="9"/>
    </row>
    <row r="1603" spans="5:28" x14ac:dyDescent="0.2">
      <c r="E1603" s="8"/>
      <c r="F1603" s="8"/>
      <c r="H1603" s="9"/>
      <c r="I1603" s="9"/>
      <c r="AB1603" s="9"/>
    </row>
    <row r="1604" spans="5:28" x14ac:dyDescent="0.2">
      <c r="E1604" s="8"/>
      <c r="F1604" s="8"/>
      <c r="H1604" s="9"/>
      <c r="I1604" s="9"/>
      <c r="AB1604" s="9"/>
    </row>
    <row r="1605" spans="5:28" x14ac:dyDescent="0.2">
      <c r="E1605" s="8"/>
      <c r="F1605" s="8"/>
      <c r="H1605" s="9"/>
      <c r="I1605" s="9"/>
      <c r="AB1605" s="9"/>
    </row>
    <row r="1606" spans="5:28" x14ac:dyDescent="0.2">
      <c r="E1606" s="8"/>
      <c r="F1606" s="8"/>
      <c r="H1606" s="9"/>
      <c r="I1606" s="9"/>
      <c r="AB1606" s="9"/>
    </row>
    <row r="1607" spans="5:28" x14ac:dyDescent="0.2">
      <c r="E1607" s="8"/>
      <c r="F1607" s="8"/>
      <c r="H1607" s="9"/>
      <c r="I1607" s="9"/>
      <c r="AB1607" s="9"/>
    </row>
    <row r="1608" spans="5:28" x14ac:dyDescent="0.2">
      <c r="E1608" s="8"/>
      <c r="F1608" s="8"/>
      <c r="H1608" s="9"/>
      <c r="I1608" s="9"/>
      <c r="AB1608" s="9"/>
    </row>
    <row r="1609" spans="5:28" x14ac:dyDescent="0.2">
      <c r="E1609" s="8"/>
      <c r="F1609" s="8"/>
      <c r="H1609" s="9"/>
      <c r="I1609" s="9"/>
      <c r="AB1609" s="9"/>
    </row>
    <row r="1610" spans="5:28" x14ac:dyDescent="0.2">
      <c r="E1610" s="8"/>
      <c r="F1610" s="8"/>
      <c r="H1610" s="9"/>
      <c r="I1610" s="9"/>
      <c r="AB1610" s="9"/>
    </row>
    <row r="1611" spans="5:28" x14ac:dyDescent="0.2">
      <c r="E1611" s="8"/>
      <c r="F1611" s="8"/>
      <c r="H1611" s="9"/>
      <c r="I1611" s="9"/>
      <c r="AB1611" s="9"/>
    </row>
    <row r="1612" spans="5:28" x14ac:dyDescent="0.2">
      <c r="E1612" s="8"/>
      <c r="F1612" s="8"/>
      <c r="H1612" s="9"/>
      <c r="I1612" s="9"/>
      <c r="AB1612" s="9"/>
    </row>
    <row r="1613" spans="5:28" x14ac:dyDescent="0.2">
      <c r="E1613" s="8"/>
      <c r="F1613" s="8"/>
      <c r="H1613" s="9"/>
      <c r="I1613" s="9"/>
      <c r="AB1613" s="9"/>
    </row>
    <row r="1614" spans="5:28" x14ac:dyDescent="0.2">
      <c r="E1614" s="8"/>
      <c r="F1614" s="8"/>
      <c r="H1614" s="9"/>
      <c r="I1614" s="9"/>
      <c r="AB1614" s="9"/>
    </row>
    <row r="1615" spans="5:28" x14ac:dyDescent="0.2">
      <c r="E1615" s="8"/>
      <c r="F1615" s="8"/>
      <c r="H1615" s="9"/>
      <c r="I1615" s="9"/>
      <c r="AB1615" s="9"/>
    </row>
    <row r="1616" spans="5:28" x14ac:dyDescent="0.2">
      <c r="E1616" s="8"/>
      <c r="F1616" s="8"/>
      <c r="H1616" s="9"/>
      <c r="I1616" s="9"/>
      <c r="AB1616" s="9"/>
    </row>
    <row r="1617" spans="5:28" x14ac:dyDescent="0.2">
      <c r="E1617" s="8"/>
      <c r="F1617" s="8"/>
      <c r="H1617" s="9"/>
      <c r="I1617" s="9"/>
      <c r="AB1617" s="9"/>
    </row>
    <row r="1618" spans="5:28" x14ac:dyDescent="0.2">
      <c r="E1618" s="8"/>
      <c r="F1618" s="8"/>
      <c r="H1618" s="9"/>
      <c r="I1618" s="9"/>
      <c r="AB1618" s="9"/>
    </row>
    <row r="1619" spans="5:28" x14ac:dyDescent="0.2">
      <c r="E1619" s="8"/>
      <c r="F1619" s="8"/>
      <c r="H1619" s="9"/>
      <c r="I1619" s="9"/>
      <c r="AB1619" s="9"/>
    </row>
    <row r="1620" spans="5:28" x14ac:dyDescent="0.2">
      <c r="E1620" s="8"/>
      <c r="F1620" s="8"/>
      <c r="H1620" s="9"/>
      <c r="I1620" s="9"/>
      <c r="AB1620" s="9"/>
    </row>
    <row r="1621" spans="5:28" x14ac:dyDescent="0.2">
      <c r="E1621" s="8"/>
      <c r="F1621" s="8"/>
      <c r="H1621" s="9"/>
      <c r="I1621" s="9"/>
      <c r="AB1621" s="9"/>
    </row>
    <row r="1622" spans="5:28" x14ac:dyDescent="0.2">
      <c r="E1622" s="8"/>
      <c r="F1622" s="8"/>
      <c r="H1622" s="9"/>
      <c r="I1622" s="9"/>
      <c r="AB1622" s="9"/>
    </row>
    <row r="1623" spans="5:28" x14ac:dyDescent="0.2">
      <c r="E1623" s="8"/>
      <c r="F1623" s="8"/>
      <c r="H1623" s="9"/>
      <c r="I1623" s="9"/>
      <c r="AB1623" s="9"/>
    </row>
    <row r="1624" spans="5:28" x14ac:dyDescent="0.2">
      <c r="E1624" s="8"/>
      <c r="F1624" s="8"/>
      <c r="H1624" s="9"/>
      <c r="I1624" s="9"/>
      <c r="AB1624" s="9"/>
    </row>
    <row r="1625" spans="5:28" x14ac:dyDescent="0.2">
      <c r="E1625" s="8"/>
      <c r="F1625" s="8"/>
      <c r="H1625" s="9"/>
      <c r="I1625" s="9"/>
      <c r="AB1625" s="9"/>
    </row>
    <row r="1626" spans="5:28" x14ac:dyDescent="0.2">
      <c r="E1626" s="8"/>
      <c r="F1626" s="8"/>
      <c r="H1626" s="9"/>
      <c r="I1626" s="9"/>
      <c r="AB1626" s="9"/>
    </row>
    <row r="1627" spans="5:28" x14ac:dyDescent="0.2">
      <c r="E1627" s="8"/>
      <c r="F1627" s="8"/>
      <c r="H1627" s="9"/>
      <c r="I1627" s="9"/>
      <c r="AB1627" s="9"/>
    </row>
    <row r="1628" spans="5:28" x14ac:dyDescent="0.2">
      <c r="E1628" s="8"/>
      <c r="F1628" s="8"/>
      <c r="H1628" s="9"/>
      <c r="I1628" s="9"/>
      <c r="AB1628" s="9"/>
    </row>
    <row r="1629" spans="5:28" x14ac:dyDescent="0.2">
      <c r="E1629" s="8"/>
      <c r="F1629" s="8"/>
      <c r="H1629" s="9"/>
      <c r="I1629" s="9"/>
      <c r="AB1629" s="9"/>
    </row>
    <row r="1630" spans="5:28" x14ac:dyDescent="0.2">
      <c r="E1630" s="8"/>
      <c r="F1630" s="8"/>
      <c r="H1630" s="9"/>
      <c r="I1630" s="9"/>
      <c r="AB1630" s="9"/>
    </row>
    <row r="1631" spans="5:28" x14ac:dyDescent="0.2">
      <c r="E1631" s="8"/>
      <c r="F1631" s="8"/>
      <c r="H1631" s="9"/>
      <c r="I1631" s="9"/>
      <c r="AB1631" s="9"/>
    </row>
    <row r="1632" spans="5:28" x14ac:dyDescent="0.2">
      <c r="E1632" s="8"/>
      <c r="F1632" s="8"/>
      <c r="H1632" s="9"/>
      <c r="I1632" s="9"/>
      <c r="AB1632" s="9"/>
    </row>
    <row r="1633" spans="5:28" x14ac:dyDescent="0.2">
      <c r="E1633" s="8"/>
      <c r="F1633" s="8"/>
      <c r="H1633" s="9"/>
      <c r="I1633" s="9"/>
      <c r="AB1633" s="9"/>
    </row>
    <row r="1634" spans="5:28" x14ac:dyDescent="0.2">
      <c r="E1634" s="8"/>
      <c r="F1634" s="8"/>
      <c r="H1634" s="9"/>
      <c r="I1634" s="9"/>
      <c r="AB1634" s="9"/>
    </row>
    <row r="1635" spans="5:28" x14ac:dyDescent="0.2">
      <c r="E1635" s="8"/>
      <c r="F1635" s="8"/>
      <c r="H1635" s="9"/>
      <c r="I1635" s="9"/>
      <c r="AB1635" s="9"/>
    </row>
    <row r="1636" spans="5:28" x14ac:dyDescent="0.2">
      <c r="E1636" s="8"/>
      <c r="F1636" s="8"/>
      <c r="H1636" s="9"/>
      <c r="I1636" s="9"/>
      <c r="AB1636" s="9"/>
    </row>
    <row r="1637" spans="5:28" x14ac:dyDescent="0.2">
      <c r="E1637" s="8"/>
      <c r="F1637" s="8"/>
      <c r="H1637" s="9"/>
      <c r="I1637" s="9"/>
      <c r="AB1637" s="9"/>
    </row>
    <row r="1638" spans="5:28" x14ac:dyDescent="0.2">
      <c r="E1638" s="8"/>
      <c r="F1638" s="8"/>
      <c r="H1638" s="9"/>
      <c r="I1638" s="9"/>
      <c r="AB1638" s="9"/>
    </row>
    <row r="1639" spans="5:28" x14ac:dyDescent="0.2">
      <c r="E1639" s="8"/>
      <c r="F1639" s="8"/>
      <c r="H1639" s="9"/>
      <c r="I1639" s="9"/>
      <c r="AB1639" s="9"/>
    </row>
    <row r="1640" spans="5:28" x14ac:dyDescent="0.2">
      <c r="E1640" s="8"/>
      <c r="F1640" s="8"/>
      <c r="H1640" s="9"/>
      <c r="I1640" s="9"/>
      <c r="AB1640" s="9"/>
    </row>
    <row r="1641" spans="5:28" x14ac:dyDescent="0.2">
      <c r="E1641" s="8"/>
      <c r="F1641" s="8"/>
      <c r="H1641" s="9"/>
      <c r="I1641" s="9"/>
      <c r="AB1641" s="9"/>
    </row>
    <row r="1642" spans="5:28" x14ac:dyDescent="0.2">
      <c r="E1642" s="8"/>
      <c r="F1642" s="8"/>
      <c r="H1642" s="9"/>
      <c r="I1642" s="9"/>
      <c r="AB1642" s="9"/>
    </row>
    <row r="1643" spans="5:28" x14ac:dyDescent="0.2">
      <c r="E1643" s="8"/>
      <c r="F1643" s="8"/>
      <c r="H1643" s="9"/>
      <c r="I1643" s="9"/>
      <c r="AB1643" s="9"/>
    </row>
    <row r="1644" spans="5:28" x14ac:dyDescent="0.2">
      <c r="E1644" s="8"/>
      <c r="F1644" s="8"/>
      <c r="H1644" s="9"/>
      <c r="I1644" s="9"/>
      <c r="AB1644" s="9"/>
    </row>
    <row r="1645" spans="5:28" x14ac:dyDescent="0.2">
      <c r="E1645" s="8"/>
      <c r="F1645" s="8"/>
      <c r="H1645" s="9"/>
      <c r="I1645" s="9"/>
      <c r="AB1645" s="9"/>
    </row>
    <row r="1646" spans="5:28" x14ac:dyDescent="0.2">
      <c r="E1646" s="8"/>
      <c r="F1646" s="8"/>
      <c r="H1646" s="9"/>
      <c r="I1646" s="9"/>
      <c r="AB1646" s="9"/>
    </row>
    <row r="1647" spans="5:28" x14ac:dyDescent="0.2">
      <c r="E1647" s="8"/>
      <c r="F1647" s="8"/>
      <c r="H1647" s="9"/>
      <c r="I1647" s="9"/>
      <c r="AB1647" s="9"/>
    </row>
    <row r="1648" spans="5:28" x14ac:dyDescent="0.2">
      <c r="E1648" s="8"/>
      <c r="F1648" s="8"/>
      <c r="H1648" s="9"/>
      <c r="I1648" s="9"/>
      <c r="AB1648" s="9"/>
    </row>
    <row r="1649" spans="5:28" x14ac:dyDescent="0.2">
      <c r="E1649" s="8"/>
      <c r="F1649" s="8"/>
      <c r="H1649" s="9"/>
      <c r="I1649" s="9"/>
      <c r="AB1649" s="9"/>
    </row>
    <row r="1650" spans="5:28" x14ac:dyDescent="0.2">
      <c r="E1650" s="8"/>
      <c r="F1650" s="8"/>
      <c r="H1650" s="9"/>
      <c r="I1650" s="9"/>
      <c r="AB1650" s="9"/>
    </row>
    <row r="1651" spans="5:28" x14ac:dyDescent="0.2">
      <c r="E1651" s="8"/>
      <c r="F1651" s="8"/>
      <c r="H1651" s="9"/>
      <c r="I1651" s="9"/>
      <c r="AB1651" s="9"/>
    </row>
    <row r="1652" spans="5:28" x14ac:dyDescent="0.2">
      <c r="E1652" s="8"/>
      <c r="F1652" s="8"/>
      <c r="H1652" s="9"/>
      <c r="I1652" s="9"/>
      <c r="AB1652" s="9"/>
    </row>
    <row r="1653" spans="5:28" x14ac:dyDescent="0.2">
      <c r="E1653" s="8"/>
      <c r="F1653" s="8"/>
      <c r="H1653" s="9"/>
      <c r="I1653" s="9"/>
      <c r="AB1653" s="9"/>
    </row>
    <row r="1654" spans="5:28" x14ac:dyDescent="0.2">
      <c r="E1654" s="8"/>
      <c r="F1654" s="8"/>
      <c r="H1654" s="9"/>
      <c r="I1654" s="9"/>
      <c r="AB1654" s="9"/>
    </row>
    <row r="1655" spans="5:28" x14ac:dyDescent="0.2">
      <c r="E1655" s="8"/>
      <c r="F1655" s="8"/>
      <c r="H1655" s="9"/>
      <c r="I1655" s="9"/>
      <c r="AB1655" s="9"/>
    </row>
    <row r="1656" spans="5:28" x14ac:dyDescent="0.2">
      <c r="E1656" s="8"/>
      <c r="F1656" s="8"/>
      <c r="H1656" s="9"/>
      <c r="I1656" s="9"/>
      <c r="AB1656" s="9"/>
    </row>
    <row r="1657" spans="5:28" x14ac:dyDescent="0.2">
      <c r="E1657" s="8"/>
      <c r="F1657" s="8"/>
      <c r="H1657" s="9"/>
      <c r="I1657" s="9"/>
      <c r="AB1657" s="9"/>
    </row>
    <row r="1658" spans="5:28" x14ac:dyDescent="0.2">
      <c r="E1658" s="8"/>
      <c r="F1658" s="8"/>
      <c r="H1658" s="9"/>
      <c r="I1658" s="9"/>
      <c r="AB1658" s="9"/>
    </row>
    <row r="1659" spans="5:28" x14ac:dyDescent="0.2">
      <c r="E1659" s="8"/>
      <c r="F1659" s="8"/>
      <c r="H1659" s="9"/>
      <c r="I1659" s="9"/>
      <c r="AB1659" s="9"/>
    </row>
    <row r="1660" spans="5:28" x14ac:dyDescent="0.2">
      <c r="E1660" s="8"/>
      <c r="F1660" s="8"/>
      <c r="H1660" s="9"/>
      <c r="I1660" s="9"/>
      <c r="AB1660" s="9"/>
    </row>
    <row r="1661" spans="5:28" x14ac:dyDescent="0.2">
      <c r="E1661" s="8"/>
      <c r="F1661" s="8"/>
      <c r="H1661" s="9"/>
      <c r="I1661" s="9"/>
      <c r="AB1661" s="9"/>
    </row>
    <row r="1662" spans="5:28" x14ac:dyDescent="0.2">
      <c r="E1662" s="8"/>
      <c r="F1662" s="8"/>
      <c r="H1662" s="9"/>
      <c r="I1662" s="9"/>
      <c r="AB1662" s="9"/>
    </row>
    <row r="1663" spans="5:28" x14ac:dyDescent="0.2">
      <c r="E1663" s="8"/>
      <c r="F1663" s="8"/>
      <c r="H1663" s="9"/>
      <c r="I1663" s="9"/>
      <c r="AB1663" s="9"/>
    </row>
    <row r="1664" spans="5:28" x14ac:dyDescent="0.2">
      <c r="E1664" s="8"/>
      <c r="F1664" s="8"/>
      <c r="H1664" s="9"/>
      <c r="I1664" s="9"/>
      <c r="AB1664" s="9"/>
    </row>
    <row r="1665" spans="5:28" x14ac:dyDescent="0.2">
      <c r="E1665" s="8"/>
      <c r="F1665" s="8"/>
      <c r="H1665" s="9"/>
      <c r="I1665" s="9"/>
      <c r="AB1665" s="9"/>
    </row>
    <row r="1666" spans="5:28" x14ac:dyDescent="0.2">
      <c r="E1666" s="8"/>
      <c r="F1666" s="8"/>
      <c r="H1666" s="9"/>
      <c r="I1666" s="9"/>
      <c r="AB1666" s="9"/>
    </row>
    <row r="1667" spans="5:28" x14ac:dyDescent="0.2">
      <c r="E1667" s="8"/>
      <c r="F1667" s="8"/>
      <c r="H1667" s="9"/>
      <c r="I1667" s="9"/>
      <c r="AB1667" s="9"/>
    </row>
    <row r="1668" spans="5:28" x14ac:dyDescent="0.2">
      <c r="E1668" s="8"/>
      <c r="F1668" s="8"/>
      <c r="H1668" s="9"/>
      <c r="I1668" s="9"/>
      <c r="AB1668" s="9"/>
    </row>
    <row r="1669" spans="5:28" x14ac:dyDescent="0.2">
      <c r="E1669" s="8"/>
      <c r="F1669" s="8"/>
      <c r="H1669" s="9"/>
      <c r="I1669" s="9"/>
      <c r="AB1669" s="9"/>
    </row>
    <row r="1670" spans="5:28" x14ac:dyDescent="0.2">
      <c r="E1670" s="8"/>
      <c r="F1670" s="8"/>
      <c r="H1670" s="9"/>
      <c r="I1670" s="9"/>
      <c r="AB1670" s="9"/>
    </row>
    <row r="1671" spans="5:28" x14ac:dyDescent="0.2">
      <c r="E1671" s="8"/>
      <c r="F1671" s="8"/>
      <c r="H1671" s="9"/>
      <c r="I1671" s="9"/>
      <c r="AB1671" s="9"/>
    </row>
    <row r="1672" spans="5:28" x14ac:dyDescent="0.2">
      <c r="E1672" s="8"/>
      <c r="F1672" s="8"/>
      <c r="H1672" s="9"/>
      <c r="I1672" s="9"/>
      <c r="AB1672" s="9"/>
    </row>
    <row r="1673" spans="5:28" x14ac:dyDescent="0.2">
      <c r="E1673" s="8"/>
      <c r="F1673" s="8"/>
      <c r="H1673" s="9"/>
      <c r="I1673" s="9"/>
      <c r="AB1673" s="9"/>
    </row>
    <row r="1674" spans="5:28" x14ac:dyDescent="0.2">
      <c r="E1674" s="8"/>
      <c r="F1674" s="8"/>
      <c r="H1674" s="9"/>
      <c r="I1674" s="9"/>
      <c r="AB1674" s="9"/>
    </row>
    <row r="1675" spans="5:28" x14ac:dyDescent="0.2">
      <c r="E1675" s="8"/>
      <c r="F1675" s="8"/>
      <c r="H1675" s="9"/>
      <c r="I1675" s="9"/>
      <c r="AB1675" s="9"/>
    </row>
    <row r="1676" spans="5:28" x14ac:dyDescent="0.2">
      <c r="E1676" s="8"/>
      <c r="F1676" s="8"/>
      <c r="H1676" s="9"/>
      <c r="I1676" s="9"/>
      <c r="AB1676" s="9"/>
    </row>
    <row r="1677" spans="5:28" x14ac:dyDescent="0.2">
      <c r="E1677" s="8"/>
      <c r="F1677" s="8"/>
      <c r="H1677" s="9"/>
      <c r="I1677" s="9"/>
      <c r="AB1677" s="9"/>
    </row>
    <row r="1678" spans="5:28" x14ac:dyDescent="0.2">
      <c r="E1678" s="8"/>
      <c r="F1678" s="8"/>
      <c r="H1678" s="9"/>
      <c r="I1678" s="9"/>
      <c r="AB1678" s="9"/>
    </row>
    <row r="1679" spans="5:28" x14ac:dyDescent="0.2">
      <c r="E1679" s="8"/>
      <c r="F1679" s="8"/>
      <c r="H1679" s="9"/>
      <c r="I1679" s="9"/>
      <c r="AB1679" s="9"/>
    </row>
    <row r="1680" spans="5:28" x14ac:dyDescent="0.2">
      <c r="E1680" s="8"/>
      <c r="F1680" s="8"/>
      <c r="H1680" s="9"/>
      <c r="I1680" s="9"/>
      <c r="AB1680" s="9"/>
    </row>
    <row r="1681" spans="5:28" x14ac:dyDescent="0.2">
      <c r="E1681" s="8"/>
      <c r="F1681" s="8"/>
      <c r="H1681" s="9"/>
      <c r="I1681" s="9"/>
      <c r="AB1681" s="9"/>
    </row>
    <row r="1682" spans="5:28" x14ac:dyDescent="0.2">
      <c r="E1682" s="8"/>
      <c r="F1682" s="8"/>
      <c r="H1682" s="9"/>
      <c r="I1682" s="9"/>
      <c r="AB1682" s="9"/>
    </row>
    <row r="1683" spans="5:28" x14ac:dyDescent="0.2">
      <c r="E1683" s="8"/>
      <c r="F1683" s="8"/>
      <c r="H1683" s="9"/>
      <c r="I1683" s="9"/>
      <c r="AB1683" s="9"/>
    </row>
    <row r="1684" spans="5:28" x14ac:dyDescent="0.2">
      <c r="E1684" s="8"/>
      <c r="F1684" s="8"/>
      <c r="H1684" s="9"/>
      <c r="I1684" s="9"/>
      <c r="AB1684" s="9"/>
    </row>
    <row r="1685" spans="5:28" x14ac:dyDescent="0.2">
      <c r="E1685" s="8"/>
      <c r="F1685" s="8"/>
      <c r="H1685" s="9"/>
      <c r="I1685" s="9"/>
      <c r="AB1685" s="9"/>
    </row>
    <row r="1686" spans="5:28" x14ac:dyDescent="0.2">
      <c r="E1686" s="8"/>
      <c r="F1686" s="8"/>
      <c r="H1686" s="9"/>
      <c r="I1686" s="9"/>
      <c r="AB1686" s="9"/>
    </row>
    <row r="1687" spans="5:28" x14ac:dyDescent="0.2">
      <c r="E1687" s="8"/>
      <c r="F1687" s="8"/>
      <c r="H1687" s="9"/>
      <c r="I1687" s="9"/>
      <c r="AB1687" s="9"/>
    </row>
    <row r="1688" spans="5:28" x14ac:dyDescent="0.2">
      <c r="E1688" s="8"/>
      <c r="F1688" s="8"/>
      <c r="H1688" s="9"/>
      <c r="I1688" s="9"/>
      <c r="AB1688" s="9"/>
    </row>
    <row r="1689" spans="5:28" x14ac:dyDescent="0.2">
      <c r="E1689" s="8"/>
      <c r="F1689" s="8"/>
      <c r="H1689" s="9"/>
      <c r="I1689" s="9"/>
      <c r="AB1689" s="9"/>
    </row>
    <row r="1690" spans="5:28" x14ac:dyDescent="0.2">
      <c r="E1690" s="8"/>
      <c r="F1690" s="8"/>
      <c r="H1690" s="9"/>
      <c r="I1690" s="9"/>
      <c r="AB1690" s="9"/>
    </row>
    <row r="1691" spans="5:28" x14ac:dyDescent="0.2">
      <c r="E1691" s="8"/>
      <c r="F1691" s="8"/>
      <c r="H1691" s="9"/>
      <c r="I1691" s="9"/>
      <c r="AB1691" s="9"/>
    </row>
    <row r="1692" spans="5:28" x14ac:dyDescent="0.2">
      <c r="E1692" s="8"/>
      <c r="F1692" s="8"/>
      <c r="H1692" s="9"/>
      <c r="I1692" s="9"/>
      <c r="AB1692" s="9"/>
    </row>
    <row r="1693" spans="5:28" x14ac:dyDescent="0.2">
      <c r="E1693" s="8"/>
      <c r="F1693" s="8"/>
      <c r="H1693" s="9"/>
      <c r="I1693" s="9"/>
      <c r="AB1693" s="9"/>
    </row>
    <row r="1694" spans="5:28" x14ac:dyDescent="0.2">
      <c r="E1694" s="8"/>
      <c r="F1694" s="8"/>
      <c r="H1694" s="9"/>
      <c r="I1694" s="9"/>
      <c r="AB1694" s="9"/>
    </row>
    <row r="1695" spans="5:28" x14ac:dyDescent="0.2">
      <c r="E1695" s="8"/>
      <c r="F1695" s="8"/>
      <c r="H1695" s="9"/>
      <c r="I1695" s="9"/>
      <c r="AB1695" s="9"/>
    </row>
    <row r="1696" spans="5:28" x14ac:dyDescent="0.2">
      <c r="E1696" s="8"/>
      <c r="F1696" s="8"/>
      <c r="H1696" s="9"/>
      <c r="I1696" s="9"/>
      <c r="AB1696" s="9"/>
    </row>
    <row r="1697" spans="5:28" x14ac:dyDescent="0.2">
      <c r="E1697" s="8"/>
      <c r="F1697" s="8"/>
      <c r="H1697" s="9"/>
      <c r="I1697" s="9"/>
      <c r="AB1697" s="9"/>
    </row>
    <row r="1698" spans="5:28" x14ac:dyDescent="0.2">
      <c r="E1698" s="8"/>
      <c r="F1698" s="8"/>
      <c r="H1698" s="9"/>
      <c r="I1698" s="9"/>
      <c r="AB1698" s="9"/>
    </row>
    <row r="1699" spans="5:28" x14ac:dyDescent="0.2">
      <c r="E1699" s="8"/>
      <c r="F1699" s="8"/>
      <c r="H1699" s="9"/>
      <c r="I1699" s="9"/>
      <c r="AB1699" s="9"/>
    </row>
    <row r="1700" spans="5:28" x14ac:dyDescent="0.2">
      <c r="E1700" s="8"/>
      <c r="F1700" s="8"/>
      <c r="H1700" s="9"/>
      <c r="I1700" s="9"/>
      <c r="AB1700" s="9"/>
    </row>
    <row r="1701" spans="5:28" x14ac:dyDescent="0.2">
      <c r="E1701" s="8"/>
      <c r="F1701" s="8"/>
      <c r="H1701" s="9"/>
      <c r="I1701" s="9"/>
      <c r="AB1701" s="9"/>
    </row>
    <row r="1702" spans="5:28" x14ac:dyDescent="0.2">
      <c r="E1702" s="8"/>
      <c r="F1702" s="8"/>
      <c r="H1702" s="9"/>
      <c r="I1702" s="9"/>
      <c r="AB1702" s="9"/>
    </row>
    <row r="1703" spans="5:28" x14ac:dyDescent="0.2">
      <c r="E1703" s="8"/>
      <c r="F1703" s="8"/>
      <c r="H1703" s="9"/>
      <c r="I1703" s="9"/>
      <c r="AB1703" s="9"/>
    </row>
    <row r="1704" spans="5:28" x14ac:dyDescent="0.2">
      <c r="E1704" s="8"/>
      <c r="F1704" s="8"/>
      <c r="H1704" s="9"/>
      <c r="I1704" s="9"/>
      <c r="AB1704" s="9"/>
    </row>
    <row r="1705" spans="5:28" x14ac:dyDescent="0.2">
      <c r="E1705" s="8"/>
      <c r="F1705" s="8"/>
      <c r="H1705" s="9"/>
      <c r="I1705" s="9"/>
      <c r="AB1705" s="9"/>
    </row>
    <row r="1706" spans="5:28" x14ac:dyDescent="0.2">
      <c r="E1706" s="8"/>
      <c r="F1706" s="8"/>
      <c r="H1706" s="9"/>
      <c r="I1706" s="9"/>
      <c r="AB1706" s="9"/>
    </row>
    <row r="1707" spans="5:28" x14ac:dyDescent="0.2">
      <c r="E1707" s="8"/>
      <c r="F1707" s="8"/>
      <c r="H1707" s="9"/>
      <c r="I1707" s="9"/>
      <c r="AB1707" s="9"/>
    </row>
    <row r="1708" spans="5:28" x14ac:dyDescent="0.2">
      <c r="E1708" s="8"/>
      <c r="F1708" s="8"/>
      <c r="H1708" s="9"/>
      <c r="I1708" s="9"/>
      <c r="AB1708" s="9"/>
    </row>
    <row r="1709" spans="5:28" x14ac:dyDescent="0.2">
      <c r="E1709" s="8"/>
      <c r="F1709" s="8"/>
      <c r="H1709" s="9"/>
      <c r="I1709" s="9"/>
      <c r="AB1709" s="9"/>
    </row>
    <row r="1710" spans="5:28" x14ac:dyDescent="0.2">
      <c r="E1710" s="8"/>
      <c r="F1710" s="8"/>
      <c r="H1710" s="9"/>
      <c r="I1710" s="9"/>
      <c r="AB1710" s="9"/>
    </row>
    <row r="1711" spans="5:28" x14ac:dyDescent="0.2">
      <c r="E1711" s="8"/>
      <c r="F1711" s="8"/>
      <c r="H1711" s="9"/>
      <c r="I1711" s="9"/>
      <c r="AB1711" s="9"/>
    </row>
    <row r="1712" spans="5:28" x14ac:dyDescent="0.2">
      <c r="E1712" s="8"/>
      <c r="F1712" s="8"/>
      <c r="H1712" s="9"/>
      <c r="I1712" s="9"/>
      <c r="AB1712" s="9"/>
    </row>
    <row r="1713" spans="5:28" x14ac:dyDescent="0.2">
      <c r="E1713" s="8"/>
      <c r="F1713" s="8"/>
      <c r="H1713" s="9"/>
      <c r="I1713" s="9"/>
      <c r="AB1713" s="9"/>
    </row>
    <row r="1714" spans="5:28" x14ac:dyDescent="0.2">
      <c r="E1714" s="8"/>
      <c r="F1714" s="8"/>
      <c r="H1714" s="9"/>
      <c r="I1714" s="9"/>
      <c r="AB1714" s="9"/>
    </row>
    <row r="1715" spans="5:28" x14ac:dyDescent="0.2">
      <c r="E1715" s="8"/>
      <c r="F1715" s="8"/>
      <c r="H1715" s="9"/>
      <c r="I1715" s="9"/>
      <c r="AB1715" s="9"/>
    </row>
    <row r="1716" spans="5:28" x14ac:dyDescent="0.2">
      <c r="E1716" s="8"/>
      <c r="F1716" s="8"/>
      <c r="H1716" s="9"/>
      <c r="I1716" s="9"/>
      <c r="AB1716" s="9"/>
    </row>
    <row r="1717" spans="5:28" x14ac:dyDescent="0.2">
      <c r="E1717" s="8"/>
      <c r="F1717" s="8"/>
      <c r="H1717" s="9"/>
      <c r="I1717" s="9"/>
      <c r="AB1717" s="9"/>
    </row>
    <row r="1718" spans="5:28" x14ac:dyDescent="0.2">
      <c r="E1718" s="8"/>
      <c r="F1718" s="8"/>
      <c r="H1718" s="9"/>
      <c r="I1718" s="9"/>
      <c r="AB1718" s="9"/>
    </row>
    <row r="1719" spans="5:28" x14ac:dyDescent="0.2">
      <c r="E1719" s="8"/>
      <c r="F1719" s="8"/>
      <c r="H1719" s="9"/>
      <c r="I1719" s="9"/>
      <c r="AB1719" s="9"/>
    </row>
    <row r="1720" spans="5:28" x14ac:dyDescent="0.2">
      <c r="E1720" s="8"/>
      <c r="F1720" s="8"/>
      <c r="H1720" s="9"/>
      <c r="I1720" s="9"/>
      <c r="AB1720" s="9"/>
    </row>
    <row r="1721" spans="5:28" x14ac:dyDescent="0.2">
      <c r="E1721" s="8"/>
      <c r="F1721" s="8"/>
      <c r="H1721" s="9"/>
      <c r="I1721" s="9"/>
      <c r="AB1721" s="9"/>
    </row>
    <row r="1722" spans="5:28" x14ac:dyDescent="0.2">
      <c r="E1722" s="8"/>
      <c r="F1722" s="8"/>
      <c r="H1722" s="9"/>
      <c r="I1722" s="9"/>
      <c r="AB1722" s="9"/>
    </row>
    <row r="1723" spans="5:28" x14ac:dyDescent="0.2">
      <c r="E1723" s="8"/>
      <c r="F1723" s="8"/>
      <c r="H1723" s="9"/>
      <c r="I1723" s="9"/>
      <c r="AB1723" s="9"/>
    </row>
    <row r="1724" spans="5:28" x14ac:dyDescent="0.2">
      <c r="E1724" s="8"/>
      <c r="F1724" s="8"/>
      <c r="H1724" s="9"/>
      <c r="I1724" s="9"/>
      <c r="AB1724" s="9"/>
    </row>
    <row r="1725" spans="5:28" x14ac:dyDescent="0.2">
      <c r="E1725" s="8"/>
      <c r="F1725" s="8"/>
      <c r="H1725" s="9"/>
      <c r="I1725" s="9"/>
      <c r="AB1725" s="9"/>
    </row>
    <row r="1726" spans="5:28" x14ac:dyDescent="0.2">
      <c r="E1726" s="8"/>
      <c r="F1726" s="8"/>
      <c r="H1726" s="9"/>
      <c r="I1726" s="9"/>
      <c r="AB1726" s="9"/>
    </row>
    <row r="1727" spans="5:28" x14ac:dyDescent="0.2">
      <c r="E1727" s="8"/>
      <c r="F1727" s="8"/>
      <c r="H1727" s="9"/>
      <c r="I1727" s="9"/>
      <c r="AB1727" s="9"/>
    </row>
    <row r="1728" spans="5:28" x14ac:dyDescent="0.2">
      <c r="E1728" s="8"/>
      <c r="F1728" s="8"/>
      <c r="H1728" s="9"/>
      <c r="I1728" s="9"/>
      <c r="AB1728" s="9"/>
    </row>
    <row r="1729" spans="5:28" x14ac:dyDescent="0.2">
      <c r="E1729" s="8"/>
      <c r="F1729" s="8"/>
      <c r="H1729" s="9"/>
      <c r="I1729" s="9"/>
      <c r="AB1729" s="9"/>
    </row>
    <row r="1730" spans="5:28" x14ac:dyDescent="0.2">
      <c r="E1730" s="8"/>
      <c r="F1730" s="8"/>
      <c r="H1730" s="9"/>
      <c r="I1730" s="9"/>
      <c r="AB1730" s="9"/>
    </row>
    <row r="1731" spans="5:28" x14ac:dyDescent="0.2">
      <c r="E1731" s="8"/>
      <c r="F1731" s="8"/>
      <c r="H1731" s="9"/>
      <c r="I1731" s="9"/>
      <c r="AB1731" s="9"/>
    </row>
    <row r="1732" spans="5:28" x14ac:dyDescent="0.2">
      <c r="E1732" s="8"/>
      <c r="F1732" s="8"/>
      <c r="H1732" s="9"/>
      <c r="I1732" s="9"/>
      <c r="AB1732" s="9"/>
    </row>
    <row r="1733" spans="5:28" x14ac:dyDescent="0.2">
      <c r="E1733" s="8"/>
      <c r="F1733" s="8"/>
      <c r="H1733" s="9"/>
      <c r="I1733" s="9"/>
      <c r="AB1733" s="9"/>
    </row>
    <row r="1734" spans="5:28" x14ac:dyDescent="0.2">
      <c r="E1734" s="8"/>
      <c r="F1734" s="8"/>
      <c r="H1734" s="9"/>
      <c r="I1734" s="9"/>
      <c r="AB1734" s="9"/>
    </row>
    <row r="1735" spans="5:28" x14ac:dyDescent="0.2">
      <c r="E1735" s="8"/>
      <c r="F1735" s="8"/>
      <c r="H1735" s="9"/>
      <c r="I1735" s="9"/>
      <c r="AB1735" s="9"/>
    </row>
    <row r="1736" spans="5:28" x14ac:dyDescent="0.2">
      <c r="E1736" s="8"/>
      <c r="F1736" s="8"/>
      <c r="H1736" s="9"/>
      <c r="I1736" s="9"/>
      <c r="AB1736" s="9"/>
    </row>
    <row r="1737" spans="5:28" x14ac:dyDescent="0.2">
      <c r="E1737" s="8"/>
      <c r="F1737" s="8"/>
      <c r="H1737" s="9"/>
      <c r="I1737" s="9"/>
      <c r="AB1737" s="9"/>
    </row>
    <row r="1738" spans="5:28" x14ac:dyDescent="0.2">
      <c r="E1738" s="8"/>
      <c r="F1738" s="8"/>
      <c r="H1738" s="9"/>
      <c r="I1738" s="9"/>
      <c r="AB1738" s="9"/>
    </row>
    <row r="1739" spans="5:28" x14ac:dyDescent="0.2">
      <c r="E1739" s="8"/>
      <c r="F1739" s="8"/>
      <c r="H1739" s="9"/>
      <c r="I1739" s="9"/>
      <c r="AB1739" s="9"/>
    </row>
    <row r="1740" spans="5:28" x14ac:dyDescent="0.2">
      <c r="E1740" s="8"/>
      <c r="F1740" s="8"/>
      <c r="H1740" s="9"/>
      <c r="I1740" s="9"/>
      <c r="AB1740" s="9"/>
    </row>
    <row r="1741" spans="5:28" x14ac:dyDescent="0.2">
      <c r="E1741" s="8"/>
      <c r="F1741" s="8"/>
      <c r="H1741" s="9"/>
      <c r="I1741" s="9"/>
      <c r="AB1741" s="9"/>
    </row>
    <row r="1742" spans="5:28" x14ac:dyDescent="0.2">
      <c r="E1742" s="8"/>
      <c r="F1742" s="8"/>
      <c r="H1742" s="9"/>
      <c r="I1742" s="9"/>
      <c r="AB1742" s="9"/>
    </row>
    <row r="1743" spans="5:28" x14ac:dyDescent="0.2">
      <c r="E1743" s="8"/>
      <c r="F1743" s="8"/>
      <c r="H1743" s="9"/>
      <c r="I1743" s="9"/>
      <c r="AB1743" s="9"/>
    </row>
    <row r="1744" spans="5:28" x14ac:dyDescent="0.2">
      <c r="E1744" s="8"/>
      <c r="F1744" s="8"/>
      <c r="H1744" s="9"/>
      <c r="I1744" s="9"/>
      <c r="AB1744" s="9"/>
    </row>
    <row r="1745" spans="5:28" x14ac:dyDescent="0.2">
      <c r="E1745" s="8"/>
      <c r="F1745" s="8"/>
      <c r="H1745" s="9"/>
      <c r="I1745" s="9"/>
      <c r="AB1745" s="9"/>
    </row>
    <row r="1746" spans="5:28" x14ac:dyDescent="0.2">
      <c r="E1746" s="8"/>
      <c r="F1746" s="8"/>
      <c r="H1746" s="9"/>
      <c r="I1746" s="9"/>
      <c r="AB1746" s="9"/>
    </row>
    <row r="1747" spans="5:28" x14ac:dyDescent="0.2">
      <c r="E1747" s="8"/>
      <c r="F1747" s="8"/>
      <c r="H1747" s="9"/>
      <c r="I1747" s="9"/>
      <c r="AB1747" s="9"/>
    </row>
    <row r="1748" spans="5:28" x14ac:dyDescent="0.2">
      <c r="E1748" s="8"/>
      <c r="F1748" s="8"/>
      <c r="H1748" s="9"/>
      <c r="I1748" s="9"/>
      <c r="AB1748" s="9"/>
    </row>
    <row r="1749" spans="5:28" x14ac:dyDescent="0.2">
      <c r="E1749" s="8"/>
      <c r="F1749" s="8"/>
      <c r="H1749" s="9"/>
      <c r="I1749" s="9"/>
      <c r="AB1749" s="9"/>
    </row>
    <row r="1750" spans="5:28" x14ac:dyDescent="0.2">
      <c r="E1750" s="8"/>
      <c r="F1750" s="8"/>
      <c r="H1750" s="9"/>
      <c r="I1750" s="9"/>
      <c r="AB1750" s="9"/>
    </row>
    <row r="1751" spans="5:28" x14ac:dyDescent="0.2">
      <c r="E1751" s="8"/>
      <c r="F1751" s="8"/>
      <c r="H1751" s="9"/>
      <c r="I1751" s="9"/>
      <c r="AB1751" s="9"/>
    </row>
    <row r="1752" spans="5:28" x14ac:dyDescent="0.2">
      <c r="E1752" s="8"/>
      <c r="F1752" s="8"/>
      <c r="H1752" s="9"/>
      <c r="I1752" s="9"/>
      <c r="AB1752" s="9"/>
    </row>
    <row r="1753" spans="5:28" x14ac:dyDescent="0.2">
      <c r="E1753" s="8"/>
      <c r="F1753" s="8"/>
      <c r="H1753" s="9"/>
      <c r="I1753" s="9"/>
      <c r="AB1753" s="9"/>
    </row>
    <row r="1754" spans="5:28" x14ac:dyDescent="0.2">
      <c r="E1754" s="8"/>
      <c r="F1754" s="8"/>
      <c r="H1754" s="9"/>
      <c r="I1754" s="9"/>
      <c r="AB1754" s="9"/>
    </row>
    <row r="1755" spans="5:28" x14ac:dyDescent="0.2">
      <c r="E1755" s="8"/>
      <c r="F1755" s="8"/>
      <c r="H1755" s="9"/>
      <c r="I1755" s="9"/>
      <c r="AB1755" s="9"/>
    </row>
    <row r="1756" spans="5:28" x14ac:dyDescent="0.2">
      <c r="E1756" s="8"/>
      <c r="F1756" s="8"/>
      <c r="H1756" s="9"/>
      <c r="I1756" s="9"/>
      <c r="AB1756" s="9"/>
    </row>
    <row r="1757" spans="5:28" x14ac:dyDescent="0.2">
      <c r="E1757" s="8"/>
      <c r="F1757" s="8"/>
      <c r="H1757" s="9"/>
      <c r="I1757" s="9"/>
      <c r="AB1757" s="9"/>
    </row>
    <row r="1758" spans="5:28" x14ac:dyDescent="0.2">
      <c r="E1758" s="8"/>
      <c r="F1758" s="8"/>
      <c r="H1758" s="9"/>
      <c r="I1758" s="9"/>
      <c r="AB1758" s="9"/>
    </row>
    <row r="1759" spans="5:28" x14ac:dyDescent="0.2">
      <c r="E1759" s="8"/>
      <c r="F1759" s="8"/>
      <c r="H1759" s="9"/>
      <c r="I1759" s="9"/>
      <c r="AB1759" s="9"/>
    </row>
    <row r="1760" spans="5:28" x14ac:dyDescent="0.2">
      <c r="E1760" s="8"/>
      <c r="F1760" s="8"/>
      <c r="H1760" s="9"/>
      <c r="I1760" s="9"/>
      <c r="AB1760" s="9"/>
    </row>
    <row r="1761" spans="5:28" x14ac:dyDescent="0.2">
      <c r="E1761" s="8"/>
      <c r="F1761" s="8"/>
      <c r="H1761" s="9"/>
      <c r="I1761" s="9"/>
      <c r="AB1761" s="9"/>
    </row>
    <row r="1762" spans="5:28" x14ac:dyDescent="0.2">
      <c r="E1762" s="8"/>
      <c r="F1762" s="8"/>
      <c r="H1762" s="9"/>
      <c r="I1762" s="9"/>
      <c r="AB1762" s="9"/>
    </row>
    <row r="1763" spans="5:28" x14ac:dyDescent="0.2">
      <c r="E1763" s="8"/>
      <c r="F1763" s="8"/>
      <c r="H1763" s="9"/>
      <c r="I1763" s="9"/>
      <c r="AB1763" s="9"/>
    </row>
    <row r="1764" spans="5:28" x14ac:dyDescent="0.2">
      <c r="E1764" s="8"/>
      <c r="F1764" s="8"/>
      <c r="H1764" s="9"/>
      <c r="I1764" s="9"/>
      <c r="AB1764" s="9"/>
    </row>
    <row r="1765" spans="5:28" x14ac:dyDescent="0.2">
      <c r="E1765" s="8"/>
      <c r="F1765" s="8"/>
      <c r="H1765" s="9"/>
      <c r="I1765" s="9"/>
      <c r="AB1765" s="9"/>
    </row>
    <row r="1766" spans="5:28" x14ac:dyDescent="0.2">
      <c r="E1766" s="8"/>
      <c r="F1766" s="8"/>
      <c r="H1766" s="9"/>
      <c r="I1766" s="9"/>
      <c r="AB1766" s="9"/>
    </row>
    <row r="1767" spans="5:28" x14ac:dyDescent="0.2">
      <c r="E1767" s="8"/>
      <c r="F1767" s="8"/>
      <c r="H1767" s="9"/>
      <c r="I1767" s="9"/>
      <c r="AB1767" s="9"/>
    </row>
    <row r="1768" spans="5:28" x14ac:dyDescent="0.2">
      <c r="E1768" s="8"/>
      <c r="F1768" s="8"/>
      <c r="H1768" s="9"/>
      <c r="I1768" s="9"/>
      <c r="AB1768" s="9"/>
    </row>
    <row r="1769" spans="5:28" x14ac:dyDescent="0.2">
      <c r="E1769" s="8"/>
      <c r="F1769" s="8"/>
      <c r="H1769" s="9"/>
      <c r="I1769" s="9"/>
      <c r="AB1769" s="9"/>
    </row>
    <row r="1770" spans="5:28" x14ac:dyDescent="0.2">
      <c r="E1770" s="8"/>
      <c r="F1770" s="8"/>
      <c r="H1770" s="9"/>
      <c r="I1770" s="9"/>
      <c r="AB1770" s="9"/>
    </row>
    <row r="1771" spans="5:28" x14ac:dyDescent="0.2">
      <c r="E1771" s="8"/>
      <c r="F1771" s="8"/>
      <c r="H1771" s="9"/>
      <c r="I1771" s="9"/>
      <c r="AB1771" s="9"/>
    </row>
    <row r="1772" spans="5:28" x14ac:dyDescent="0.2">
      <c r="E1772" s="8"/>
      <c r="F1772" s="8"/>
      <c r="H1772" s="9"/>
      <c r="I1772" s="9"/>
      <c r="AB1772" s="9"/>
    </row>
    <row r="1773" spans="5:28" x14ac:dyDescent="0.2">
      <c r="E1773" s="8"/>
      <c r="F1773" s="8"/>
      <c r="H1773" s="9"/>
      <c r="I1773" s="9"/>
      <c r="AB1773" s="9"/>
    </row>
    <row r="1774" spans="5:28" x14ac:dyDescent="0.2">
      <c r="E1774" s="8"/>
      <c r="F1774" s="8"/>
      <c r="H1774" s="9"/>
      <c r="I1774" s="9"/>
      <c r="AB1774" s="9"/>
    </row>
    <row r="1775" spans="5:28" x14ac:dyDescent="0.2">
      <c r="E1775" s="8"/>
      <c r="F1775" s="8"/>
      <c r="H1775" s="9"/>
      <c r="I1775" s="9"/>
      <c r="AB1775" s="9"/>
    </row>
    <row r="1776" spans="5:28" x14ac:dyDescent="0.2">
      <c r="E1776" s="8"/>
      <c r="F1776" s="8"/>
      <c r="H1776" s="9"/>
      <c r="I1776" s="9"/>
      <c r="AB1776" s="9"/>
    </row>
    <row r="1777" spans="5:28" x14ac:dyDescent="0.2">
      <c r="E1777" s="8"/>
      <c r="F1777" s="8"/>
      <c r="H1777" s="9"/>
      <c r="I1777" s="9"/>
      <c r="AB1777" s="9"/>
    </row>
    <row r="1778" spans="5:28" x14ac:dyDescent="0.2">
      <c r="E1778" s="8"/>
      <c r="F1778" s="8"/>
      <c r="H1778" s="9"/>
      <c r="I1778" s="9"/>
      <c r="AB1778" s="9"/>
    </row>
    <row r="1779" spans="5:28" x14ac:dyDescent="0.2">
      <c r="E1779" s="8"/>
      <c r="F1779" s="8"/>
      <c r="H1779" s="9"/>
      <c r="I1779" s="9"/>
      <c r="AB1779" s="9"/>
    </row>
    <row r="1780" spans="5:28" x14ac:dyDescent="0.2">
      <c r="E1780" s="8"/>
      <c r="F1780" s="8"/>
      <c r="H1780" s="9"/>
      <c r="I1780" s="9"/>
      <c r="AB1780" s="9"/>
    </row>
    <row r="1781" spans="5:28" x14ac:dyDescent="0.2">
      <c r="E1781" s="8"/>
      <c r="F1781" s="8"/>
      <c r="H1781" s="9"/>
      <c r="I1781" s="9"/>
      <c r="AB1781" s="9"/>
    </row>
    <row r="1782" spans="5:28" x14ac:dyDescent="0.2">
      <c r="E1782" s="8"/>
      <c r="F1782" s="8"/>
      <c r="H1782" s="9"/>
      <c r="I1782" s="9"/>
      <c r="AB1782" s="9"/>
    </row>
    <row r="1783" spans="5:28" x14ac:dyDescent="0.2">
      <c r="E1783" s="8"/>
      <c r="F1783" s="8"/>
      <c r="H1783" s="9"/>
      <c r="I1783" s="9"/>
      <c r="AB1783" s="9"/>
    </row>
    <row r="1784" spans="5:28" x14ac:dyDescent="0.2">
      <c r="E1784" s="8"/>
      <c r="F1784" s="8"/>
      <c r="H1784" s="9"/>
      <c r="I1784" s="9"/>
      <c r="AB1784" s="9"/>
    </row>
    <row r="1785" spans="5:28" x14ac:dyDescent="0.2">
      <c r="E1785" s="8"/>
      <c r="F1785" s="8"/>
      <c r="H1785" s="9"/>
      <c r="I1785" s="9"/>
      <c r="AB1785" s="9"/>
    </row>
    <row r="1786" spans="5:28" x14ac:dyDescent="0.2">
      <c r="E1786" s="8"/>
      <c r="F1786" s="8"/>
      <c r="H1786" s="9"/>
      <c r="I1786" s="9"/>
      <c r="AB1786" s="9"/>
    </row>
    <row r="1787" spans="5:28" x14ac:dyDescent="0.2">
      <c r="E1787" s="8"/>
      <c r="F1787" s="8"/>
      <c r="H1787" s="9"/>
      <c r="I1787" s="9"/>
      <c r="AB1787" s="9"/>
    </row>
    <row r="1788" spans="5:28" x14ac:dyDescent="0.2">
      <c r="E1788" s="8"/>
      <c r="F1788" s="8"/>
      <c r="H1788" s="9"/>
      <c r="I1788" s="9"/>
      <c r="AB1788" s="9"/>
    </row>
    <row r="1789" spans="5:28" x14ac:dyDescent="0.2">
      <c r="E1789" s="8"/>
      <c r="F1789" s="8"/>
      <c r="H1789" s="9"/>
      <c r="I1789" s="9"/>
      <c r="AB1789" s="9"/>
    </row>
    <row r="1790" spans="5:28" x14ac:dyDescent="0.2">
      <c r="E1790" s="8"/>
      <c r="F1790" s="8"/>
      <c r="H1790" s="9"/>
      <c r="I1790" s="9"/>
      <c r="AB1790" s="9"/>
    </row>
    <row r="1791" spans="5:28" x14ac:dyDescent="0.2">
      <c r="E1791" s="8"/>
      <c r="F1791" s="8"/>
      <c r="H1791" s="9"/>
      <c r="I1791" s="9"/>
      <c r="AB1791" s="9"/>
    </row>
    <row r="1792" spans="5:28" x14ac:dyDescent="0.2">
      <c r="E1792" s="8"/>
      <c r="F1792" s="8"/>
      <c r="H1792" s="9"/>
      <c r="I1792" s="9"/>
      <c r="AB1792" s="9"/>
    </row>
    <row r="1793" spans="5:28" x14ac:dyDescent="0.2">
      <c r="E1793" s="8"/>
      <c r="F1793" s="8"/>
      <c r="H1793" s="9"/>
      <c r="I1793" s="9"/>
      <c r="AB1793" s="9"/>
    </row>
    <row r="1794" spans="5:28" x14ac:dyDescent="0.2">
      <c r="E1794" s="8"/>
      <c r="F1794" s="8"/>
      <c r="H1794" s="9"/>
      <c r="I1794" s="9"/>
      <c r="AB1794" s="9"/>
    </row>
    <row r="1795" spans="5:28" x14ac:dyDescent="0.2">
      <c r="E1795" s="8"/>
      <c r="F1795" s="8"/>
      <c r="H1795" s="9"/>
      <c r="I1795" s="9"/>
      <c r="AB1795" s="9"/>
    </row>
    <row r="1796" spans="5:28" x14ac:dyDescent="0.2">
      <c r="E1796" s="8"/>
      <c r="F1796" s="8"/>
      <c r="H1796" s="9"/>
      <c r="I1796" s="9"/>
      <c r="AB1796" s="9"/>
    </row>
    <row r="1797" spans="5:28" x14ac:dyDescent="0.2">
      <c r="E1797" s="8"/>
      <c r="F1797" s="8"/>
      <c r="H1797" s="9"/>
      <c r="I1797" s="9"/>
      <c r="AB1797" s="9"/>
    </row>
    <row r="1798" spans="5:28" x14ac:dyDescent="0.2">
      <c r="E1798" s="8"/>
      <c r="F1798" s="8"/>
      <c r="H1798" s="9"/>
      <c r="I1798" s="9"/>
      <c r="AB1798" s="9"/>
    </row>
    <row r="1799" spans="5:28" x14ac:dyDescent="0.2">
      <c r="E1799" s="8"/>
      <c r="F1799" s="8"/>
      <c r="H1799" s="9"/>
      <c r="I1799" s="9"/>
      <c r="AB1799" s="9"/>
    </row>
    <row r="1800" spans="5:28" x14ac:dyDescent="0.2">
      <c r="E1800" s="8"/>
      <c r="F1800" s="8"/>
      <c r="H1800" s="9"/>
      <c r="I1800" s="9"/>
      <c r="AB1800" s="9"/>
    </row>
    <row r="1801" spans="5:28" x14ac:dyDescent="0.2">
      <c r="E1801" s="8"/>
      <c r="F1801" s="8"/>
      <c r="H1801" s="9"/>
      <c r="I1801" s="9"/>
      <c r="AB1801" s="9"/>
    </row>
    <row r="1802" spans="5:28" x14ac:dyDescent="0.2">
      <c r="E1802" s="8"/>
      <c r="F1802" s="8"/>
      <c r="H1802" s="9"/>
      <c r="I1802" s="9"/>
      <c r="AB1802" s="9"/>
    </row>
    <row r="1803" spans="5:28" x14ac:dyDescent="0.2">
      <c r="E1803" s="8"/>
      <c r="F1803" s="8"/>
      <c r="H1803" s="9"/>
      <c r="I1803" s="9"/>
      <c r="AB1803" s="9"/>
    </row>
    <row r="1804" spans="5:28" x14ac:dyDescent="0.2">
      <c r="E1804" s="8"/>
      <c r="F1804" s="8"/>
      <c r="H1804" s="9"/>
      <c r="I1804" s="9"/>
      <c r="AB1804" s="9"/>
    </row>
    <row r="1805" spans="5:28" x14ac:dyDescent="0.2">
      <c r="E1805" s="8"/>
      <c r="F1805" s="8"/>
      <c r="H1805" s="9"/>
      <c r="I1805" s="9"/>
      <c r="AB1805" s="9"/>
    </row>
    <row r="1806" spans="5:28" x14ac:dyDescent="0.2">
      <c r="E1806" s="8"/>
      <c r="F1806" s="8"/>
      <c r="H1806" s="9"/>
      <c r="I1806" s="9"/>
      <c r="AB1806" s="9"/>
    </row>
    <row r="1807" spans="5:28" x14ac:dyDescent="0.2">
      <c r="E1807" s="8"/>
      <c r="F1807" s="8"/>
      <c r="H1807" s="9"/>
      <c r="I1807" s="9"/>
      <c r="AB1807" s="9"/>
    </row>
    <row r="1808" spans="5:28" x14ac:dyDescent="0.2">
      <c r="E1808" s="8"/>
      <c r="F1808" s="8"/>
      <c r="H1808" s="9"/>
      <c r="I1808" s="9"/>
      <c r="AB1808" s="9"/>
    </row>
    <row r="1809" spans="5:28" x14ac:dyDescent="0.2">
      <c r="E1809" s="8"/>
      <c r="F1809" s="8"/>
      <c r="H1809" s="9"/>
      <c r="I1809" s="9"/>
      <c r="AB1809" s="9"/>
    </row>
    <row r="1810" spans="5:28" x14ac:dyDescent="0.2">
      <c r="E1810" s="8"/>
      <c r="F1810" s="8"/>
      <c r="H1810" s="9"/>
      <c r="I1810" s="9"/>
      <c r="AB1810" s="9"/>
    </row>
    <row r="1811" spans="5:28" x14ac:dyDescent="0.2">
      <c r="E1811" s="8"/>
      <c r="F1811" s="8"/>
      <c r="H1811" s="9"/>
      <c r="I1811" s="9"/>
      <c r="AB1811" s="9"/>
    </row>
    <row r="1812" spans="5:28" x14ac:dyDescent="0.2">
      <c r="E1812" s="8"/>
      <c r="F1812" s="8"/>
      <c r="H1812" s="9"/>
      <c r="I1812" s="9"/>
      <c r="AB1812" s="9"/>
    </row>
    <row r="1813" spans="5:28" x14ac:dyDescent="0.2">
      <c r="E1813" s="8"/>
      <c r="F1813" s="8"/>
      <c r="H1813" s="9"/>
      <c r="I1813" s="9"/>
      <c r="AB1813" s="9"/>
    </row>
    <row r="1814" spans="5:28" x14ac:dyDescent="0.2">
      <c r="E1814" s="8"/>
      <c r="F1814" s="8"/>
      <c r="H1814" s="9"/>
      <c r="I1814" s="9"/>
      <c r="AB1814" s="9"/>
    </row>
    <row r="1815" spans="5:28" x14ac:dyDescent="0.2">
      <c r="E1815" s="8"/>
      <c r="F1815" s="8"/>
      <c r="H1815" s="9"/>
      <c r="I1815" s="9"/>
      <c r="AB1815" s="9"/>
    </row>
    <row r="1816" spans="5:28" x14ac:dyDescent="0.2">
      <c r="E1816" s="8"/>
      <c r="F1816" s="8"/>
      <c r="H1816" s="9"/>
      <c r="I1816" s="9"/>
      <c r="AB1816" s="9"/>
    </row>
    <row r="1817" spans="5:28" x14ac:dyDescent="0.2">
      <c r="E1817" s="8"/>
      <c r="F1817" s="8"/>
      <c r="H1817" s="9"/>
      <c r="I1817" s="9"/>
      <c r="AB1817" s="9"/>
    </row>
    <row r="1818" spans="5:28" x14ac:dyDescent="0.2">
      <c r="E1818" s="8"/>
      <c r="F1818" s="8"/>
      <c r="H1818" s="9"/>
      <c r="I1818" s="9"/>
      <c r="AB1818" s="9"/>
    </row>
    <row r="1819" spans="5:28" x14ac:dyDescent="0.2">
      <c r="E1819" s="8"/>
      <c r="F1819" s="8"/>
      <c r="H1819" s="9"/>
      <c r="I1819" s="9"/>
      <c r="AB1819" s="9"/>
    </row>
    <row r="1820" spans="5:28" x14ac:dyDescent="0.2">
      <c r="E1820" s="8"/>
      <c r="F1820" s="8"/>
      <c r="H1820" s="9"/>
      <c r="I1820" s="9"/>
      <c r="AB1820" s="9"/>
    </row>
    <row r="1821" spans="5:28" x14ac:dyDescent="0.2">
      <c r="E1821" s="8"/>
      <c r="F1821" s="8"/>
      <c r="H1821" s="9"/>
      <c r="I1821" s="9"/>
      <c r="AB1821" s="9"/>
    </row>
    <row r="1822" spans="5:28" x14ac:dyDescent="0.2">
      <c r="E1822" s="8"/>
      <c r="F1822" s="8"/>
      <c r="H1822" s="9"/>
      <c r="I1822" s="9"/>
      <c r="AB1822" s="9"/>
    </row>
    <row r="1823" spans="5:28" x14ac:dyDescent="0.2">
      <c r="E1823" s="8"/>
      <c r="F1823" s="8"/>
      <c r="H1823" s="9"/>
      <c r="I1823" s="9"/>
      <c r="AB1823" s="9"/>
    </row>
    <row r="1824" spans="5:28" x14ac:dyDescent="0.2">
      <c r="E1824" s="8"/>
      <c r="F1824" s="8"/>
      <c r="H1824" s="9"/>
      <c r="I1824" s="9"/>
      <c r="AB1824" s="9"/>
    </row>
    <row r="1825" spans="5:28" x14ac:dyDescent="0.2">
      <c r="E1825" s="8"/>
      <c r="F1825" s="8"/>
      <c r="H1825" s="9"/>
      <c r="I1825" s="9"/>
      <c r="AB1825" s="9"/>
    </row>
    <row r="1826" spans="5:28" x14ac:dyDescent="0.2">
      <c r="E1826" s="8"/>
      <c r="F1826" s="8"/>
      <c r="H1826" s="9"/>
      <c r="I1826" s="9"/>
      <c r="AB1826" s="9"/>
    </row>
    <row r="1827" spans="5:28" x14ac:dyDescent="0.2">
      <c r="E1827" s="8"/>
      <c r="F1827" s="8"/>
      <c r="H1827" s="9"/>
      <c r="I1827" s="9"/>
      <c r="AB1827" s="9"/>
    </row>
    <row r="1828" spans="5:28" x14ac:dyDescent="0.2">
      <c r="E1828" s="8"/>
      <c r="F1828" s="8"/>
      <c r="H1828" s="9"/>
      <c r="I1828" s="9"/>
      <c r="AB1828" s="9"/>
    </row>
    <row r="1829" spans="5:28" x14ac:dyDescent="0.2">
      <c r="E1829" s="8"/>
      <c r="F1829" s="8"/>
      <c r="H1829" s="9"/>
      <c r="I1829" s="9"/>
      <c r="AB1829" s="9"/>
    </row>
    <row r="1830" spans="5:28" x14ac:dyDescent="0.2">
      <c r="E1830" s="8"/>
      <c r="F1830" s="8"/>
      <c r="H1830" s="9"/>
      <c r="I1830" s="9"/>
      <c r="AB1830" s="9"/>
    </row>
    <row r="1831" spans="5:28" x14ac:dyDescent="0.2">
      <c r="E1831" s="8"/>
      <c r="F1831" s="8"/>
      <c r="H1831" s="9"/>
      <c r="I1831" s="9"/>
      <c r="AB1831" s="9"/>
    </row>
    <row r="1832" spans="5:28" x14ac:dyDescent="0.2">
      <c r="E1832" s="8"/>
      <c r="F1832" s="8"/>
      <c r="H1832" s="9"/>
      <c r="I1832" s="9"/>
      <c r="AB1832" s="9"/>
    </row>
    <row r="1833" spans="5:28" x14ac:dyDescent="0.2">
      <c r="E1833" s="8"/>
      <c r="F1833" s="8"/>
      <c r="H1833" s="9"/>
      <c r="I1833" s="9"/>
      <c r="AB1833" s="9"/>
    </row>
    <row r="1834" spans="5:28" x14ac:dyDescent="0.2">
      <c r="E1834" s="8"/>
      <c r="F1834" s="8"/>
      <c r="H1834" s="9"/>
      <c r="I1834" s="9"/>
      <c r="AB1834" s="9"/>
    </row>
    <row r="1835" spans="5:28" x14ac:dyDescent="0.2">
      <c r="E1835" s="8"/>
      <c r="F1835" s="8"/>
      <c r="H1835" s="9"/>
      <c r="I1835" s="9"/>
      <c r="AB1835" s="9"/>
    </row>
    <row r="1836" spans="5:28" x14ac:dyDescent="0.2">
      <c r="E1836" s="8"/>
      <c r="F1836" s="8"/>
      <c r="H1836" s="9"/>
      <c r="I1836" s="9"/>
      <c r="AB1836" s="9"/>
    </row>
    <row r="1837" spans="5:28" x14ac:dyDescent="0.2">
      <c r="E1837" s="8"/>
      <c r="F1837" s="8"/>
      <c r="H1837" s="9"/>
      <c r="I1837" s="9"/>
      <c r="AB1837" s="9"/>
    </row>
    <row r="1838" spans="5:28" x14ac:dyDescent="0.2">
      <c r="E1838" s="8"/>
      <c r="F1838" s="8"/>
      <c r="H1838" s="9"/>
      <c r="I1838" s="9"/>
      <c r="AB1838" s="9"/>
    </row>
    <row r="1839" spans="5:28" x14ac:dyDescent="0.2">
      <c r="E1839" s="8"/>
      <c r="F1839" s="8"/>
      <c r="H1839" s="9"/>
      <c r="I1839" s="9"/>
      <c r="AB1839" s="9"/>
    </row>
    <row r="1840" spans="5:28" x14ac:dyDescent="0.2">
      <c r="E1840" s="8"/>
      <c r="F1840" s="8"/>
      <c r="H1840" s="9"/>
      <c r="I1840" s="9"/>
      <c r="AB1840" s="9"/>
    </row>
    <row r="1841" spans="5:28" x14ac:dyDescent="0.2">
      <c r="E1841" s="8"/>
      <c r="F1841" s="8"/>
      <c r="H1841" s="9"/>
      <c r="I1841" s="9"/>
      <c r="AB1841" s="9"/>
    </row>
    <row r="1842" spans="5:28" x14ac:dyDescent="0.2">
      <c r="E1842" s="8"/>
      <c r="F1842" s="8"/>
      <c r="H1842" s="9"/>
      <c r="I1842" s="9"/>
      <c r="AB1842" s="9"/>
    </row>
    <row r="1843" spans="5:28" x14ac:dyDescent="0.2">
      <c r="E1843" s="8"/>
      <c r="F1843" s="8"/>
      <c r="H1843" s="9"/>
      <c r="I1843" s="9"/>
      <c r="AB1843" s="9"/>
    </row>
    <row r="1844" spans="5:28" x14ac:dyDescent="0.2">
      <c r="E1844" s="8"/>
      <c r="F1844" s="8"/>
      <c r="H1844" s="9"/>
      <c r="I1844" s="9"/>
      <c r="AB1844" s="9"/>
    </row>
    <row r="1845" spans="5:28" x14ac:dyDescent="0.2">
      <c r="E1845" s="8"/>
      <c r="F1845" s="8"/>
      <c r="H1845" s="9"/>
      <c r="I1845" s="9"/>
      <c r="AB1845" s="9"/>
    </row>
    <row r="1846" spans="5:28" x14ac:dyDescent="0.2">
      <c r="E1846" s="8"/>
      <c r="F1846" s="8"/>
      <c r="H1846" s="9"/>
      <c r="I1846" s="9"/>
      <c r="AB1846" s="9"/>
    </row>
    <row r="1847" spans="5:28" x14ac:dyDescent="0.2">
      <c r="E1847" s="8"/>
      <c r="F1847" s="8"/>
      <c r="H1847" s="9"/>
      <c r="I1847" s="9"/>
      <c r="AB1847" s="9"/>
    </row>
    <row r="1848" spans="5:28" x14ac:dyDescent="0.2">
      <c r="E1848" s="8"/>
      <c r="F1848" s="8"/>
      <c r="H1848" s="9"/>
      <c r="I1848" s="9"/>
      <c r="AB1848" s="9"/>
    </row>
    <row r="1849" spans="5:28" x14ac:dyDescent="0.2">
      <c r="E1849" s="8"/>
      <c r="F1849" s="8"/>
      <c r="H1849" s="9"/>
      <c r="I1849" s="9"/>
      <c r="AB1849" s="9"/>
    </row>
    <row r="1850" spans="5:28" x14ac:dyDescent="0.2">
      <c r="E1850" s="8"/>
      <c r="F1850" s="8"/>
      <c r="H1850" s="9"/>
      <c r="I1850" s="9"/>
      <c r="AB1850" s="9"/>
    </row>
    <row r="1851" spans="5:28" x14ac:dyDescent="0.2">
      <c r="E1851" s="8"/>
      <c r="F1851" s="8"/>
      <c r="H1851" s="9"/>
      <c r="I1851" s="9"/>
      <c r="AB1851" s="9"/>
    </row>
    <row r="1852" spans="5:28" x14ac:dyDescent="0.2">
      <c r="E1852" s="8"/>
      <c r="F1852" s="8"/>
      <c r="H1852" s="9"/>
      <c r="I1852" s="9"/>
      <c r="AB1852" s="9"/>
    </row>
    <row r="1853" spans="5:28" x14ac:dyDescent="0.2">
      <c r="E1853" s="8"/>
      <c r="F1853" s="8"/>
      <c r="H1853" s="9"/>
      <c r="I1853" s="9"/>
      <c r="AB1853" s="9"/>
    </row>
    <row r="1854" spans="5:28" x14ac:dyDescent="0.2">
      <c r="E1854" s="8"/>
      <c r="F1854" s="8"/>
      <c r="H1854" s="9"/>
      <c r="I1854" s="9"/>
      <c r="AB1854" s="9"/>
    </row>
    <row r="1855" spans="5:28" x14ac:dyDescent="0.2">
      <c r="E1855" s="8"/>
      <c r="F1855" s="8"/>
      <c r="H1855" s="9"/>
      <c r="I1855" s="9"/>
      <c r="AB1855" s="9"/>
    </row>
    <row r="1856" spans="5:28" x14ac:dyDescent="0.2">
      <c r="E1856" s="8"/>
      <c r="F1856" s="8"/>
      <c r="H1856" s="9"/>
      <c r="I1856" s="9"/>
      <c r="AB1856" s="9"/>
    </row>
    <row r="1857" spans="5:28" x14ac:dyDescent="0.2">
      <c r="E1857" s="8"/>
      <c r="F1857" s="8"/>
      <c r="H1857" s="9"/>
      <c r="I1857" s="9"/>
      <c r="AB1857" s="9"/>
    </row>
    <row r="1858" spans="5:28" x14ac:dyDescent="0.2">
      <c r="E1858" s="8"/>
      <c r="F1858" s="8"/>
      <c r="H1858" s="9"/>
      <c r="I1858" s="9"/>
      <c r="AB1858" s="9"/>
    </row>
    <row r="1859" spans="5:28" x14ac:dyDescent="0.2">
      <c r="E1859" s="8"/>
      <c r="F1859" s="8"/>
      <c r="H1859" s="9"/>
      <c r="I1859" s="9"/>
      <c r="AB1859" s="9"/>
    </row>
    <row r="1860" spans="5:28" x14ac:dyDescent="0.2">
      <c r="E1860" s="8"/>
      <c r="F1860" s="8"/>
      <c r="H1860" s="9"/>
      <c r="I1860" s="9"/>
      <c r="AB1860" s="9"/>
    </row>
    <row r="1861" spans="5:28" x14ac:dyDescent="0.2">
      <c r="E1861" s="8"/>
      <c r="F1861" s="8"/>
      <c r="H1861" s="9"/>
      <c r="I1861" s="9"/>
      <c r="AB1861" s="9"/>
    </row>
    <row r="1862" spans="5:28" x14ac:dyDescent="0.2">
      <c r="E1862" s="8"/>
      <c r="F1862" s="8"/>
      <c r="H1862" s="9"/>
      <c r="I1862" s="9"/>
      <c r="AB1862" s="9"/>
    </row>
    <row r="1863" spans="5:28" x14ac:dyDescent="0.2">
      <c r="E1863" s="8"/>
      <c r="F1863" s="8"/>
      <c r="H1863" s="9"/>
      <c r="I1863" s="9"/>
      <c r="AB1863" s="9"/>
    </row>
    <row r="1864" spans="5:28" x14ac:dyDescent="0.2">
      <c r="E1864" s="8"/>
      <c r="F1864" s="8"/>
      <c r="H1864" s="9"/>
      <c r="I1864" s="9"/>
      <c r="AB1864" s="9"/>
    </row>
    <row r="1865" spans="5:28" x14ac:dyDescent="0.2">
      <c r="E1865" s="8"/>
      <c r="F1865" s="8"/>
      <c r="H1865" s="9"/>
      <c r="I1865" s="9"/>
      <c r="AB1865" s="9"/>
    </row>
    <row r="1866" spans="5:28" x14ac:dyDescent="0.2">
      <c r="E1866" s="8"/>
      <c r="F1866" s="8"/>
      <c r="H1866" s="9"/>
      <c r="I1866" s="9"/>
      <c r="AB1866" s="9"/>
    </row>
    <row r="1867" spans="5:28" x14ac:dyDescent="0.2">
      <c r="E1867" s="8"/>
      <c r="F1867" s="8"/>
      <c r="H1867" s="9"/>
      <c r="I1867" s="9"/>
      <c r="AB1867" s="9"/>
    </row>
    <row r="1868" spans="5:28" x14ac:dyDescent="0.2">
      <c r="E1868" s="8"/>
      <c r="F1868" s="8"/>
      <c r="H1868" s="9"/>
      <c r="I1868" s="9"/>
      <c r="AB1868" s="9"/>
    </row>
    <row r="1869" spans="5:28" x14ac:dyDescent="0.2">
      <c r="E1869" s="8"/>
      <c r="F1869" s="8"/>
      <c r="H1869" s="9"/>
      <c r="I1869" s="9"/>
      <c r="AB1869" s="9"/>
    </row>
    <row r="1870" spans="5:28" x14ac:dyDescent="0.2">
      <c r="E1870" s="8"/>
      <c r="F1870" s="8"/>
      <c r="H1870" s="9"/>
      <c r="I1870" s="9"/>
      <c r="AB1870" s="9"/>
    </row>
    <row r="1871" spans="5:28" x14ac:dyDescent="0.2">
      <c r="E1871" s="8"/>
      <c r="F1871" s="8"/>
      <c r="H1871" s="9"/>
      <c r="I1871" s="9"/>
      <c r="AB1871" s="9"/>
    </row>
    <row r="1872" spans="5:28" x14ac:dyDescent="0.2">
      <c r="E1872" s="8"/>
      <c r="F1872" s="8"/>
      <c r="H1872" s="9"/>
      <c r="I1872" s="9"/>
      <c r="AB1872" s="9"/>
    </row>
    <row r="1873" spans="5:28" x14ac:dyDescent="0.2">
      <c r="E1873" s="8"/>
      <c r="F1873" s="8"/>
      <c r="H1873" s="9"/>
      <c r="I1873" s="9"/>
      <c r="AB1873" s="9"/>
    </row>
    <row r="1874" spans="5:28" x14ac:dyDescent="0.2">
      <c r="E1874" s="8"/>
      <c r="F1874" s="8"/>
      <c r="H1874" s="9"/>
      <c r="I1874" s="9"/>
      <c r="AB1874" s="9"/>
    </row>
    <row r="1875" spans="5:28" x14ac:dyDescent="0.2">
      <c r="E1875" s="8"/>
      <c r="F1875" s="8"/>
      <c r="H1875" s="9"/>
      <c r="I1875" s="9"/>
      <c r="AB1875" s="9"/>
    </row>
    <row r="1876" spans="5:28" x14ac:dyDescent="0.2">
      <c r="E1876" s="8"/>
      <c r="F1876" s="8"/>
      <c r="H1876" s="9"/>
      <c r="I1876" s="9"/>
      <c r="AB1876" s="9"/>
    </row>
    <row r="1877" spans="5:28" x14ac:dyDescent="0.2">
      <c r="E1877" s="8"/>
      <c r="F1877" s="8"/>
      <c r="H1877" s="9"/>
      <c r="I1877" s="9"/>
      <c r="AB1877" s="9"/>
    </row>
    <row r="1878" spans="5:28" x14ac:dyDescent="0.2">
      <c r="E1878" s="8"/>
      <c r="F1878" s="8"/>
      <c r="H1878" s="9"/>
      <c r="I1878" s="9"/>
      <c r="AB1878" s="9"/>
    </row>
    <row r="1879" spans="5:28" x14ac:dyDescent="0.2">
      <c r="E1879" s="8"/>
      <c r="F1879" s="8"/>
      <c r="H1879" s="9"/>
      <c r="I1879" s="9"/>
      <c r="AB1879" s="9"/>
    </row>
    <row r="1880" spans="5:28" x14ac:dyDescent="0.2">
      <c r="E1880" s="8"/>
      <c r="F1880" s="8"/>
      <c r="H1880" s="9"/>
      <c r="I1880" s="9"/>
      <c r="AB1880" s="9"/>
    </row>
    <row r="1881" spans="5:28" x14ac:dyDescent="0.2">
      <c r="E1881" s="8"/>
      <c r="F1881" s="8"/>
      <c r="H1881" s="9"/>
      <c r="I1881" s="9"/>
      <c r="AB1881" s="9"/>
    </row>
    <row r="1882" spans="5:28" x14ac:dyDescent="0.2">
      <c r="E1882" s="8"/>
      <c r="F1882" s="8"/>
      <c r="H1882" s="9"/>
      <c r="I1882" s="9"/>
      <c r="AB1882" s="9"/>
    </row>
    <row r="1883" spans="5:28" x14ac:dyDescent="0.2">
      <c r="E1883" s="8"/>
      <c r="F1883" s="8"/>
      <c r="H1883" s="9"/>
      <c r="I1883" s="9"/>
      <c r="AB1883" s="9"/>
    </row>
    <row r="1884" spans="5:28" x14ac:dyDescent="0.2">
      <c r="E1884" s="8"/>
      <c r="F1884" s="8"/>
      <c r="H1884" s="9"/>
      <c r="I1884" s="9"/>
      <c r="AB1884" s="9"/>
    </row>
    <row r="1885" spans="5:28" x14ac:dyDescent="0.2">
      <c r="E1885" s="8"/>
      <c r="F1885" s="8"/>
      <c r="H1885" s="9"/>
      <c r="I1885" s="9"/>
      <c r="AB1885" s="9"/>
    </row>
    <row r="1886" spans="5:28" x14ac:dyDescent="0.2">
      <c r="E1886" s="8"/>
      <c r="F1886" s="8"/>
      <c r="H1886" s="9"/>
      <c r="I1886" s="9"/>
      <c r="AB1886" s="9"/>
    </row>
    <row r="1887" spans="5:28" x14ac:dyDescent="0.2">
      <c r="E1887" s="8"/>
      <c r="F1887" s="8"/>
      <c r="H1887" s="9"/>
      <c r="I1887" s="9"/>
      <c r="AB1887" s="9"/>
    </row>
    <row r="1888" spans="5:28" x14ac:dyDescent="0.2">
      <c r="E1888" s="8"/>
      <c r="F1888" s="8"/>
      <c r="H1888" s="9"/>
      <c r="I1888" s="9"/>
      <c r="AB1888" s="9"/>
    </row>
    <row r="1889" spans="5:28" x14ac:dyDescent="0.2">
      <c r="E1889" s="8"/>
      <c r="F1889" s="8"/>
      <c r="H1889" s="9"/>
      <c r="I1889" s="9"/>
      <c r="AB1889" s="9"/>
    </row>
    <row r="1890" spans="5:28" x14ac:dyDescent="0.2">
      <c r="E1890" s="8"/>
      <c r="F1890" s="8"/>
      <c r="H1890" s="9"/>
      <c r="I1890" s="9"/>
      <c r="AB1890" s="9"/>
    </row>
    <row r="1891" spans="5:28" x14ac:dyDescent="0.2">
      <c r="E1891" s="8"/>
      <c r="F1891" s="8"/>
      <c r="H1891" s="9"/>
      <c r="I1891" s="9"/>
      <c r="AB1891" s="9"/>
    </row>
    <row r="1892" spans="5:28" x14ac:dyDescent="0.2">
      <c r="E1892" s="8"/>
      <c r="F1892" s="8"/>
      <c r="H1892" s="9"/>
      <c r="I1892" s="9"/>
      <c r="AB1892" s="9"/>
    </row>
    <row r="1893" spans="5:28" x14ac:dyDescent="0.2">
      <c r="E1893" s="8"/>
      <c r="F1893" s="8"/>
      <c r="H1893" s="9"/>
      <c r="I1893" s="9"/>
      <c r="AB1893" s="9"/>
    </row>
    <row r="1894" spans="5:28" x14ac:dyDescent="0.2">
      <c r="E1894" s="8"/>
      <c r="F1894" s="8"/>
      <c r="H1894" s="9"/>
      <c r="I1894" s="9"/>
      <c r="AB1894" s="9"/>
    </row>
    <row r="1895" spans="5:28" x14ac:dyDescent="0.2">
      <c r="E1895" s="8"/>
      <c r="F1895" s="8"/>
      <c r="H1895" s="9"/>
      <c r="I1895" s="9"/>
      <c r="AB1895" s="9"/>
    </row>
    <row r="1896" spans="5:28" x14ac:dyDescent="0.2">
      <c r="E1896" s="8"/>
      <c r="F1896" s="8"/>
      <c r="H1896" s="9"/>
      <c r="I1896" s="9"/>
      <c r="AB1896" s="9"/>
    </row>
    <row r="1897" spans="5:28" x14ac:dyDescent="0.2">
      <c r="E1897" s="8"/>
      <c r="F1897" s="8"/>
      <c r="H1897" s="9"/>
      <c r="I1897" s="9"/>
      <c r="AB1897" s="9"/>
    </row>
    <row r="1898" spans="5:28" x14ac:dyDescent="0.2">
      <c r="E1898" s="8"/>
      <c r="F1898" s="8"/>
      <c r="H1898" s="9"/>
      <c r="I1898" s="9"/>
      <c r="AB1898" s="9"/>
    </row>
    <row r="1899" spans="5:28" x14ac:dyDescent="0.2">
      <c r="E1899" s="8"/>
      <c r="F1899" s="8"/>
      <c r="H1899" s="9"/>
      <c r="I1899" s="9"/>
      <c r="AB1899" s="9"/>
    </row>
    <row r="1900" spans="5:28" x14ac:dyDescent="0.2">
      <c r="E1900" s="8"/>
      <c r="F1900" s="8"/>
      <c r="H1900" s="9"/>
      <c r="I1900" s="9"/>
      <c r="AB1900" s="9"/>
    </row>
    <row r="1901" spans="5:28" x14ac:dyDescent="0.2">
      <c r="E1901" s="8"/>
      <c r="F1901" s="8"/>
      <c r="H1901" s="9"/>
      <c r="I1901" s="9"/>
      <c r="AB1901" s="9"/>
    </row>
    <row r="1902" spans="5:28" x14ac:dyDescent="0.2">
      <c r="E1902" s="8"/>
      <c r="F1902" s="8"/>
      <c r="H1902" s="9"/>
      <c r="I1902" s="9"/>
      <c r="AB1902" s="9"/>
    </row>
    <row r="1903" spans="5:28" x14ac:dyDescent="0.2">
      <c r="E1903" s="8"/>
      <c r="F1903" s="8"/>
      <c r="H1903" s="9"/>
      <c r="I1903" s="9"/>
      <c r="AB1903" s="9"/>
    </row>
    <row r="1904" spans="5:28" x14ac:dyDescent="0.2">
      <c r="E1904" s="8"/>
      <c r="F1904" s="8"/>
      <c r="H1904" s="9"/>
      <c r="I1904" s="9"/>
      <c r="AB1904" s="9"/>
    </row>
    <row r="1905" spans="5:28" x14ac:dyDescent="0.2">
      <c r="E1905" s="8"/>
      <c r="F1905" s="8"/>
      <c r="H1905" s="9"/>
      <c r="I1905" s="9"/>
      <c r="AB1905" s="9"/>
    </row>
    <row r="1906" spans="5:28" x14ac:dyDescent="0.2">
      <c r="E1906" s="8"/>
      <c r="F1906" s="8"/>
      <c r="H1906" s="9"/>
      <c r="I1906" s="9"/>
      <c r="AB1906" s="9"/>
    </row>
    <row r="1907" spans="5:28" x14ac:dyDescent="0.2">
      <c r="E1907" s="8"/>
      <c r="F1907" s="8"/>
      <c r="H1907" s="9"/>
      <c r="I1907" s="9"/>
      <c r="AB1907" s="9"/>
    </row>
    <row r="1908" spans="5:28" x14ac:dyDescent="0.2">
      <c r="E1908" s="8"/>
      <c r="F1908" s="8"/>
      <c r="H1908" s="9"/>
      <c r="I1908" s="9"/>
      <c r="AB1908" s="9"/>
    </row>
    <row r="1909" spans="5:28" x14ac:dyDescent="0.2">
      <c r="E1909" s="8"/>
      <c r="F1909" s="8"/>
      <c r="H1909" s="9"/>
      <c r="I1909" s="9"/>
      <c r="AB1909" s="9"/>
    </row>
    <row r="1910" spans="5:28" x14ac:dyDescent="0.2">
      <c r="E1910" s="8"/>
      <c r="F1910" s="8"/>
      <c r="H1910" s="9"/>
      <c r="I1910" s="9"/>
      <c r="AB1910" s="9"/>
    </row>
    <row r="1911" spans="5:28" x14ac:dyDescent="0.2">
      <c r="E1911" s="8"/>
      <c r="F1911" s="8"/>
      <c r="H1911" s="9"/>
      <c r="I1911" s="9"/>
      <c r="AB1911" s="9"/>
    </row>
    <row r="1912" spans="5:28" x14ac:dyDescent="0.2">
      <c r="E1912" s="8"/>
      <c r="F1912" s="8"/>
      <c r="H1912" s="9"/>
      <c r="I1912" s="9"/>
      <c r="AB1912" s="9"/>
    </row>
    <row r="1913" spans="5:28" x14ac:dyDescent="0.2">
      <c r="E1913" s="8"/>
      <c r="F1913" s="8"/>
      <c r="H1913" s="9"/>
      <c r="I1913" s="9"/>
      <c r="AB1913" s="9"/>
    </row>
    <row r="1914" spans="5:28" x14ac:dyDescent="0.2">
      <c r="E1914" s="8"/>
      <c r="F1914" s="8"/>
      <c r="H1914" s="9"/>
      <c r="I1914" s="9"/>
      <c r="AB1914" s="9"/>
    </row>
    <row r="1915" spans="5:28" x14ac:dyDescent="0.2">
      <c r="E1915" s="8"/>
      <c r="F1915" s="8"/>
      <c r="H1915" s="9"/>
      <c r="I1915" s="9"/>
      <c r="AB1915" s="9"/>
    </row>
    <row r="1916" spans="5:28" x14ac:dyDescent="0.2">
      <c r="E1916" s="8"/>
      <c r="F1916" s="8"/>
      <c r="H1916" s="9"/>
      <c r="I1916" s="9"/>
      <c r="AB1916" s="9"/>
    </row>
    <row r="1917" spans="5:28" x14ac:dyDescent="0.2">
      <c r="E1917" s="8"/>
      <c r="F1917" s="8"/>
      <c r="H1917" s="9"/>
      <c r="I1917" s="9"/>
      <c r="AB1917" s="9"/>
    </row>
    <row r="1918" spans="5:28" x14ac:dyDescent="0.2">
      <c r="E1918" s="8"/>
      <c r="F1918" s="8"/>
      <c r="H1918" s="9"/>
      <c r="I1918" s="9"/>
      <c r="AB1918" s="9"/>
    </row>
    <row r="1919" spans="5:28" x14ac:dyDescent="0.2">
      <c r="E1919" s="8"/>
      <c r="F1919" s="8"/>
      <c r="H1919" s="9"/>
      <c r="I1919" s="9"/>
      <c r="AB1919" s="9"/>
    </row>
    <row r="1920" spans="5:28" x14ac:dyDescent="0.2">
      <c r="E1920" s="8"/>
      <c r="F1920" s="8"/>
      <c r="H1920" s="9"/>
      <c r="I1920" s="9"/>
      <c r="AB1920" s="9"/>
    </row>
    <row r="1921" spans="5:28" x14ac:dyDescent="0.2">
      <c r="E1921" s="8"/>
      <c r="F1921" s="8"/>
      <c r="H1921" s="9"/>
      <c r="I1921" s="9"/>
      <c r="AB1921" s="9"/>
    </row>
    <row r="1922" spans="5:28" x14ac:dyDescent="0.2">
      <c r="E1922" s="8"/>
      <c r="F1922" s="8"/>
      <c r="H1922" s="9"/>
      <c r="I1922" s="9"/>
      <c r="AB1922" s="9"/>
    </row>
    <row r="1923" spans="5:28" x14ac:dyDescent="0.2">
      <c r="E1923" s="8"/>
      <c r="F1923" s="8"/>
      <c r="H1923" s="9"/>
      <c r="I1923" s="9"/>
      <c r="AB1923" s="9"/>
    </row>
    <row r="1924" spans="5:28" x14ac:dyDescent="0.2">
      <c r="E1924" s="8"/>
      <c r="F1924" s="8"/>
      <c r="H1924" s="9"/>
      <c r="I1924" s="9"/>
      <c r="AB1924" s="9"/>
    </row>
    <row r="1925" spans="5:28" x14ac:dyDescent="0.2">
      <c r="E1925" s="8"/>
      <c r="F1925" s="8"/>
      <c r="H1925" s="9"/>
      <c r="I1925" s="9"/>
      <c r="AB1925" s="9"/>
    </row>
    <row r="1926" spans="5:28" x14ac:dyDescent="0.2">
      <c r="E1926" s="8"/>
      <c r="F1926" s="8"/>
      <c r="H1926" s="9"/>
      <c r="I1926" s="9"/>
      <c r="AB1926" s="9"/>
    </row>
    <row r="1927" spans="5:28" x14ac:dyDescent="0.2">
      <c r="E1927" s="8"/>
      <c r="F1927" s="8"/>
      <c r="H1927" s="9"/>
      <c r="I1927" s="9"/>
      <c r="AB1927" s="9"/>
    </row>
    <row r="1928" spans="5:28" x14ac:dyDescent="0.2">
      <c r="E1928" s="8"/>
      <c r="F1928" s="8"/>
      <c r="H1928" s="9"/>
      <c r="I1928" s="9"/>
      <c r="AB1928" s="9"/>
    </row>
    <row r="1929" spans="5:28" x14ac:dyDescent="0.2">
      <c r="E1929" s="8"/>
      <c r="F1929" s="8"/>
      <c r="H1929" s="9"/>
      <c r="I1929" s="9"/>
      <c r="AB1929" s="9"/>
    </row>
    <row r="1930" spans="5:28" x14ac:dyDescent="0.2">
      <c r="E1930" s="8"/>
      <c r="F1930" s="8"/>
      <c r="H1930" s="9"/>
      <c r="I1930" s="9"/>
      <c r="AB1930" s="9"/>
    </row>
    <row r="1931" spans="5:28" x14ac:dyDescent="0.2">
      <c r="E1931" s="8"/>
      <c r="F1931" s="8"/>
      <c r="H1931" s="9"/>
      <c r="I1931" s="9"/>
      <c r="AB1931" s="9"/>
    </row>
    <row r="1932" spans="5:28" x14ac:dyDescent="0.2">
      <c r="E1932" s="8"/>
      <c r="F1932" s="8"/>
      <c r="H1932" s="9"/>
      <c r="I1932" s="9"/>
      <c r="AB1932" s="9"/>
    </row>
    <row r="1933" spans="5:28" x14ac:dyDescent="0.2">
      <c r="E1933" s="8"/>
      <c r="F1933" s="8"/>
      <c r="H1933" s="9"/>
      <c r="I1933" s="9"/>
      <c r="AB1933" s="9"/>
    </row>
    <row r="1934" spans="5:28" x14ac:dyDescent="0.2">
      <c r="E1934" s="8"/>
      <c r="F1934" s="8"/>
      <c r="H1934" s="9"/>
      <c r="I1934" s="9"/>
      <c r="AB1934" s="9"/>
    </row>
    <row r="1935" spans="5:28" x14ac:dyDescent="0.2">
      <c r="E1935" s="8"/>
      <c r="F1935" s="8"/>
      <c r="H1935" s="9"/>
      <c r="I1935" s="9"/>
      <c r="AB1935" s="9"/>
    </row>
    <row r="1936" spans="5:28" x14ac:dyDescent="0.2">
      <c r="E1936" s="8"/>
      <c r="F1936" s="8"/>
      <c r="H1936" s="9"/>
      <c r="I1936" s="9"/>
      <c r="AB1936" s="9"/>
    </row>
    <row r="1937" spans="5:28" x14ac:dyDescent="0.2">
      <c r="E1937" s="8"/>
      <c r="F1937" s="8"/>
      <c r="H1937" s="9"/>
      <c r="I1937" s="9"/>
      <c r="AB1937" s="9"/>
    </row>
    <row r="1938" spans="5:28" x14ac:dyDescent="0.2">
      <c r="E1938" s="8"/>
      <c r="F1938" s="8"/>
      <c r="H1938" s="9"/>
      <c r="I1938" s="9"/>
      <c r="AB1938" s="9"/>
    </row>
    <row r="1939" spans="5:28" x14ac:dyDescent="0.2">
      <c r="E1939" s="8"/>
      <c r="F1939" s="8"/>
      <c r="H1939" s="9"/>
      <c r="I1939" s="9"/>
      <c r="AB1939" s="9"/>
    </row>
    <row r="1940" spans="5:28" x14ac:dyDescent="0.2">
      <c r="E1940" s="8"/>
      <c r="F1940" s="8"/>
      <c r="H1940" s="9"/>
      <c r="I1940" s="9"/>
      <c r="AB1940" s="9"/>
    </row>
    <row r="1941" spans="5:28" x14ac:dyDescent="0.2">
      <c r="E1941" s="8"/>
      <c r="F1941" s="8"/>
      <c r="H1941" s="9"/>
      <c r="I1941" s="9"/>
      <c r="AB1941" s="9"/>
    </row>
    <row r="1942" spans="5:28" x14ac:dyDescent="0.2">
      <c r="E1942" s="8"/>
      <c r="F1942" s="8"/>
      <c r="H1942" s="9"/>
      <c r="I1942" s="9"/>
      <c r="AB1942" s="9"/>
    </row>
    <row r="1943" spans="5:28" x14ac:dyDescent="0.2">
      <c r="E1943" s="8"/>
      <c r="F1943" s="8"/>
      <c r="H1943" s="9"/>
      <c r="I1943" s="9"/>
      <c r="AB1943" s="9"/>
    </row>
    <row r="1944" spans="5:28" x14ac:dyDescent="0.2">
      <c r="E1944" s="8"/>
      <c r="F1944" s="8"/>
      <c r="H1944" s="9"/>
      <c r="I1944" s="9"/>
      <c r="AB1944" s="9"/>
    </row>
    <row r="1945" spans="5:28" x14ac:dyDescent="0.2">
      <c r="E1945" s="8"/>
      <c r="F1945" s="8"/>
      <c r="H1945" s="9"/>
      <c r="I1945" s="9"/>
      <c r="AB1945" s="9"/>
    </row>
    <row r="1946" spans="5:28" x14ac:dyDescent="0.2">
      <c r="E1946" s="8"/>
      <c r="F1946" s="8"/>
      <c r="H1946" s="9"/>
      <c r="I1946" s="9"/>
      <c r="AB1946" s="9"/>
    </row>
    <row r="1947" spans="5:28" x14ac:dyDescent="0.2">
      <c r="E1947" s="8"/>
      <c r="F1947" s="8"/>
      <c r="H1947" s="9"/>
      <c r="I1947" s="9"/>
      <c r="AB1947" s="9"/>
    </row>
    <row r="1948" spans="5:28" x14ac:dyDescent="0.2">
      <c r="E1948" s="8"/>
      <c r="F1948" s="8"/>
      <c r="H1948" s="9"/>
      <c r="I1948" s="9"/>
      <c r="AB1948" s="9"/>
    </row>
    <row r="1949" spans="5:28" x14ac:dyDescent="0.2">
      <c r="E1949" s="8"/>
      <c r="F1949" s="8"/>
      <c r="H1949" s="9"/>
      <c r="I1949" s="9"/>
      <c r="AB1949" s="9"/>
    </row>
    <row r="1950" spans="5:28" x14ac:dyDescent="0.2">
      <c r="E1950" s="8"/>
      <c r="F1950" s="8"/>
      <c r="H1950" s="9"/>
      <c r="I1950" s="9"/>
      <c r="AB1950" s="9"/>
    </row>
    <row r="1951" spans="5:28" x14ac:dyDescent="0.2">
      <c r="E1951" s="8"/>
      <c r="F1951" s="8"/>
      <c r="H1951" s="9"/>
      <c r="I1951" s="9"/>
      <c r="AB1951" s="9"/>
    </row>
    <row r="1952" spans="5:28" x14ac:dyDescent="0.2">
      <c r="E1952" s="8"/>
      <c r="F1952" s="8"/>
      <c r="H1952" s="9"/>
      <c r="I1952" s="9"/>
      <c r="AB1952" s="9"/>
    </row>
    <row r="1953" spans="5:28" x14ac:dyDescent="0.2">
      <c r="E1953" s="8"/>
      <c r="F1953" s="8"/>
      <c r="H1953" s="9"/>
      <c r="I1953" s="9"/>
      <c r="AB1953" s="9"/>
    </row>
    <row r="1954" spans="5:28" x14ac:dyDescent="0.2">
      <c r="E1954" s="8"/>
      <c r="F1954" s="8"/>
      <c r="H1954" s="9"/>
      <c r="I1954" s="9"/>
      <c r="AB1954" s="9"/>
    </row>
    <row r="1955" spans="5:28" x14ac:dyDescent="0.2">
      <c r="E1955" s="8"/>
      <c r="F1955" s="8"/>
      <c r="H1955" s="9"/>
      <c r="I1955" s="9"/>
      <c r="AB1955" s="9"/>
    </row>
    <row r="1956" spans="5:28" x14ac:dyDescent="0.2">
      <c r="E1956" s="8"/>
      <c r="F1956" s="8"/>
      <c r="H1956" s="9"/>
      <c r="I1956" s="9"/>
      <c r="AB1956" s="9"/>
    </row>
    <row r="1957" spans="5:28" x14ac:dyDescent="0.2">
      <c r="E1957" s="8"/>
      <c r="F1957" s="8"/>
      <c r="H1957" s="9"/>
      <c r="I1957" s="9"/>
      <c r="AB1957" s="9"/>
    </row>
    <row r="1958" spans="5:28" x14ac:dyDescent="0.2">
      <c r="E1958" s="8"/>
      <c r="F1958" s="8"/>
      <c r="H1958" s="9"/>
      <c r="I1958" s="9"/>
      <c r="AB1958" s="9"/>
    </row>
    <row r="1959" spans="5:28" x14ac:dyDescent="0.2">
      <c r="E1959" s="8"/>
      <c r="F1959" s="8"/>
      <c r="H1959" s="9"/>
      <c r="I1959" s="9"/>
      <c r="AB1959" s="9"/>
    </row>
    <row r="1960" spans="5:28" x14ac:dyDescent="0.2">
      <c r="E1960" s="8"/>
      <c r="F1960" s="8"/>
      <c r="H1960" s="9"/>
      <c r="I1960" s="9"/>
      <c r="AB1960" s="9"/>
    </row>
    <row r="1961" spans="5:28" x14ac:dyDescent="0.2">
      <c r="E1961" s="8"/>
      <c r="F1961" s="8"/>
      <c r="H1961" s="9"/>
      <c r="I1961" s="9"/>
      <c r="AB1961" s="9"/>
    </row>
    <row r="1962" spans="5:28" x14ac:dyDescent="0.2">
      <c r="E1962" s="8"/>
      <c r="F1962" s="8"/>
      <c r="H1962" s="9"/>
      <c r="I1962" s="9"/>
      <c r="AB1962" s="9"/>
    </row>
    <row r="1963" spans="5:28" x14ac:dyDescent="0.2">
      <c r="E1963" s="8"/>
      <c r="F1963" s="8"/>
      <c r="H1963" s="9"/>
      <c r="I1963" s="9"/>
      <c r="AB1963" s="9"/>
    </row>
    <row r="1964" spans="5:28" x14ac:dyDescent="0.2">
      <c r="E1964" s="8"/>
      <c r="F1964" s="8"/>
      <c r="H1964" s="9"/>
      <c r="I1964" s="9"/>
      <c r="AB1964" s="9"/>
    </row>
    <row r="1965" spans="5:28" x14ac:dyDescent="0.2">
      <c r="E1965" s="8"/>
      <c r="F1965" s="8"/>
      <c r="H1965" s="9"/>
      <c r="I1965" s="9"/>
      <c r="AB1965" s="9"/>
    </row>
    <row r="1966" spans="5:28" x14ac:dyDescent="0.2">
      <c r="E1966" s="8"/>
      <c r="F1966" s="8"/>
      <c r="H1966" s="9"/>
      <c r="I1966" s="9"/>
      <c r="AB1966" s="9"/>
    </row>
    <row r="1967" spans="5:28" x14ac:dyDescent="0.2">
      <c r="E1967" s="8"/>
      <c r="F1967" s="8"/>
      <c r="H1967" s="9"/>
      <c r="I1967" s="9"/>
      <c r="AB1967" s="9"/>
    </row>
    <row r="1968" spans="5:28" x14ac:dyDescent="0.2">
      <c r="E1968" s="8"/>
      <c r="F1968" s="8"/>
      <c r="H1968" s="9"/>
      <c r="I1968" s="9"/>
      <c r="AB1968" s="9"/>
    </row>
    <row r="1969" spans="5:28" x14ac:dyDescent="0.2">
      <c r="E1969" s="8"/>
      <c r="F1969" s="8"/>
      <c r="H1969" s="9"/>
      <c r="I1969" s="9"/>
      <c r="AB1969" s="9"/>
    </row>
    <row r="1970" spans="5:28" x14ac:dyDescent="0.2">
      <c r="E1970" s="8"/>
      <c r="F1970" s="8"/>
      <c r="H1970" s="9"/>
      <c r="I1970" s="9"/>
      <c r="AB1970" s="9"/>
    </row>
    <row r="1971" spans="5:28" x14ac:dyDescent="0.2">
      <c r="E1971" s="8"/>
      <c r="F1971" s="8"/>
      <c r="H1971" s="9"/>
      <c r="I1971" s="9"/>
      <c r="AB1971" s="9"/>
    </row>
    <row r="1972" spans="5:28" x14ac:dyDescent="0.2">
      <c r="E1972" s="8"/>
      <c r="F1972" s="8"/>
      <c r="H1972" s="9"/>
      <c r="I1972" s="9"/>
      <c r="AB1972" s="9"/>
    </row>
    <row r="1973" spans="5:28" x14ac:dyDescent="0.2">
      <c r="E1973" s="8"/>
      <c r="F1973" s="8"/>
      <c r="H1973" s="9"/>
      <c r="I1973" s="9"/>
      <c r="AB1973" s="9"/>
    </row>
    <row r="1974" spans="5:28" x14ac:dyDescent="0.2">
      <c r="E1974" s="8"/>
      <c r="F1974" s="8"/>
      <c r="H1974" s="9"/>
      <c r="I1974" s="9"/>
      <c r="AB1974" s="9"/>
    </row>
    <row r="1975" spans="5:28" x14ac:dyDescent="0.2">
      <c r="E1975" s="8"/>
      <c r="F1975" s="8"/>
      <c r="H1975" s="9"/>
      <c r="I1975" s="9"/>
      <c r="AB1975" s="9"/>
    </row>
    <row r="1976" spans="5:28" x14ac:dyDescent="0.2">
      <c r="E1976" s="8"/>
      <c r="F1976" s="8"/>
      <c r="H1976" s="9"/>
      <c r="I1976" s="9"/>
      <c r="AB1976" s="9"/>
    </row>
    <row r="1977" spans="5:28" x14ac:dyDescent="0.2">
      <c r="E1977" s="8"/>
      <c r="F1977" s="8"/>
      <c r="H1977" s="9"/>
      <c r="I1977" s="9"/>
      <c r="AB1977" s="9"/>
    </row>
    <row r="1978" spans="5:28" x14ac:dyDescent="0.2">
      <c r="E1978" s="8"/>
      <c r="F1978" s="8"/>
      <c r="H1978" s="9"/>
      <c r="I1978" s="9"/>
      <c r="AB1978" s="9"/>
    </row>
    <row r="1979" spans="5:28" x14ac:dyDescent="0.2">
      <c r="E1979" s="8"/>
      <c r="F1979" s="8"/>
      <c r="H1979" s="9"/>
      <c r="I1979" s="9"/>
      <c r="AB1979" s="9"/>
    </row>
    <row r="1980" spans="5:28" x14ac:dyDescent="0.2">
      <c r="E1980" s="8"/>
      <c r="F1980" s="8"/>
      <c r="H1980" s="9"/>
      <c r="I1980" s="9"/>
      <c r="AB1980" s="9"/>
    </row>
    <row r="1981" spans="5:28" x14ac:dyDescent="0.2">
      <c r="E1981" s="8"/>
      <c r="F1981" s="8"/>
      <c r="H1981" s="9"/>
      <c r="I1981" s="9"/>
      <c r="AB1981" s="9"/>
    </row>
    <row r="1982" spans="5:28" x14ac:dyDescent="0.2">
      <c r="E1982" s="8"/>
      <c r="F1982" s="8"/>
      <c r="H1982" s="9"/>
      <c r="I1982" s="9"/>
      <c r="AB1982" s="9"/>
    </row>
    <row r="1983" spans="5:28" x14ac:dyDescent="0.2">
      <c r="E1983" s="8"/>
      <c r="F1983" s="8"/>
      <c r="H1983" s="9"/>
      <c r="I1983" s="9"/>
      <c r="AB1983" s="9"/>
    </row>
    <row r="1984" spans="5:28" x14ac:dyDescent="0.2">
      <c r="E1984" s="8"/>
      <c r="F1984" s="8"/>
      <c r="H1984" s="9"/>
      <c r="I1984" s="9"/>
      <c r="AB1984" s="9"/>
    </row>
    <row r="1985" spans="5:28" x14ac:dyDescent="0.2">
      <c r="E1985" s="8"/>
      <c r="F1985" s="8"/>
      <c r="H1985" s="9"/>
      <c r="I1985" s="9"/>
      <c r="AB1985" s="9"/>
    </row>
    <row r="1986" spans="5:28" x14ac:dyDescent="0.2">
      <c r="E1986" s="8"/>
      <c r="F1986" s="8"/>
      <c r="H1986" s="9"/>
      <c r="I1986" s="9"/>
      <c r="AB1986" s="9"/>
    </row>
    <row r="1987" spans="5:28" x14ac:dyDescent="0.2">
      <c r="E1987" s="8"/>
      <c r="F1987" s="8"/>
      <c r="H1987" s="9"/>
      <c r="I1987" s="9"/>
      <c r="AB1987" s="9"/>
    </row>
    <row r="1988" spans="5:28" x14ac:dyDescent="0.2">
      <c r="E1988" s="8"/>
      <c r="F1988" s="8"/>
      <c r="H1988" s="9"/>
      <c r="I1988" s="9"/>
      <c r="AB1988" s="9"/>
    </row>
    <row r="1989" spans="5:28" x14ac:dyDescent="0.2">
      <c r="E1989" s="8"/>
      <c r="F1989" s="8"/>
      <c r="H1989" s="9"/>
      <c r="I1989" s="9"/>
      <c r="AB1989" s="9"/>
    </row>
    <row r="1990" spans="5:28" x14ac:dyDescent="0.2">
      <c r="E1990" s="8"/>
      <c r="F1990" s="8"/>
      <c r="H1990" s="9"/>
      <c r="I1990" s="9"/>
      <c r="AB1990" s="9"/>
    </row>
    <row r="1991" spans="5:28" x14ac:dyDescent="0.2">
      <c r="E1991" s="8"/>
      <c r="F1991" s="8"/>
      <c r="H1991" s="9"/>
      <c r="I1991" s="9"/>
      <c r="AB1991" s="9"/>
    </row>
    <row r="1992" spans="5:28" x14ac:dyDescent="0.2">
      <c r="E1992" s="8"/>
      <c r="F1992" s="8"/>
      <c r="H1992" s="9"/>
      <c r="I1992" s="9"/>
      <c r="AB1992" s="9"/>
    </row>
    <row r="1993" spans="5:28" x14ac:dyDescent="0.2">
      <c r="E1993" s="8"/>
      <c r="F1993" s="8"/>
      <c r="H1993" s="9"/>
      <c r="I1993" s="9"/>
      <c r="AB1993" s="9"/>
    </row>
    <row r="1994" spans="5:28" x14ac:dyDescent="0.2">
      <c r="E1994" s="8"/>
      <c r="F1994" s="8"/>
      <c r="H1994" s="9"/>
      <c r="I1994" s="9"/>
      <c r="AB1994" s="9"/>
    </row>
    <row r="1995" spans="5:28" x14ac:dyDescent="0.2">
      <c r="E1995" s="8"/>
      <c r="F1995" s="8"/>
      <c r="H1995" s="9"/>
      <c r="I1995" s="9"/>
      <c r="AB1995" s="9"/>
    </row>
    <row r="1996" spans="5:28" x14ac:dyDescent="0.2">
      <c r="E1996" s="8"/>
      <c r="F1996" s="8"/>
      <c r="H1996" s="9"/>
      <c r="I1996" s="9"/>
      <c r="AB1996" s="9"/>
    </row>
    <row r="1997" spans="5:28" x14ac:dyDescent="0.2">
      <c r="E1997" s="8"/>
      <c r="F1997" s="8"/>
      <c r="H1997" s="9"/>
      <c r="I1997" s="9"/>
      <c r="AB1997" s="9"/>
    </row>
    <row r="1998" spans="5:28" x14ac:dyDescent="0.2">
      <c r="E1998" s="8"/>
      <c r="F1998" s="8"/>
      <c r="H1998" s="9"/>
      <c r="I1998" s="9"/>
      <c r="AB1998" s="9"/>
    </row>
    <row r="1999" spans="5:28" x14ac:dyDescent="0.2">
      <c r="E1999" s="8"/>
      <c r="F1999" s="8"/>
      <c r="H1999" s="9"/>
      <c r="I1999" s="9"/>
      <c r="AB1999" s="9"/>
    </row>
    <row r="2000" spans="5:28" x14ac:dyDescent="0.2">
      <c r="E2000" s="8"/>
      <c r="F2000" s="8"/>
      <c r="H2000" s="9"/>
      <c r="I2000" s="9"/>
      <c r="AB2000" s="9"/>
    </row>
    <row r="2001" spans="5:28" x14ac:dyDescent="0.2">
      <c r="E2001" s="8"/>
      <c r="F2001" s="8"/>
      <c r="H2001" s="9"/>
      <c r="I2001" s="9"/>
      <c r="AB2001" s="9"/>
    </row>
    <row r="2002" spans="5:28" x14ac:dyDescent="0.2">
      <c r="E2002" s="8"/>
      <c r="F2002" s="8"/>
      <c r="H2002" s="9"/>
      <c r="I2002" s="9"/>
      <c r="AB2002" s="9"/>
    </row>
    <row r="2003" spans="5:28" x14ac:dyDescent="0.2">
      <c r="E2003" s="8"/>
      <c r="F2003" s="8"/>
      <c r="H2003" s="9"/>
      <c r="I2003" s="9"/>
      <c r="AB2003" s="9"/>
    </row>
    <row r="2004" spans="5:28" x14ac:dyDescent="0.2">
      <c r="E2004" s="8"/>
      <c r="F2004" s="8"/>
      <c r="H2004" s="9"/>
      <c r="I2004" s="9"/>
      <c r="AB2004" s="9"/>
    </row>
    <row r="2005" spans="5:28" x14ac:dyDescent="0.2">
      <c r="E2005" s="8"/>
      <c r="F2005" s="8"/>
      <c r="H2005" s="9"/>
      <c r="I2005" s="9"/>
      <c r="AB2005" s="9"/>
    </row>
    <row r="2006" spans="5:28" x14ac:dyDescent="0.2">
      <c r="E2006" s="8"/>
      <c r="F2006" s="8"/>
      <c r="H2006" s="9"/>
      <c r="I2006" s="9"/>
      <c r="AB2006" s="9"/>
    </row>
    <row r="2007" spans="5:28" x14ac:dyDescent="0.2">
      <c r="E2007" s="8"/>
      <c r="F2007" s="8"/>
      <c r="H2007" s="9"/>
      <c r="I2007" s="9"/>
      <c r="AB2007" s="9"/>
    </row>
    <row r="2008" spans="5:28" x14ac:dyDescent="0.2">
      <c r="E2008" s="8"/>
      <c r="F2008" s="8"/>
      <c r="H2008" s="9"/>
      <c r="I2008" s="9"/>
      <c r="AB2008" s="9"/>
    </row>
    <row r="2009" spans="5:28" x14ac:dyDescent="0.2">
      <c r="E2009" s="8"/>
      <c r="F2009" s="8"/>
      <c r="H2009" s="9"/>
      <c r="I2009" s="9"/>
      <c r="AB2009" s="9"/>
    </row>
    <row r="2010" spans="5:28" x14ac:dyDescent="0.2">
      <c r="E2010" s="8"/>
      <c r="F2010" s="8"/>
      <c r="H2010" s="9"/>
      <c r="I2010" s="9"/>
      <c r="AB2010" s="9"/>
    </row>
    <row r="2011" spans="5:28" x14ac:dyDescent="0.2">
      <c r="E2011" s="8"/>
      <c r="F2011" s="8"/>
      <c r="H2011" s="9"/>
      <c r="I2011" s="9"/>
      <c r="AB2011" s="9"/>
    </row>
    <row r="2012" spans="5:28" x14ac:dyDescent="0.2">
      <c r="E2012" s="8"/>
      <c r="F2012" s="8"/>
      <c r="H2012" s="9"/>
      <c r="I2012" s="9"/>
      <c r="AB2012" s="9"/>
    </row>
    <row r="2013" spans="5:28" x14ac:dyDescent="0.2">
      <c r="E2013" s="8"/>
      <c r="F2013" s="8"/>
      <c r="H2013" s="9"/>
      <c r="I2013" s="9"/>
      <c r="AB2013" s="9"/>
    </row>
    <row r="2014" spans="5:28" x14ac:dyDescent="0.2">
      <c r="E2014" s="8"/>
      <c r="F2014" s="8"/>
      <c r="H2014" s="9"/>
      <c r="I2014" s="9"/>
      <c r="AB2014" s="9"/>
    </row>
    <row r="2015" spans="5:28" x14ac:dyDescent="0.2">
      <c r="E2015" s="8"/>
      <c r="F2015" s="8"/>
      <c r="H2015" s="9"/>
      <c r="I2015" s="9"/>
      <c r="AB2015" s="9"/>
    </row>
    <row r="2016" spans="5:28" x14ac:dyDescent="0.2">
      <c r="E2016" s="8"/>
      <c r="F2016" s="8"/>
      <c r="H2016" s="9"/>
      <c r="I2016" s="9"/>
      <c r="AB2016" s="9"/>
    </row>
    <row r="2017" spans="5:28" x14ac:dyDescent="0.2">
      <c r="E2017" s="8"/>
      <c r="F2017" s="8"/>
      <c r="H2017" s="9"/>
      <c r="I2017" s="9"/>
      <c r="AB2017" s="9"/>
    </row>
    <row r="2018" spans="5:28" x14ac:dyDescent="0.2">
      <c r="E2018" s="8"/>
      <c r="F2018" s="8"/>
      <c r="H2018" s="9"/>
      <c r="I2018" s="9"/>
      <c r="AB2018" s="9"/>
    </row>
    <row r="2019" spans="5:28" x14ac:dyDescent="0.2">
      <c r="E2019" s="8"/>
      <c r="F2019" s="8"/>
      <c r="H2019" s="9"/>
      <c r="I2019" s="9"/>
      <c r="AB2019" s="9"/>
    </row>
    <row r="2020" spans="5:28" x14ac:dyDescent="0.2">
      <c r="E2020" s="8"/>
      <c r="F2020" s="8"/>
      <c r="H2020" s="9"/>
      <c r="I2020" s="9"/>
      <c r="AB2020" s="9"/>
    </row>
    <row r="2021" spans="5:28" x14ac:dyDescent="0.2">
      <c r="E2021" s="8"/>
      <c r="F2021" s="8"/>
      <c r="H2021" s="9"/>
      <c r="I2021" s="9"/>
      <c r="AB2021" s="9"/>
    </row>
    <row r="2022" spans="5:28" x14ac:dyDescent="0.2">
      <c r="E2022" s="8"/>
      <c r="F2022" s="8"/>
      <c r="H2022" s="9"/>
      <c r="I2022" s="9"/>
      <c r="AB2022" s="9"/>
    </row>
    <row r="2023" spans="5:28" x14ac:dyDescent="0.2">
      <c r="E2023" s="8"/>
      <c r="F2023" s="8"/>
      <c r="H2023" s="9"/>
      <c r="I2023" s="9"/>
      <c r="AB2023" s="9"/>
    </row>
    <row r="2024" spans="5:28" x14ac:dyDescent="0.2">
      <c r="E2024" s="8"/>
      <c r="F2024" s="8"/>
      <c r="H2024" s="9"/>
      <c r="I2024" s="9"/>
      <c r="AB2024" s="9"/>
    </row>
    <row r="2025" spans="5:28" x14ac:dyDescent="0.2">
      <c r="E2025" s="8"/>
      <c r="F2025" s="8"/>
      <c r="H2025" s="9"/>
      <c r="I2025" s="9"/>
      <c r="AB2025" s="9"/>
    </row>
    <row r="2026" spans="5:28" x14ac:dyDescent="0.2">
      <c r="E2026" s="8"/>
      <c r="F2026" s="8"/>
      <c r="H2026" s="9"/>
      <c r="I2026" s="9"/>
      <c r="AB2026" s="9"/>
    </row>
    <row r="2027" spans="5:28" x14ac:dyDescent="0.2">
      <c r="E2027" s="8"/>
      <c r="F2027" s="8"/>
      <c r="H2027" s="9"/>
      <c r="I2027" s="9"/>
      <c r="AB2027" s="9"/>
    </row>
    <row r="2028" spans="5:28" x14ac:dyDescent="0.2">
      <c r="E2028" s="8"/>
      <c r="F2028" s="8"/>
      <c r="H2028" s="9"/>
      <c r="I2028" s="9"/>
      <c r="AB2028" s="9"/>
    </row>
    <row r="2029" spans="5:28" x14ac:dyDescent="0.2">
      <c r="E2029" s="8"/>
      <c r="F2029" s="8"/>
      <c r="H2029" s="9"/>
      <c r="I2029" s="9"/>
      <c r="AB2029" s="9"/>
    </row>
    <row r="2030" spans="5:28" x14ac:dyDescent="0.2">
      <c r="E2030" s="8"/>
      <c r="F2030" s="8"/>
      <c r="H2030" s="9"/>
      <c r="I2030" s="9"/>
      <c r="AB2030" s="9"/>
    </row>
    <row r="2031" spans="5:28" x14ac:dyDescent="0.2">
      <c r="E2031" s="8"/>
      <c r="F2031" s="8"/>
      <c r="H2031" s="9"/>
      <c r="I2031" s="9"/>
      <c r="AB2031" s="9"/>
    </row>
    <row r="2032" spans="5:28" x14ac:dyDescent="0.2">
      <c r="E2032" s="8"/>
      <c r="F2032" s="8"/>
      <c r="H2032" s="9"/>
      <c r="I2032" s="9"/>
      <c r="AB2032" s="9"/>
    </row>
    <row r="2033" spans="5:28" x14ac:dyDescent="0.2">
      <c r="E2033" s="8"/>
      <c r="F2033" s="8"/>
      <c r="H2033" s="9"/>
      <c r="I2033" s="9"/>
      <c r="AB2033" s="9"/>
    </row>
    <row r="2034" spans="5:28" x14ac:dyDescent="0.2">
      <c r="E2034" s="8"/>
      <c r="F2034" s="8"/>
      <c r="H2034" s="9"/>
      <c r="I2034" s="9"/>
      <c r="AB2034" s="9"/>
    </row>
    <row r="2035" spans="5:28" x14ac:dyDescent="0.2">
      <c r="E2035" s="8"/>
      <c r="F2035" s="8"/>
      <c r="H2035" s="9"/>
      <c r="I2035" s="9"/>
      <c r="AB2035" s="9"/>
    </row>
    <row r="2036" spans="5:28" x14ac:dyDescent="0.2">
      <c r="E2036" s="8"/>
      <c r="F2036" s="8"/>
      <c r="H2036" s="9"/>
      <c r="I2036" s="9"/>
      <c r="AB2036" s="9"/>
    </row>
    <row r="2037" spans="5:28" x14ac:dyDescent="0.2">
      <c r="E2037" s="8"/>
      <c r="F2037" s="8"/>
      <c r="H2037" s="9"/>
      <c r="I2037" s="9"/>
      <c r="AB2037" s="9"/>
    </row>
    <row r="2038" spans="5:28" x14ac:dyDescent="0.2">
      <c r="E2038" s="8"/>
      <c r="F2038" s="8"/>
      <c r="H2038" s="9"/>
      <c r="I2038" s="9"/>
      <c r="AB2038" s="9"/>
    </row>
    <row r="2039" spans="5:28" x14ac:dyDescent="0.2">
      <c r="E2039" s="8"/>
      <c r="F2039" s="8"/>
      <c r="H2039" s="9"/>
      <c r="I2039" s="9"/>
      <c r="AB2039" s="9"/>
    </row>
    <row r="2040" spans="5:28" x14ac:dyDescent="0.2">
      <c r="E2040" s="8"/>
      <c r="F2040" s="8"/>
      <c r="H2040" s="9"/>
      <c r="I2040" s="9"/>
      <c r="AB2040" s="9"/>
    </row>
    <row r="2041" spans="5:28" x14ac:dyDescent="0.2">
      <c r="E2041" s="8"/>
      <c r="F2041" s="8"/>
      <c r="H2041" s="9"/>
      <c r="I2041" s="9"/>
      <c r="AB2041" s="9"/>
    </row>
    <row r="2042" spans="5:28" x14ac:dyDescent="0.2">
      <c r="E2042" s="8"/>
      <c r="F2042" s="8"/>
      <c r="H2042" s="9"/>
      <c r="I2042" s="9"/>
      <c r="AB2042" s="9"/>
    </row>
    <row r="2043" spans="5:28" x14ac:dyDescent="0.2">
      <c r="E2043" s="8"/>
      <c r="F2043" s="8"/>
      <c r="H2043" s="9"/>
      <c r="I2043" s="9"/>
      <c r="AB2043" s="9"/>
    </row>
    <row r="2044" spans="5:28" x14ac:dyDescent="0.2">
      <c r="E2044" s="8"/>
      <c r="F2044" s="8"/>
      <c r="H2044" s="9"/>
      <c r="I2044" s="9"/>
      <c r="AB2044" s="9"/>
    </row>
    <row r="2045" spans="5:28" x14ac:dyDescent="0.2">
      <c r="E2045" s="8"/>
      <c r="F2045" s="8"/>
      <c r="H2045" s="9"/>
      <c r="I2045" s="9"/>
      <c r="AB2045" s="9"/>
    </row>
    <row r="2046" spans="5:28" x14ac:dyDescent="0.2">
      <c r="E2046" s="8"/>
      <c r="F2046" s="8"/>
      <c r="H2046" s="9"/>
      <c r="I2046" s="9"/>
      <c r="AB2046" s="9"/>
    </row>
    <row r="2047" spans="5:28" x14ac:dyDescent="0.2">
      <c r="E2047" s="8"/>
      <c r="F2047" s="8"/>
      <c r="H2047" s="9"/>
      <c r="I2047" s="9"/>
      <c r="AB2047" s="9"/>
    </row>
    <row r="2048" spans="5:28" x14ac:dyDescent="0.2">
      <c r="E2048" s="8"/>
      <c r="F2048" s="8"/>
      <c r="H2048" s="9"/>
      <c r="I2048" s="9"/>
      <c r="AB2048" s="9"/>
    </row>
    <row r="2049" spans="5:28" x14ac:dyDescent="0.2">
      <c r="E2049" s="8"/>
      <c r="F2049" s="8"/>
      <c r="H2049" s="9"/>
      <c r="I2049" s="9"/>
      <c r="AB2049" s="9"/>
    </row>
    <row r="2050" spans="5:28" x14ac:dyDescent="0.2">
      <c r="E2050" s="8"/>
      <c r="F2050" s="8"/>
      <c r="H2050" s="9"/>
      <c r="I2050" s="9"/>
      <c r="AB2050" s="9"/>
    </row>
    <row r="2051" spans="5:28" x14ac:dyDescent="0.2">
      <c r="E2051" s="8"/>
      <c r="F2051" s="8"/>
      <c r="H2051" s="9"/>
      <c r="I2051" s="9"/>
      <c r="AB2051" s="9"/>
    </row>
    <row r="2052" spans="5:28" x14ac:dyDescent="0.2">
      <c r="E2052" s="8"/>
      <c r="F2052" s="8"/>
      <c r="H2052" s="9"/>
      <c r="I2052" s="9"/>
      <c r="AB2052" s="9"/>
    </row>
    <row r="2053" spans="5:28" x14ac:dyDescent="0.2">
      <c r="E2053" s="8"/>
      <c r="F2053" s="8"/>
      <c r="H2053" s="9"/>
      <c r="I2053" s="9"/>
      <c r="AB2053" s="9"/>
    </row>
    <row r="2054" spans="5:28" x14ac:dyDescent="0.2">
      <c r="E2054" s="8"/>
      <c r="F2054" s="8"/>
      <c r="H2054" s="9"/>
      <c r="I2054" s="9"/>
      <c r="AB2054" s="9"/>
    </row>
    <row r="2055" spans="5:28" x14ac:dyDescent="0.2">
      <c r="E2055" s="8"/>
      <c r="F2055" s="8"/>
      <c r="H2055" s="9"/>
      <c r="I2055" s="9"/>
      <c r="AB2055" s="9"/>
    </row>
    <row r="2056" spans="5:28" x14ac:dyDescent="0.2">
      <c r="E2056" s="8"/>
      <c r="F2056" s="8"/>
      <c r="H2056" s="9"/>
      <c r="I2056" s="9"/>
      <c r="AB2056" s="9"/>
    </row>
    <row r="2057" spans="5:28" x14ac:dyDescent="0.2">
      <c r="E2057" s="8"/>
      <c r="F2057" s="8"/>
      <c r="H2057" s="9"/>
      <c r="I2057" s="9"/>
      <c r="AB2057" s="9"/>
    </row>
    <row r="2058" spans="5:28" x14ac:dyDescent="0.2">
      <c r="E2058" s="8"/>
      <c r="F2058" s="8"/>
      <c r="H2058" s="9"/>
      <c r="I2058" s="9"/>
      <c r="AB2058" s="9"/>
    </row>
    <row r="2059" spans="5:28" x14ac:dyDescent="0.2">
      <c r="E2059" s="8"/>
      <c r="F2059" s="8"/>
      <c r="H2059" s="9"/>
      <c r="I2059" s="9"/>
      <c r="AB2059" s="9"/>
    </row>
    <row r="2060" spans="5:28" x14ac:dyDescent="0.2">
      <c r="E2060" s="8"/>
      <c r="F2060" s="8"/>
      <c r="H2060" s="9"/>
      <c r="I2060" s="9"/>
      <c r="AB2060" s="9"/>
    </row>
    <row r="2061" spans="5:28" x14ac:dyDescent="0.2">
      <c r="E2061" s="8"/>
      <c r="F2061" s="8"/>
      <c r="H2061" s="9"/>
      <c r="I2061" s="9"/>
      <c r="AB2061" s="9"/>
    </row>
    <row r="2062" spans="5:28" x14ac:dyDescent="0.2">
      <c r="E2062" s="8"/>
      <c r="F2062" s="8"/>
      <c r="H2062" s="9"/>
      <c r="I2062" s="9"/>
      <c r="AB2062" s="9"/>
    </row>
    <row r="2063" spans="5:28" x14ac:dyDescent="0.2">
      <c r="E2063" s="8"/>
      <c r="F2063" s="8"/>
      <c r="H2063" s="9"/>
      <c r="I2063" s="9"/>
      <c r="AB2063" s="9"/>
    </row>
    <row r="2064" spans="5:28" x14ac:dyDescent="0.2">
      <c r="E2064" s="8"/>
      <c r="F2064" s="8"/>
      <c r="H2064" s="9"/>
      <c r="I2064" s="9"/>
      <c r="AB2064" s="9"/>
    </row>
    <row r="2065" spans="5:28" x14ac:dyDescent="0.2">
      <c r="E2065" s="8"/>
      <c r="F2065" s="8"/>
      <c r="H2065" s="9"/>
      <c r="I2065" s="9"/>
      <c r="AB2065" s="9"/>
    </row>
    <row r="2066" spans="5:28" x14ac:dyDescent="0.2">
      <c r="E2066" s="8"/>
      <c r="F2066" s="8"/>
      <c r="H2066" s="9"/>
      <c r="I2066" s="9"/>
      <c r="AB2066" s="9"/>
    </row>
    <row r="2067" spans="5:28" x14ac:dyDescent="0.2">
      <c r="E2067" s="8"/>
      <c r="F2067" s="8"/>
      <c r="H2067" s="9"/>
      <c r="I2067" s="9"/>
      <c r="AB2067" s="9"/>
    </row>
    <row r="2068" spans="5:28" x14ac:dyDescent="0.2">
      <c r="E2068" s="8"/>
      <c r="F2068" s="8"/>
      <c r="H2068" s="9"/>
      <c r="I2068" s="9"/>
      <c r="AB2068" s="9"/>
    </row>
    <row r="2069" spans="5:28" x14ac:dyDescent="0.2">
      <c r="E2069" s="8"/>
      <c r="F2069" s="8"/>
      <c r="H2069" s="9"/>
      <c r="I2069" s="9"/>
      <c r="AB2069" s="9"/>
    </row>
    <row r="2070" spans="5:28" x14ac:dyDescent="0.2">
      <c r="E2070" s="8"/>
      <c r="F2070" s="8"/>
      <c r="H2070" s="9"/>
      <c r="I2070" s="9"/>
      <c r="AB2070" s="9"/>
    </row>
    <row r="2071" spans="5:28" x14ac:dyDescent="0.2">
      <c r="E2071" s="8"/>
      <c r="F2071" s="8"/>
      <c r="H2071" s="9"/>
      <c r="I2071" s="9"/>
      <c r="AB2071" s="9"/>
    </row>
    <row r="2072" spans="5:28" x14ac:dyDescent="0.2">
      <c r="E2072" s="8"/>
      <c r="F2072" s="8"/>
      <c r="H2072" s="9"/>
      <c r="I2072" s="9"/>
      <c r="AB2072" s="9"/>
    </row>
    <row r="2073" spans="5:28" x14ac:dyDescent="0.2">
      <c r="E2073" s="8"/>
      <c r="F2073" s="8"/>
      <c r="H2073" s="9"/>
      <c r="I2073" s="9"/>
      <c r="AB2073" s="9"/>
    </row>
    <row r="2074" spans="5:28" x14ac:dyDescent="0.2">
      <c r="E2074" s="8"/>
      <c r="F2074" s="8"/>
      <c r="H2074" s="9"/>
      <c r="I2074" s="9"/>
      <c r="AB2074" s="9"/>
    </row>
    <row r="2075" spans="5:28" x14ac:dyDescent="0.2">
      <c r="E2075" s="8"/>
      <c r="F2075" s="8"/>
      <c r="H2075" s="9"/>
      <c r="I2075" s="9"/>
      <c r="AB2075" s="9"/>
    </row>
    <row r="2076" spans="5:28" x14ac:dyDescent="0.2">
      <c r="E2076" s="8"/>
      <c r="F2076" s="8"/>
      <c r="H2076" s="9"/>
      <c r="I2076" s="9"/>
      <c r="AB2076" s="9"/>
    </row>
    <row r="2077" spans="5:28" x14ac:dyDescent="0.2">
      <c r="E2077" s="8"/>
      <c r="F2077" s="8"/>
      <c r="H2077" s="9"/>
      <c r="I2077" s="9"/>
      <c r="AB2077" s="9"/>
    </row>
    <row r="2078" spans="5:28" x14ac:dyDescent="0.2">
      <c r="E2078" s="8"/>
      <c r="F2078" s="8"/>
      <c r="H2078" s="9"/>
      <c r="I2078" s="9"/>
      <c r="AB2078" s="9"/>
    </row>
    <row r="2079" spans="5:28" x14ac:dyDescent="0.2">
      <c r="E2079" s="8"/>
      <c r="F2079" s="8"/>
      <c r="H2079" s="9"/>
      <c r="I2079" s="9"/>
      <c r="AB2079" s="9"/>
    </row>
    <row r="2080" spans="5:28" x14ac:dyDescent="0.2">
      <c r="E2080" s="8"/>
      <c r="F2080" s="8"/>
      <c r="H2080" s="9"/>
      <c r="I2080" s="9"/>
      <c r="AB2080" s="9"/>
    </row>
    <row r="2081" spans="5:28" x14ac:dyDescent="0.2">
      <c r="E2081" s="8"/>
      <c r="F2081" s="8"/>
      <c r="H2081" s="9"/>
      <c r="I2081" s="9"/>
      <c r="AB2081" s="9"/>
    </row>
    <row r="2082" spans="5:28" x14ac:dyDescent="0.2">
      <c r="E2082" s="8"/>
      <c r="F2082" s="8"/>
      <c r="H2082" s="9"/>
      <c r="I2082" s="9"/>
      <c r="AB2082" s="9"/>
    </row>
    <row r="2083" spans="5:28" x14ac:dyDescent="0.2">
      <c r="E2083" s="8"/>
      <c r="F2083" s="8"/>
      <c r="H2083" s="9"/>
      <c r="I2083" s="9"/>
      <c r="AB2083" s="9"/>
    </row>
    <row r="2084" spans="5:28" x14ac:dyDescent="0.2">
      <c r="E2084" s="8"/>
      <c r="F2084" s="8"/>
      <c r="H2084" s="9"/>
      <c r="I2084" s="9"/>
      <c r="AB2084" s="9"/>
    </row>
    <row r="2085" spans="5:28" x14ac:dyDescent="0.2">
      <c r="E2085" s="8"/>
      <c r="F2085" s="8"/>
      <c r="H2085" s="9"/>
      <c r="I2085" s="9"/>
      <c r="AB2085" s="9"/>
    </row>
    <row r="2086" spans="5:28" x14ac:dyDescent="0.2">
      <c r="E2086" s="8"/>
      <c r="F2086" s="8"/>
      <c r="H2086" s="9"/>
      <c r="I2086" s="9"/>
      <c r="AB2086" s="9"/>
    </row>
    <row r="2087" spans="5:28" x14ac:dyDescent="0.2">
      <c r="E2087" s="8"/>
      <c r="F2087" s="8"/>
      <c r="H2087" s="9"/>
      <c r="I2087" s="9"/>
      <c r="AB2087" s="9"/>
    </row>
    <row r="2088" spans="5:28" x14ac:dyDescent="0.2">
      <c r="E2088" s="8"/>
      <c r="F2088" s="8"/>
      <c r="H2088" s="9"/>
      <c r="I2088" s="9"/>
      <c r="AB2088" s="9"/>
    </row>
    <row r="2089" spans="5:28" x14ac:dyDescent="0.2">
      <c r="E2089" s="8"/>
      <c r="F2089" s="8"/>
      <c r="H2089" s="9"/>
      <c r="I2089" s="9"/>
      <c r="AB2089" s="9"/>
    </row>
    <row r="2090" spans="5:28" x14ac:dyDescent="0.2">
      <c r="E2090" s="8"/>
      <c r="F2090" s="8"/>
      <c r="H2090" s="9"/>
      <c r="I2090" s="9"/>
      <c r="AB2090" s="9"/>
    </row>
    <row r="2091" spans="5:28" x14ac:dyDescent="0.2">
      <c r="E2091" s="8"/>
      <c r="F2091" s="8"/>
      <c r="H2091" s="9"/>
      <c r="I2091" s="9"/>
      <c r="AB2091" s="9"/>
    </row>
    <row r="2092" spans="5:28" x14ac:dyDescent="0.2">
      <c r="E2092" s="8"/>
      <c r="F2092" s="8"/>
      <c r="H2092" s="9"/>
      <c r="I2092" s="9"/>
      <c r="AB2092" s="9"/>
    </row>
    <row r="2093" spans="5:28" x14ac:dyDescent="0.2">
      <c r="E2093" s="8"/>
      <c r="F2093" s="8"/>
      <c r="H2093" s="9"/>
      <c r="I2093" s="9"/>
      <c r="AB2093" s="9"/>
    </row>
    <row r="2094" spans="5:28" x14ac:dyDescent="0.2">
      <c r="E2094" s="8"/>
      <c r="F2094" s="8"/>
      <c r="H2094" s="9"/>
      <c r="I2094" s="9"/>
      <c r="AB2094" s="9"/>
    </row>
    <row r="2095" spans="5:28" x14ac:dyDescent="0.2">
      <c r="E2095" s="8"/>
      <c r="F2095" s="8"/>
      <c r="H2095" s="9"/>
      <c r="I2095" s="9"/>
      <c r="AB2095" s="9"/>
    </row>
    <row r="2096" spans="5:28" x14ac:dyDescent="0.2">
      <c r="E2096" s="8"/>
      <c r="F2096" s="8"/>
      <c r="H2096" s="9"/>
      <c r="I2096" s="9"/>
      <c r="AB2096" s="9"/>
    </row>
    <row r="2097" spans="5:28" x14ac:dyDescent="0.2">
      <c r="E2097" s="8"/>
      <c r="F2097" s="8"/>
      <c r="H2097" s="9"/>
      <c r="I2097" s="9"/>
      <c r="AB2097" s="9"/>
    </row>
    <row r="2098" spans="5:28" x14ac:dyDescent="0.2">
      <c r="E2098" s="8"/>
      <c r="F2098" s="8"/>
      <c r="H2098" s="9"/>
      <c r="I2098" s="9"/>
      <c r="AB2098" s="9"/>
    </row>
    <row r="2099" spans="5:28" x14ac:dyDescent="0.2">
      <c r="E2099" s="8"/>
      <c r="F2099" s="8"/>
      <c r="H2099" s="9"/>
      <c r="I2099" s="9"/>
      <c r="AB2099" s="9"/>
    </row>
    <row r="2100" spans="5:28" x14ac:dyDescent="0.2">
      <c r="E2100" s="8"/>
      <c r="F2100" s="8"/>
      <c r="H2100" s="9"/>
      <c r="I2100" s="9"/>
      <c r="AB2100" s="9"/>
    </row>
    <row r="2101" spans="5:28" x14ac:dyDescent="0.2">
      <c r="E2101" s="8"/>
      <c r="F2101" s="8"/>
      <c r="H2101" s="9"/>
      <c r="I2101" s="9"/>
      <c r="AB2101" s="9"/>
    </row>
    <row r="2102" spans="5:28" x14ac:dyDescent="0.2">
      <c r="E2102" s="8"/>
      <c r="F2102" s="8"/>
      <c r="H2102" s="9"/>
      <c r="I2102" s="9"/>
      <c r="AB2102" s="9"/>
    </row>
    <row r="2103" spans="5:28" x14ac:dyDescent="0.2">
      <c r="E2103" s="8"/>
      <c r="F2103" s="8"/>
      <c r="H2103" s="9"/>
      <c r="I2103" s="9"/>
      <c r="AB2103" s="9"/>
    </row>
    <row r="2104" spans="5:28" x14ac:dyDescent="0.2">
      <c r="E2104" s="8"/>
      <c r="F2104" s="8"/>
      <c r="H2104" s="9"/>
      <c r="I2104" s="9"/>
      <c r="AB2104" s="9"/>
    </row>
    <row r="2105" spans="5:28" x14ac:dyDescent="0.2">
      <c r="E2105" s="8"/>
      <c r="F2105" s="8"/>
      <c r="H2105" s="9"/>
      <c r="I2105" s="9"/>
      <c r="AB2105" s="9"/>
    </row>
    <row r="2106" spans="5:28" x14ac:dyDescent="0.2">
      <c r="E2106" s="8"/>
      <c r="F2106" s="8"/>
      <c r="H2106" s="9"/>
      <c r="I2106" s="9"/>
      <c r="AB2106" s="9"/>
    </row>
    <row r="2107" spans="5:28" x14ac:dyDescent="0.2">
      <c r="E2107" s="8"/>
      <c r="F2107" s="8"/>
      <c r="H2107" s="9"/>
      <c r="I2107" s="9"/>
      <c r="AB2107" s="9"/>
    </row>
    <row r="2108" spans="5:28" x14ac:dyDescent="0.2">
      <c r="E2108" s="8"/>
      <c r="F2108" s="8"/>
      <c r="H2108" s="9"/>
      <c r="I2108" s="9"/>
      <c r="AB2108" s="9"/>
    </row>
    <row r="2109" spans="5:28" x14ac:dyDescent="0.2">
      <c r="E2109" s="8"/>
      <c r="F2109" s="8"/>
      <c r="H2109" s="9"/>
      <c r="I2109" s="9"/>
      <c r="AB2109" s="9"/>
    </row>
    <row r="2110" spans="5:28" x14ac:dyDescent="0.2">
      <c r="E2110" s="8"/>
      <c r="F2110" s="8"/>
      <c r="H2110" s="9"/>
      <c r="I2110" s="9"/>
      <c r="AB2110" s="9"/>
    </row>
    <row r="2111" spans="5:28" x14ac:dyDescent="0.2">
      <c r="E2111" s="8"/>
      <c r="F2111" s="8"/>
      <c r="H2111" s="9"/>
      <c r="I2111" s="9"/>
      <c r="AB2111" s="9"/>
    </row>
    <row r="2112" spans="5:28" x14ac:dyDescent="0.2">
      <c r="E2112" s="8"/>
      <c r="F2112" s="8"/>
      <c r="H2112" s="9"/>
      <c r="I2112" s="9"/>
      <c r="AB2112" s="9"/>
    </row>
    <row r="2113" spans="5:28" x14ac:dyDescent="0.2">
      <c r="E2113" s="8"/>
      <c r="F2113" s="8"/>
      <c r="H2113" s="9"/>
      <c r="I2113" s="9"/>
      <c r="AB2113" s="9"/>
    </row>
    <row r="2114" spans="5:28" x14ac:dyDescent="0.2">
      <c r="E2114" s="8"/>
      <c r="F2114" s="8"/>
      <c r="H2114" s="9"/>
      <c r="I2114" s="9"/>
      <c r="AB2114" s="9"/>
    </row>
    <row r="2115" spans="5:28" x14ac:dyDescent="0.2">
      <c r="E2115" s="8"/>
      <c r="F2115" s="8"/>
      <c r="H2115" s="9"/>
      <c r="I2115" s="9"/>
      <c r="AB2115" s="9"/>
    </row>
    <row r="2116" spans="5:28" x14ac:dyDescent="0.2">
      <c r="E2116" s="8"/>
      <c r="F2116" s="8"/>
      <c r="H2116" s="9"/>
      <c r="I2116" s="9"/>
      <c r="AB2116" s="9"/>
    </row>
    <row r="2117" spans="5:28" x14ac:dyDescent="0.2">
      <c r="E2117" s="8"/>
      <c r="F2117" s="8"/>
      <c r="H2117" s="9"/>
      <c r="I2117" s="9"/>
      <c r="AB2117" s="9"/>
    </row>
    <row r="2118" spans="5:28" x14ac:dyDescent="0.2">
      <c r="E2118" s="8"/>
      <c r="F2118" s="8"/>
      <c r="H2118" s="9"/>
      <c r="I2118" s="9"/>
      <c r="AB2118" s="9"/>
    </row>
    <row r="2119" spans="5:28" x14ac:dyDescent="0.2">
      <c r="E2119" s="8"/>
      <c r="F2119" s="8"/>
      <c r="H2119" s="9"/>
      <c r="I2119" s="9"/>
      <c r="AB2119" s="9"/>
    </row>
    <row r="2120" spans="5:28" x14ac:dyDescent="0.2">
      <c r="E2120" s="8"/>
      <c r="F2120" s="8"/>
      <c r="H2120" s="9"/>
      <c r="I2120" s="9"/>
      <c r="AB2120" s="9"/>
    </row>
    <row r="2121" spans="5:28" x14ac:dyDescent="0.2">
      <c r="E2121" s="8"/>
      <c r="F2121" s="8"/>
      <c r="H2121" s="9"/>
      <c r="I2121" s="9"/>
      <c r="AB2121" s="9"/>
    </row>
    <row r="2122" spans="5:28" x14ac:dyDescent="0.2">
      <c r="E2122" s="8"/>
      <c r="F2122" s="8"/>
      <c r="H2122" s="9"/>
      <c r="I2122" s="9"/>
      <c r="AB2122" s="9"/>
    </row>
    <row r="2123" spans="5:28" x14ac:dyDescent="0.2">
      <c r="E2123" s="8"/>
      <c r="F2123" s="8"/>
      <c r="H2123" s="9"/>
      <c r="I2123" s="9"/>
      <c r="AB2123" s="9"/>
    </row>
    <row r="2124" spans="5:28" x14ac:dyDescent="0.2">
      <c r="E2124" s="8"/>
      <c r="F2124" s="8"/>
      <c r="H2124" s="9"/>
      <c r="I2124" s="9"/>
      <c r="AB2124" s="9"/>
    </row>
    <row r="2125" spans="5:28" x14ac:dyDescent="0.2">
      <c r="E2125" s="8"/>
      <c r="F2125" s="8"/>
      <c r="H2125" s="9"/>
      <c r="I2125" s="9"/>
      <c r="AB2125" s="9"/>
    </row>
    <row r="2126" spans="5:28" x14ac:dyDescent="0.2">
      <c r="E2126" s="8"/>
      <c r="F2126" s="8"/>
      <c r="H2126" s="9"/>
      <c r="I2126" s="9"/>
      <c r="AB2126" s="9"/>
    </row>
    <row r="2127" spans="5:28" x14ac:dyDescent="0.2">
      <c r="E2127" s="8"/>
      <c r="F2127" s="8"/>
      <c r="H2127" s="9"/>
      <c r="I2127" s="9"/>
      <c r="AB2127" s="9"/>
    </row>
    <row r="2128" spans="5:28" x14ac:dyDescent="0.2">
      <c r="E2128" s="8"/>
      <c r="F2128" s="8"/>
      <c r="H2128" s="9"/>
      <c r="I2128" s="9"/>
      <c r="AB2128" s="9"/>
    </row>
    <row r="2129" spans="5:28" x14ac:dyDescent="0.2">
      <c r="E2129" s="8"/>
      <c r="F2129" s="8"/>
      <c r="H2129" s="9"/>
      <c r="I2129" s="9"/>
      <c r="AB2129" s="9"/>
    </row>
    <row r="2130" spans="5:28" x14ac:dyDescent="0.2">
      <c r="E2130" s="8"/>
      <c r="F2130" s="8"/>
      <c r="H2130" s="9"/>
      <c r="I2130" s="9"/>
      <c r="AB2130" s="9"/>
    </row>
    <row r="2131" spans="5:28" x14ac:dyDescent="0.2">
      <c r="E2131" s="8"/>
      <c r="F2131" s="8"/>
      <c r="H2131" s="9"/>
      <c r="I2131" s="9"/>
      <c r="AB2131" s="9"/>
    </row>
    <row r="2132" spans="5:28" x14ac:dyDescent="0.2">
      <c r="E2132" s="8"/>
      <c r="F2132" s="8"/>
      <c r="H2132" s="9"/>
      <c r="I2132" s="9"/>
      <c r="AB2132" s="9"/>
    </row>
    <row r="2133" spans="5:28" x14ac:dyDescent="0.2">
      <c r="E2133" s="8"/>
      <c r="F2133" s="8"/>
      <c r="H2133" s="9"/>
      <c r="I2133" s="9"/>
      <c r="AB2133" s="9"/>
    </row>
    <row r="2134" spans="5:28" x14ac:dyDescent="0.2">
      <c r="E2134" s="8"/>
      <c r="F2134" s="8"/>
      <c r="H2134" s="9"/>
      <c r="I2134" s="9"/>
      <c r="AB2134" s="9"/>
    </row>
    <row r="2135" spans="5:28" x14ac:dyDescent="0.2">
      <c r="E2135" s="8"/>
      <c r="F2135" s="8"/>
      <c r="H2135" s="9"/>
      <c r="I2135" s="9"/>
      <c r="AB2135" s="9"/>
    </row>
    <row r="2136" spans="5:28" x14ac:dyDescent="0.2">
      <c r="E2136" s="8"/>
      <c r="F2136" s="8"/>
      <c r="H2136" s="9"/>
      <c r="I2136" s="9"/>
      <c r="AB2136" s="9"/>
    </row>
    <row r="2137" spans="5:28" x14ac:dyDescent="0.2">
      <c r="E2137" s="8"/>
      <c r="F2137" s="8"/>
      <c r="H2137" s="9"/>
      <c r="I2137" s="9"/>
      <c r="AB2137" s="9"/>
    </row>
    <row r="2138" spans="5:28" x14ac:dyDescent="0.2">
      <c r="E2138" s="8"/>
      <c r="F2138" s="8"/>
      <c r="H2138" s="9"/>
      <c r="I2138" s="9"/>
      <c r="AB2138" s="9"/>
    </row>
    <row r="2139" spans="5:28" x14ac:dyDescent="0.2">
      <c r="E2139" s="8"/>
      <c r="F2139" s="8"/>
      <c r="H2139" s="9"/>
      <c r="I2139" s="9"/>
      <c r="AB2139" s="9"/>
    </row>
    <row r="2140" spans="5:28" x14ac:dyDescent="0.2">
      <c r="E2140" s="8"/>
      <c r="F2140" s="8"/>
      <c r="H2140" s="9"/>
      <c r="I2140" s="9"/>
      <c r="AB2140" s="9"/>
    </row>
    <row r="2141" spans="5:28" x14ac:dyDescent="0.2">
      <c r="E2141" s="8"/>
      <c r="F2141" s="8"/>
      <c r="H2141" s="9"/>
      <c r="I2141" s="9"/>
      <c r="AB2141" s="9"/>
    </row>
    <row r="2142" spans="5:28" x14ac:dyDescent="0.2">
      <c r="E2142" s="8"/>
      <c r="F2142" s="8"/>
      <c r="H2142" s="9"/>
      <c r="I2142" s="9"/>
      <c r="AB2142" s="9"/>
    </row>
    <row r="2143" spans="5:28" x14ac:dyDescent="0.2">
      <c r="E2143" s="8"/>
      <c r="F2143" s="8"/>
      <c r="H2143" s="9"/>
      <c r="I2143" s="9"/>
      <c r="AB2143" s="9"/>
    </row>
    <row r="2144" spans="5:28" x14ac:dyDescent="0.2">
      <c r="E2144" s="8"/>
      <c r="F2144" s="8"/>
      <c r="H2144" s="9"/>
      <c r="I2144" s="9"/>
      <c r="AB2144" s="9"/>
    </row>
    <row r="2145" spans="5:28" x14ac:dyDescent="0.2">
      <c r="E2145" s="8"/>
      <c r="F2145" s="8"/>
      <c r="H2145" s="9"/>
      <c r="I2145" s="9"/>
      <c r="AB2145" s="9"/>
    </row>
    <row r="2146" spans="5:28" x14ac:dyDescent="0.2">
      <c r="E2146" s="8"/>
      <c r="F2146" s="8"/>
      <c r="H2146" s="9"/>
      <c r="I2146" s="9"/>
      <c r="AB2146" s="9"/>
    </row>
    <row r="2147" spans="5:28" x14ac:dyDescent="0.2">
      <c r="E2147" s="8"/>
      <c r="F2147" s="8"/>
      <c r="H2147" s="9"/>
      <c r="I2147" s="9"/>
      <c r="AB2147" s="9"/>
    </row>
    <row r="2148" spans="5:28" x14ac:dyDescent="0.2">
      <c r="E2148" s="8"/>
      <c r="F2148" s="8"/>
      <c r="H2148" s="9"/>
      <c r="I2148" s="9"/>
      <c r="AB2148" s="9"/>
    </row>
    <row r="2149" spans="5:28" x14ac:dyDescent="0.2">
      <c r="E2149" s="8"/>
      <c r="F2149" s="8"/>
      <c r="H2149" s="9"/>
      <c r="I2149" s="9"/>
      <c r="AB2149" s="9"/>
    </row>
    <row r="2150" spans="5:28" x14ac:dyDescent="0.2">
      <c r="E2150" s="8"/>
      <c r="F2150" s="8"/>
      <c r="H2150" s="9"/>
      <c r="I2150" s="9"/>
      <c r="AB2150" s="9"/>
    </row>
    <row r="2151" spans="5:28" x14ac:dyDescent="0.2">
      <c r="E2151" s="8"/>
      <c r="F2151" s="8"/>
      <c r="H2151" s="9"/>
      <c r="I2151" s="9"/>
      <c r="AB2151" s="9"/>
    </row>
    <row r="2152" spans="5:28" x14ac:dyDescent="0.2">
      <c r="E2152" s="8"/>
      <c r="F2152" s="8"/>
      <c r="H2152" s="9"/>
      <c r="I2152" s="9"/>
      <c r="AB2152" s="9"/>
    </row>
    <row r="2153" spans="5:28" x14ac:dyDescent="0.2">
      <c r="E2153" s="8"/>
      <c r="F2153" s="8"/>
      <c r="H2153" s="9"/>
      <c r="I2153" s="9"/>
      <c r="AB2153" s="9"/>
    </row>
    <row r="2154" spans="5:28" x14ac:dyDescent="0.2">
      <c r="E2154" s="8"/>
      <c r="F2154" s="8"/>
      <c r="H2154" s="9"/>
      <c r="I2154" s="9"/>
      <c r="AB2154" s="9"/>
    </row>
    <row r="2155" spans="5:28" x14ac:dyDescent="0.2">
      <c r="E2155" s="8"/>
      <c r="F2155" s="8"/>
      <c r="H2155" s="9"/>
      <c r="I2155" s="9"/>
      <c r="AB2155" s="9"/>
    </row>
    <row r="2156" spans="5:28" x14ac:dyDescent="0.2">
      <c r="E2156" s="8"/>
      <c r="F2156" s="8"/>
      <c r="H2156" s="9"/>
      <c r="I2156" s="9"/>
      <c r="AB2156" s="9"/>
    </row>
    <row r="2157" spans="5:28" x14ac:dyDescent="0.2">
      <c r="E2157" s="8"/>
      <c r="F2157" s="8"/>
      <c r="H2157" s="9"/>
      <c r="I2157" s="9"/>
      <c r="AB2157" s="9"/>
    </row>
    <row r="2158" spans="5:28" x14ac:dyDescent="0.2">
      <c r="E2158" s="8"/>
      <c r="F2158" s="8"/>
      <c r="H2158" s="9"/>
      <c r="I2158" s="9"/>
      <c r="AB2158" s="9"/>
    </row>
    <row r="2159" spans="5:28" x14ac:dyDescent="0.2">
      <c r="E2159" s="8"/>
      <c r="F2159" s="8"/>
      <c r="H2159" s="9"/>
      <c r="I2159" s="9"/>
      <c r="AB2159" s="9"/>
    </row>
    <row r="2160" spans="5:28" x14ac:dyDescent="0.2">
      <c r="E2160" s="8"/>
      <c r="F2160" s="8"/>
      <c r="H2160" s="9"/>
      <c r="I2160" s="9"/>
      <c r="AB2160" s="9"/>
    </row>
    <row r="2161" spans="5:28" x14ac:dyDescent="0.2">
      <c r="E2161" s="8"/>
      <c r="F2161" s="8"/>
      <c r="H2161" s="9"/>
      <c r="I2161" s="9"/>
      <c r="AB2161" s="9"/>
    </row>
    <row r="2162" spans="5:28" x14ac:dyDescent="0.2">
      <c r="E2162" s="8"/>
      <c r="F2162" s="8"/>
      <c r="H2162" s="9"/>
      <c r="I2162" s="9"/>
      <c r="AB2162" s="9"/>
    </row>
    <row r="2163" spans="5:28" x14ac:dyDescent="0.2">
      <c r="E2163" s="8"/>
      <c r="F2163" s="8"/>
      <c r="H2163" s="9"/>
      <c r="I2163" s="9"/>
      <c r="AB2163" s="9"/>
    </row>
    <row r="2164" spans="5:28" x14ac:dyDescent="0.2">
      <c r="E2164" s="8"/>
      <c r="F2164" s="8"/>
      <c r="H2164" s="9"/>
      <c r="I2164" s="9"/>
      <c r="AB2164" s="9"/>
    </row>
    <row r="2165" spans="5:28" x14ac:dyDescent="0.2">
      <c r="E2165" s="8"/>
      <c r="F2165" s="8"/>
      <c r="H2165" s="9"/>
      <c r="I2165" s="9"/>
      <c r="AB2165" s="9"/>
    </row>
    <row r="2166" spans="5:28" x14ac:dyDescent="0.2">
      <c r="E2166" s="8"/>
      <c r="F2166" s="8"/>
      <c r="H2166" s="9"/>
      <c r="I2166" s="9"/>
      <c r="AB2166" s="9"/>
    </row>
    <row r="2167" spans="5:28" x14ac:dyDescent="0.2">
      <c r="E2167" s="8"/>
      <c r="F2167" s="8"/>
      <c r="H2167" s="9"/>
      <c r="I2167" s="9"/>
      <c r="AB2167" s="9"/>
    </row>
    <row r="2168" spans="5:28" x14ac:dyDescent="0.2">
      <c r="E2168" s="8"/>
      <c r="F2168" s="8"/>
      <c r="H2168" s="9"/>
      <c r="I2168" s="9"/>
      <c r="AB2168" s="9"/>
    </row>
    <row r="2169" spans="5:28" x14ac:dyDescent="0.2">
      <c r="E2169" s="8"/>
      <c r="F2169" s="8"/>
      <c r="H2169" s="9"/>
      <c r="I2169" s="9"/>
      <c r="AB2169" s="9"/>
    </row>
    <row r="2170" spans="5:28" x14ac:dyDescent="0.2">
      <c r="E2170" s="8"/>
      <c r="F2170" s="8"/>
      <c r="H2170" s="9"/>
      <c r="I2170" s="9"/>
      <c r="AB2170" s="9"/>
    </row>
    <row r="2171" spans="5:28" x14ac:dyDescent="0.2">
      <c r="E2171" s="8"/>
      <c r="F2171" s="8"/>
      <c r="H2171" s="9"/>
      <c r="I2171" s="9"/>
      <c r="AB2171" s="9"/>
    </row>
    <row r="2172" spans="5:28" x14ac:dyDescent="0.2">
      <c r="E2172" s="8"/>
      <c r="F2172" s="8"/>
      <c r="H2172" s="9"/>
      <c r="I2172" s="9"/>
      <c r="AB2172" s="9"/>
    </row>
    <row r="2173" spans="5:28" x14ac:dyDescent="0.2">
      <c r="E2173" s="8"/>
      <c r="F2173" s="8"/>
      <c r="H2173" s="9"/>
      <c r="I2173" s="9"/>
      <c r="AB2173" s="9"/>
    </row>
    <row r="2174" spans="5:28" x14ac:dyDescent="0.2">
      <c r="E2174" s="8"/>
      <c r="F2174" s="8"/>
      <c r="H2174" s="9"/>
      <c r="I2174" s="9"/>
      <c r="AB2174" s="9"/>
    </row>
    <row r="2175" spans="5:28" x14ac:dyDescent="0.2">
      <c r="E2175" s="8"/>
      <c r="F2175" s="8"/>
      <c r="H2175" s="9"/>
      <c r="I2175" s="9"/>
      <c r="AB2175" s="9"/>
    </row>
    <row r="2176" spans="5:28" x14ac:dyDescent="0.2">
      <c r="E2176" s="8"/>
      <c r="F2176" s="8"/>
      <c r="H2176" s="9"/>
      <c r="I2176" s="9"/>
      <c r="AB2176" s="9"/>
    </row>
    <row r="2177" spans="5:28" x14ac:dyDescent="0.2">
      <c r="E2177" s="8"/>
      <c r="F2177" s="8"/>
      <c r="H2177" s="9"/>
      <c r="I2177" s="9"/>
      <c r="AB2177" s="9"/>
    </row>
    <row r="2178" spans="5:28" x14ac:dyDescent="0.2">
      <c r="E2178" s="8"/>
      <c r="F2178" s="8"/>
      <c r="H2178" s="9"/>
      <c r="I2178" s="9"/>
      <c r="AB2178" s="9"/>
    </row>
    <row r="2179" spans="5:28" x14ac:dyDescent="0.2">
      <c r="E2179" s="8"/>
      <c r="F2179" s="8"/>
      <c r="H2179" s="9"/>
      <c r="I2179" s="9"/>
      <c r="AB2179" s="9"/>
    </row>
    <row r="2180" spans="5:28" x14ac:dyDescent="0.2">
      <c r="E2180" s="8"/>
      <c r="F2180" s="8"/>
      <c r="H2180" s="9"/>
      <c r="I2180" s="9"/>
      <c r="AB2180" s="9"/>
    </row>
    <row r="2181" spans="5:28" x14ac:dyDescent="0.2">
      <c r="E2181" s="8"/>
      <c r="F2181" s="8"/>
      <c r="H2181" s="9"/>
      <c r="I2181" s="9"/>
      <c r="AB2181" s="9"/>
    </row>
    <row r="2182" spans="5:28" x14ac:dyDescent="0.2">
      <c r="E2182" s="8"/>
      <c r="F2182" s="8"/>
      <c r="H2182" s="9"/>
      <c r="I2182" s="9"/>
      <c r="AB2182" s="9"/>
    </row>
    <row r="2183" spans="5:28" x14ac:dyDescent="0.2">
      <c r="E2183" s="8"/>
      <c r="F2183" s="8"/>
      <c r="H2183" s="9"/>
      <c r="I2183" s="9"/>
      <c r="AB2183" s="9"/>
    </row>
    <row r="2184" spans="5:28" x14ac:dyDescent="0.2">
      <c r="E2184" s="8"/>
      <c r="F2184" s="8"/>
      <c r="H2184" s="9"/>
      <c r="I2184" s="9"/>
      <c r="AB2184" s="9"/>
    </row>
    <row r="2185" spans="5:28" x14ac:dyDescent="0.2">
      <c r="E2185" s="8"/>
      <c r="F2185" s="8"/>
      <c r="H2185" s="9"/>
      <c r="I2185" s="9"/>
      <c r="AB2185" s="9"/>
    </row>
    <row r="2186" spans="5:28" x14ac:dyDescent="0.2">
      <c r="E2186" s="8"/>
      <c r="F2186" s="8"/>
      <c r="H2186" s="9"/>
      <c r="I2186" s="9"/>
      <c r="AB2186" s="9"/>
    </row>
    <row r="2187" spans="5:28" x14ac:dyDescent="0.2">
      <c r="E2187" s="8"/>
      <c r="F2187" s="8"/>
      <c r="H2187" s="9"/>
      <c r="I2187" s="9"/>
      <c r="AB2187" s="9"/>
    </row>
    <row r="2188" spans="5:28" x14ac:dyDescent="0.2">
      <c r="E2188" s="8"/>
      <c r="F2188" s="8"/>
      <c r="H2188" s="9"/>
      <c r="I2188" s="9"/>
      <c r="AB2188" s="9"/>
    </row>
    <row r="2189" spans="5:28" x14ac:dyDescent="0.2">
      <c r="E2189" s="8"/>
      <c r="F2189" s="8"/>
      <c r="H2189" s="9"/>
      <c r="I2189" s="9"/>
      <c r="AB2189" s="9"/>
    </row>
    <row r="2190" spans="5:28" x14ac:dyDescent="0.2">
      <c r="E2190" s="8"/>
      <c r="F2190" s="8"/>
      <c r="H2190" s="9"/>
      <c r="I2190" s="9"/>
      <c r="AB2190" s="9"/>
    </row>
    <row r="2191" spans="5:28" x14ac:dyDescent="0.2">
      <c r="E2191" s="8"/>
      <c r="F2191" s="8"/>
      <c r="H2191" s="9"/>
      <c r="I2191" s="9"/>
      <c r="AB2191" s="9"/>
    </row>
    <row r="2192" spans="5:28" x14ac:dyDescent="0.2">
      <c r="E2192" s="8"/>
      <c r="F2192" s="8"/>
      <c r="H2192" s="9"/>
      <c r="I2192" s="9"/>
      <c r="AB2192" s="9"/>
    </row>
    <row r="2193" spans="5:28" x14ac:dyDescent="0.2">
      <c r="E2193" s="8"/>
      <c r="F2193" s="8"/>
      <c r="H2193" s="9"/>
      <c r="I2193" s="9"/>
      <c r="AB2193" s="9"/>
    </row>
    <row r="2194" spans="5:28" x14ac:dyDescent="0.2">
      <c r="E2194" s="8"/>
      <c r="F2194" s="8"/>
      <c r="H2194" s="9"/>
      <c r="I2194" s="9"/>
      <c r="AB2194" s="9"/>
    </row>
    <row r="2195" spans="5:28" x14ac:dyDescent="0.2">
      <c r="E2195" s="8"/>
      <c r="F2195" s="8"/>
      <c r="H2195" s="9"/>
      <c r="I2195" s="9"/>
      <c r="AB2195" s="9"/>
    </row>
    <row r="2196" spans="5:28" x14ac:dyDescent="0.2">
      <c r="E2196" s="8"/>
      <c r="F2196" s="8"/>
      <c r="H2196" s="9"/>
      <c r="I2196" s="9"/>
      <c r="AB2196" s="9"/>
    </row>
    <row r="2197" spans="5:28" x14ac:dyDescent="0.2">
      <c r="E2197" s="8"/>
      <c r="F2197" s="8"/>
      <c r="H2197" s="9"/>
      <c r="I2197" s="9"/>
      <c r="AB2197" s="9"/>
    </row>
    <row r="2198" spans="5:28" x14ac:dyDescent="0.2">
      <c r="E2198" s="8"/>
      <c r="F2198" s="8"/>
      <c r="H2198" s="9"/>
      <c r="I2198" s="9"/>
      <c r="AB2198" s="9"/>
    </row>
    <row r="2199" spans="5:28" x14ac:dyDescent="0.2">
      <c r="E2199" s="8"/>
      <c r="F2199" s="8"/>
      <c r="H2199" s="9"/>
      <c r="I2199" s="9"/>
      <c r="AB2199" s="9"/>
    </row>
    <row r="2200" spans="5:28" x14ac:dyDescent="0.2">
      <c r="E2200" s="8"/>
      <c r="F2200" s="8"/>
      <c r="H2200" s="9"/>
      <c r="I2200" s="9"/>
      <c r="AB2200" s="9"/>
    </row>
    <row r="2201" spans="5:28" x14ac:dyDescent="0.2">
      <c r="E2201" s="8"/>
      <c r="F2201" s="8"/>
      <c r="H2201" s="9"/>
      <c r="I2201" s="9"/>
      <c r="AB2201" s="9"/>
    </row>
    <row r="2202" spans="5:28" x14ac:dyDescent="0.2">
      <c r="E2202" s="8"/>
      <c r="F2202" s="8"/>
      <c r="H2202" s="9"/>
      <c r="I2202" s="9"/>
      <c r="AB2202" s="9"/>
    </row>
    <row r="2203" spans="5:28" x14ac:dyDescent="0.2">
      <c r="E2203" s="8"/>
      <c r="F2203" s="8"/>
      <c r="H2203" s="9"/>
      <c r="I2203" s="9"/>
      <c r="AB2203" s="9"/>
    </row>
    <row r="2204" spans="5:28" x14ac:dyDescent="0.2">
      <c r="E2204" s="8"/>
      <c r="F2204" s="8"/>
      <c r="H2204" s="9"/>
      <c r="I2204" s="9"/>
      <c r="AB2204" s="9"/>
    </row>
    <row r="2205" spans="5:28" x14ac:dyDescent="0.2">
      <c r="E2205" s="8"/>
      <c r="F2205" s="8"/>
      <c r="H2205" s="9"/>
      <c r="I2205" s="9"/>
      <c r="AB2205" s="9"/>
    </row>
    <row r="2206" spans="5:28" x14ac:dyDescent="0.2">
      <c r="E2206" s="8"/>
      <c r="F2206" s="8"/>
      <c r="H2206" s="9"/>
      <c r="I2206" s="9"/>
      <c r="AB2206" s="9"/>
    </row>
    <row r="2207" spans="5:28" x14ac:dyDescent="0.2">
      <c r="E2207" s="8"/>
      <c r="F2207" s="8"/>
      <c r="H2207" s="9"/>
      <c r="I2207" s="9"/>
      <c r="AB2207" s="9"/>
    </row>
    <row r="2208" spans="5:28" x14ac:dyDescent="0.2">
      <c r="E2208" s="8"/>
      <c r="F2208" s="8"/>
      <c r="H2208" s="9"/>
      <c r="I2208" s="9"/>
      <c r="AB2208" s="9"/>
    </row>
    <row r="2209" spans="5:28" x14ac:dyDescent="0.2">
      <c r="E2209" s="8"/>
      <c r="F2209" s="8"/>
      <c r="H2209" s="9"/>
      <c r="I2209" s="9"/>
      <c r="AB2209" s="9"/>
    </row>
    <row r="2210" spans="5:28" x14ac:dyDescent="0.2">
      <c r="E2210" s="8"/>
      <c r="F2210" s="8"/>
      <c r="H2210" s="9"/>
      <c r="I2210" s="9"/>
      <c r="AB2210" s="9"/>
    </row>
    <row r="2211" spans="5:28" x14ac:dyDescent="0.2">
      <c r="E2211" s="8"/>
      <c r="F2211" s="8"/>
      <c r="H2211" s="9"/>
      <c r="I2211" s="9"/>
      <c r="AB2211" s="9"/>
    </row>
    <row r="2212" spans="5:28" x14ac:dyDescent="0.2">
      <c r="E2212" s="8"/>
      <c r="F2212" s="8"/>
      <c r="H2212" s="9"/>
      <c r="I2212" s="9"/>
      <c r="AB2212" s="9"/>
    </row>
    <row r="2213" spans="5:28" x14ac:dyDescent="0.2">
      <c r="E2213" s="8"/>
      <c r="F2213" s="8"/>
      <c r="H2213" s="9"/>
      <c r="I2213" s="9"/>
      <c r="AB2213" s="9"/>
    </row>
    <row r="2214" spans="5:28" x14ac:dyDescent="0.2">
      <c r="E2214" s="8"/>
      <c r="F2214" s="8"/>
      <c r="H2214" s="9"/>
      <c r="I2214" s="9"/>
      <c r="AB2214" s="9"/>
    </row>
    <row r="2215" spans="5:28" x14ac:dyDescent="0.2">
      <c r="E2215" s="8"/>
      <c r="F2215" s="8"/>
      <c r="H2215" s="9"/>
      <c r="I2215" s="9"/>
      <c r="AB2215" s="9"/>
    </row>
    <row r="2216" spans="5:28" x14ac:dyDescent="0.2">
      <c r="E2216" s="8"/>
      <c r="F2216" s="8"/>
      <c r="H2216" s="9"/>
      <c r="I2216" s="9"/>
      <c r="AB2216" s="9"/>
    </row>
    <row r="2217" spans="5:28" x14ac:dyDescent="0.2">
      <c r="E2217" s="8"/>
      <c r="F2217" s="8"/>
      <c r="H2217" s="9"/>
      <c r="I2217" s="9"/>
      <c r="AB2217" s="9"/>
    </row>
    <row r="2218" spans="5:28" x14ac:dyDescent="0.2">
      <c r="E2218" s="8"/>
      <c r="F2218" s="8"/>
      <c r="H2218" s="9"/>
      <c r="I2218" s="9"/>
      <c r="AB2218" s="9"/>
    </row>
    <row r="2219" spans="5:28" x14ac:dyDescent="0.2">
      <c r="E2219" s="8"/>
      <c r="F2219" s="8"/>
      <c r="H2219" s="9"/>
      <c r="I2219" s="9"/>
      <c r="AB2219" s="9"/>
    </row>
    <row r="2220" spans="5:28" x14ac:dyDescent="0.2">
      <c r="E2220" s="8"/>
      <c r="F2220" s="8"/>
      <c r="H2220" s="9"/>
      <c r="I2220" s="9"/>
      <c r="AB2220" s="9"/>
    </row>
    <row r="2221" spans="5:28" x14ac:dyDescent="0.2">
      <c r="E2221" s="8"/>
      <c r="F2221" s="8"/>
      <c r="H2221" s="9"/>
      <c r="I2221" s="9"/>
      <c r="AB2221" s="9"/>
    </row>
    <row r="2222" spans="5:28" x14ac:dyDescent="0.2">
      <c r="E2222" s="8"/>
      <c r="F2222" s="8"/>
      <c r="H2222" s="9"/>
      <c r="I2222" s="9"/>
      <c r="AB2222" s="9"/>
    </row>
    <row r="2223" spans="5:28" x14ac:dyDescent="0.2">
      <c r="E2223" s="8"/>
      <c r="F2223" s="8"/>
      <c r="H2223" s="9"/>
      <c r="I2223" s="9"/>
      <c r="AB2223" s="9"/>
    </row>
    <row r="2224" spans="5:28" x14ac:dyDescent="0.2">
      <c r="E2224" s="8"/>
      <c r="F2224" s="8"/>
      <c r="H2224" s="9"/>
      <c r="I2224" s="9"/>
      <c r="AB2224" s="9"/>
    </row>
    <row r="2225" spans="5:28" x14ac:dyDescent="0.2">
      <c r="E2225" s="8"/>
      <c r="F2225" s="8"/>
      <c r="H2225" s="9"/>
      <c r="I2225" s="9"/>
      <c r="AB2225" s="9"/>
    </row>
    <row r="2226" spans="5:28" x14ac:dyDescent="0.2">
      <c r="E2226" s="8"/>
      <c r="F2226" s="8"/>
      <c r="H2226" s="9"/>
      <c r="I2226" s="9"/>
      <c r="AB2226" s="9"/>
    </row>
    <row r="2227" spans="5:28" x14ac:dyDescent="0.2">
      <c r="E2227" s="8"/>
      <c r="F2227" s="8"/>
      <c r="H2227" s="9"/>
      <c r="I2227" s="9"/>
      <c r="AB2227" s="9"/>
    </row>
    <row r="2228" spans="5:28" x14ac:dyDescent="0.2">
      <c r="E2228" s="8"/>
      <c r="F2228" s="8"/>
      <c r="H2228" s="9"/>
      <c r="I2228" s="9"/>
      <c r="AB2228" s="9"/>
    </row>
    <row r="2229" spans="5:28" x14ac:dyDescent="0.2">
      <c r="E2229" s="8"/>
      <c r="F2229" s="8"/>
      <c r="H2229" s="9"/>
      <c r="I2229" s="9"/>
      <c r="AB2229" s="9"/>
    </row>
    <row r="2230" spans="5:28" x14ac:dyDescent="0.2">
      <c r="E2230" s="8"/>
      <c r="F2230" s="8"/>
      <c r="H2230" s="9"/>
      <c r="I2230" s="9"/>
      <c r="AB2230" s="9"/>
    </row>
    <row r="2231" spans="5:28" x14ac:dyDescent="0.2">
      <c r="E2231" s="8"/>
      <c r="F2231" s="8"/>
      <c r="H2231" s="9"/>
      <c r="I2231" s="9"/>
      <c r="AB2231" s="9"/>
    </row>
    <row r="2232" spans="5:28" x14ac:dyDescent="0.2">
      <c r="E2232" s="8"/>
      <c r="F2232" s="8"/>
      <c r="H2232" s="9"/>
      <c r="I2232" s="9"/>
      <c r="AB2232" s="9"/>
    </row>
    <row r="2233" spans="5:28" x14ac:dyDescent="0.2">
      <c r="E2233" s="8"/>
      <c r="F2233" s="8"/>
      <c r="H2233" s="9"/>
      <c r="I2233" s="9"/>
      <c r="AB2233" s="9"/>
    </row>
    <row r="2234" spans="5:28" x14ac:dyDescent="0.2">
      <c r="E2234" s="8"/>
      <c r="F2234" s="8"/>
      <c r="H2234" s="9"/>
      <c r="I2234" s="9"/>
      <c r="AB2234" s="9"/>
    </row>
    <row r="2235" spans="5:28" x14ac:dyDescent="0.2">
      <c r="E2235" s="8"/>
      <c r="F2235" s="8"/>
      <c r="H2235" s="9"/>
      <c r="I2235" s="9"/>
      <c r="AB2235" s="9"/>
    </row>
    <row r="2236" spans="5:28" x14ac:dyDescent="0.2">
      <c r="E2236" s="8"/>
      <c r="F2236" s="8"/>
      <c r="H2236" s="9"/>
      <c r="I2236" s="9"/>
      <c r="AB2236" s="9"/>
    </row>
    <row r="2237" spans="5:28" x14ac:dyDescent="0.2">
      <c r="E2237" s="8"/>
      <c r="F2237" s="8"/>
      <c r="H2237" s="9"/>
      <c r="I2237" s="9"/>
      <c r="AB2237" s="9"/>
    </row>
    <row r="2238" spans="5:28" x14ac:dyDescent="0.2">
      <c r="E2238" s="8"/>
      <c r="F2238" s="8"/>
      <c r="H2238" s="9"/>
      <c r="I2238" s="9"/>
      <c r="AB2238" s="9"/>
    </row>
    <row r="2239" spans="5:28" x14ac:dyDescent="0.2">
      <c r="E2239" s="8"/>
      <c r="F2239" s="8"/>
      <c r="H2239" s="9"/>
      <c r="I2239" s="9"/>
      <c r="AB2239" s="9"/>
    </row>
    <row r="2240" spans="5:28" x14ac:dyDescent="0.2">
      <c r="E2240" s="8"/>
      <c r="F2240" s="8"/>
      <c r="H2240" s="9"/>
      <c r="I2240" s="9"/>
      <c r="AB2240" s="9"/>
    </row>
    <row r="2241" spans="5:28" x14ac:dyDescent="0.2">
      <c r="E2241" s="8"/>
      <c r="F2241" s="8"/>
      <c r="H2241" s="9"/>
      <c r="I2241" s="9"/>
      <c r="AB2241" s="9"/>
    </row>
    <row r="2242" spans="5:28" x14ac:dyDescent="0.2">
      <c r="E2242" s="8"/>
      <c r="F2242" s="8"/>
      <c r="H2242" s="9"/>
      <c r="I2242" s="9"/>
      <c r="AB2242" s="9"/>
    </row>
    <row r="2243" spans="5:28" x14ac:dyDescent="0.2">
      <c r="E2243" s="8"/>
      <c r="F2243" s="8"/>
      <c r="H2243" s="9"/>
      <c r="I2243" s="9"/>
      <c r="AB2243" s="9"/>
    </row>
    <row r="2244" spans="5:28" x14ac:dyDescent="0.2">
      <c r="E2244" s="8"/>
      <c r="F2244" s="8"/>
      <c r="H2244" s="9"/>
      <c r="I2244" s="9"/>
      <c r="AB2244" s="9"/>
    </row>
    <row r="2245" spans="5:28" x14ac:dyDescent="0.2">
      <c r="E2245" s="8"/>
      <c r="F2245" s="8"/>
      <c r="H2245" s="9"/>
      <c r="I2245" s="9"/>
      <c r="AB2245" s="9"/>
    </row>
    <row r="2246" spans="5:28" x14ac:dyDescent="0.2">
      <c r="E2246" s="8"/>
      <c r="F2246" s="8"/>
      <c r="H2246" s="9"/>
      <c r="I2246" s="9"/>
      <c r="AB2246" s="9"/>
    </row>
    <row r="2247" spans="5:28" x14ac:dyDescent="0.2">
      <c r="E2247" s="8"/>
      <c r="F2247" s="8"/>
      <c r="H2247" s="9"/>
      <c r="I2247" s="9"/>
      <c r="AB2247" s="9"/>
    </row>
    <row r="2248" spans="5:28" x14ac:dyDescent="0.2">
      <c r="E2248" s="8"/>
      <c r="F2248" s="8"/>
      <c r="H2248" s="9"/>
      <c r="I2248" s="9"/>
      <c r="AB2248" s="9"/>
    </row>
    <row r="2249" spans="5:28" x14ac:dyDescent="0.2">
      <c r="E2249" s="8"/>
      <c r="F2249" s="8"/>
      <c r="H2249" s="9"/>
      <c r="I2249" s="9"/>
      <c r="AB2249" s="9"/>
    </row>
    <row r="2250" spans="5:28" x14ac:dyDescent="0.2">
      <c r="E2250" s="8"/>
      <c r="F2250" s="8"/>
      <c r="H2250" s="9"/>
      <c r="I2250" s="9"/>
      <c r="AB2250" s="9"/>
    </row>
    <row r="2251" spans="5:28" x14ac:dyDescent="0.2">
      <c r="E2251" s="8"/>
      <c r="F2251" s="8"/>
      <c r="H2251" s="9"/>
      <c r="I2251" s="9"/>
      <c r="AB2251" s="9"/>
    </row>
    <row r="2252" spans="5:28" x14ac:dyDescent="0.2">
      <c r="E2252" s="8"/>
      <c r="F2252" s="8"/>
      <c r="H2252" s="9"/>
      <c r="I2252" s="9"/>
      <c r="AB2252" s="9"/>
    </row>
    <row r="2253" spans="5:28" x14ac:dyDescent="0.2">
      <c r="E2253" s="8"/>
      <c r="F2253" s="8"/>
      <c r="H2253" s="9"/>
      <c r="I2253" s="9"/>
      <c r="AB2253" s="9"/>
    </row>
    <row r="2254" spans="5:28" x14ac:dyDescent="0.2">
      <c r="E2254" s="8"/>
      <c r="F2254" s="8"/>
      <c r="H2254" s="9"/>
      <c r="I2254" s="9"/>
      <c r="AB2254" s="9"/>
    </row>
    <row r="2255" spans="5:28" x14ac:dyDescent="0.2">
      <c r="E2255" s="8"/>
      <c r="F2255" s="8"/>
      <c r="H2255" s="9"/>
      <c r="I2255" s="9"/>
      <c r="AB2255" s="9"/>
    </row>
    <row r="2256" spans="5:28" x14ac:dyDescent="0.2">
      <c r="E2256" s="8"/>
      <c r="F2256" s="8"/>
      <c r="H2256" s="9"/>
      <c r="I2256" s="9"/>
      <c r="AB2256" s="9"/>
    </row>
    <row r="2257" spans="5:28" x14ac:dyDescent="0.2">
      <c r="E2257" s="8"/>
      <c r="F2257" s="8"/>
      <c r="H2257" s="9"/>
      <c r="I2257" s="9"/>
      <c r="AB2257" s="9"/>
    </row>
    <row r="2258" spans="5:28" x14ac:dyDescent="0.2">
      <c r="E2258" s="8"/>
      <c r="F2258" s="8"/>
      <c r="H2258" s="9"/>
      <c r="I2258" s="9"/>
      <c r="AB2258" s="9"/>
    </row>
    <row r="2259" spans="5:28" x14ac:dyDescent="0.2">
      <c r="E2259" s="8"/>
      <c r="F2259" s="8"/>
      <c r="H2259" s="9"/>
      <c r="I2259" s="9"/>
      <c r="AB2259" s="9"/>
    </row>
    <row r="2260" spans="5:28" x14ac:dyDescent="0.2">
      <c r="E2260" s="8"/>
      <c r="F2260" s="8"/>
      <c r="H2260" s="9"/>
      <c r="I2260" s="9"/>
      <c r="AB2260" s="9"/>
    </row>
    <row r="2261" spans="5:28" x14ac:dyDescent="0.2">
      <c r="E2261" s="8"/>
      <c r="F2261" s="8"/>
      <c r="H2261" s="9"/>
      <c r="I2261" s="9"/>
      <c r="AB2261" s="9"/>
    </row>
    <row r="2262" spans="5:28" x14ac:dyDescent="0.2">
      <c r="E2262" s="8"/>
      <c r="F2262" s="8"/>
      <c r="H2262" s="9"/>
      <c r="I2262" s="9"/>
      <c r="AB2262" s="9"/>
    </row>
    <row r="2263" spans="5:28" x14ac:dyDescent="0.2">
      <c r="E2263" s="8"/>
      <c r="F2263" s="8"/>
      <c r="H2263" s="9"/>
      <c r="I2263" s="9"/>
      <c r="AB2263" s="9"/>
    </row>
    <row r="2264" spans="5:28" x14ac:dyDescent="0.2">
      <c r="E2264" s="8"/>
      <c r="F2264" s="8"/>
      <c r="H2264" s="9"/>
      <c r="I2264" s="9"/>
      <c r="AB2264" s="9"/>
    </row>
    <row r="2265" spans="5:28" x14ac:dyDescent="0.2">
      <c r="E2265" s="8"/>
      <c r="F2265" s="8"/>
      <c r="H2265" s="9"/>
      <c r="I2265" s="9"/>
      <c r="AB2265" s="9"/>
    </row>
    <row r="2266" spans="5:28" x14ac:dyDescent="0.2">
      <c r="E2266" s="8"/>
      <c r="F2266" s="8"/>
      <c r="H2266" s="9"/>
      <c r="I2266" s="9"/>
      <c r="AB2266" s="9"/>
    </row>
    <row r="2267" spans="5:28" x14ac:dyDescent="0.2">
      <c r="E2267" s="8"/>
      <c r="F2267" s="8"/>
      <c r="H2267" s="9"/>
      <c r="I2267" s="9"/>
      <c r="AB2267" s="9"/>
    </row>
    <row r="2268" spans="5:28" x14ac:dyDescent="0.2">
      <c r="E2268" s="8"/>
      <c r="F2268" s="8"/>
      <c r="H2268" s="9"/>
      <c r="I2268" s="9"/>
      <c r="AB2268" s="9"/>
    </row>
    <row r="2269" spans="5:28" x14ac:dyDescent="0.2">
      <c r="E2269" s="8"/>
      <c r="F2269" s="8"/>
      <c r="H2269" s="9"/>
      <c r="I2269" s="9"/>
      <c r="AB2269" s="9"/>
    </row>
    <row r="2270" spans="5:28" x14ac:dyDescent="0.2">
      <c r="E2270" s="8"/>
      <c r="F2270" s="8"/>
      <c r="H2270" s="9"/>
      <c r="I2270" s="9"/>
      <c r="AB2270" s="9"/>
    </row>
    <row r="2271" spans="5:28" x14ac:dyDescent="0.2">
      <c r="E2271" s="8"/>
      <c r="F2271" s="8"/>
      <c r="H2271" s="9"/>
      <c r="I2271" s="9"/>
      <c r="AB2271" s="9"/>
    </row>
    <row r="2272" spans="5:28" x14ac:dyDescent="0.2">
      <c r="E2272" s="8"/>
      <c r="F2272" s="8"/>
      <c r="H2272" s="9"/>
      <c r="I2272" s="9"/>
      <c r="AB2272" s="9"/>
    </row>
    <row r="2273" spans="5:28" x14ac:dyDescent="0.2">
      <c r="E2273" s="8"/>
      <c r="F2273" s="8"/>
      <c r="H2273" s="9"/>
      <c r="I2273" s="9"/>
      <c r="AB2273" s="9"/>
    </row>
    <row r="2274" spans="5:28" x14ac:dyDescent="0.2">
      <c r="E2274" s="8"/>
      <c r="F2274" s="8"/>
      <c r="H2274" s="9"/>
      <c r="I2274" s="9"/>
      <c r="AB2274" s="9"/>
    </row>
    <row r="2275" spans="5:28" x14ac:dyDescent="0.2">
      <c r="E2275" s="8"/>
      <c r="F2275" s="8"/>
      <c r="H2275" s="9"/>
      <c r="I2275" s="9"/>
      <c r="AB2275" s="9"/>
    </row>
    <row r="2276" spans="5:28" x14ac:dyDescent="0.2">
      <c r="E2276" s="8"/>
      <c r="F2276" s="8"/>
      <c r="H2276" s="9"/>
      <c r="I2276" s="9"/>
      <c r="AB2276" s="9"/>
    </row>
    <row r="2277" spans="5:28" x14ac:dyDescent="0.2">
      <c r="E2277" s="8"/>
      <c r="F2277" s="8"/>
      <c r="H2277" s="9"/>
      <c r="I2277" s="9"/>
      <c r="AB2277" s="9"/>
    </row>
    <row r="2278" spans="5:28" x14ac:dyDescent="0.2">
      <c r="E2278" s="8"/>
      <c r="F2278" s="8"/>
      <c r="H2278" s="9"/>
      <c r="I2278" s="9"/>
      <c r="AB2278" s="9"/>
    </row>
    <row r="2279" spans="5:28" x14ac:dyDescent="0.2">
      <c r="E2279" s="8"/>
      <c r="F2279" s="8"/>
      <c r="H2279" s="9"/>
      <c r="I2279" s="9"/>
      <c r="AB2279" s="9"/>
    </row>
    <row r="2280" spans="5:28" x14ac:dyDescent="0.2">
      <c r="E2280" s="8"/>
      <c r="F2280" s="8"/>
      <c r="H2280" s="9"/>
      <c r="I2280" s="9"/>
      <c r="AB2280" s="9"/>
    </row>
    <row r="2281" spans="5:28" x14ac:dyDescent="0.2">
      <c r="E2281" s="8"/>
      <c r="F2281" s="8"/>
      <c r="H2281" s="9"/>
      <c r="I2281" s="9"/>
      <c r="AB2281" s="9"/>
    </row>
    <row r="2282" spans="5:28" x14ac:dyDescent="0.2">
      <c r="E2282" s="8"/>
      <c r="F2282" s="8"/>
      <c r="H2282" s="9"/>
      <c r="I2282" s="9"/>
      <c r="AB2282" s="9"/>
    </row>
    <row r="2283" spans="5:28" x14ac:dyDescent="0.2">
      <c r="E2283" s="8"/>
      <c r="F2283" s="8"/>
      <c r="H2283" s="9"/>
      <c r="I2283" s="9"/>
      <c r="AB2283" s="9"/>
    </row>
    <row r="2284" spans="5:28" x14ac:dyDescent="0.2">
      <c r="E2284" s="8"/>
      <c r="F2284" s="8"/>
      <c r="H2284" s="9"/>
      <c r="I2284" s="9"/>
      <c r="AB2284" s="9"/>
    </row>
    <row r="2285" spans="5:28" x14ac:dyDescent="0.2">
      <c r="E2285" s="8"/>
      <c r="F2285" s="8"/>
      <c r="H2285" s="9"/>
      <c r="I2285" s="9"/>
      <c r="AB2285" s="9"/>
    </row>
    <row r="2286" spans="5:28" x14ac:dyDescent="0.2">
      <c r="E2286" s="8"/>
      <c r="F2286" s="8"/>
      <c r="H2286" s="9"/>
      <c r="I2286" s="9"/>
      <c r="AB2286" s="9"/>
    </row>
    <row r="2287" spans="5:28" x14ac:dyDescent="0.2">
      <c r="E2287" s="8"/>
      <c r="F2287" s="8"/>
      <c r="H2287" s="9"/>
      <c r="I2287" s="9"/>
      <c r="AB2287" s="9"/>
    </row>
    <row r="2288" spans="5:28" x14ac:dyDescent="0.2">
      <c r="E2288" s="8"/>
      <c r="F2288" s="8"/>
      <c r="H2288" s="9"/>
      <c r="I2288" s="9"/>
      <c r="AB2288" s="9"/>
    </row>
    <row r="2289" spans="5:28" x14ac:dyDescent="0.2">
      <c r="E2289" s="8"/>
      <c r="F2289" s="8"/>
      <c r="H2289" s="9"/>
      <c r="I2289" s="9"/>
      <c r="AB2289" s="9"/>
    </row>
    <row r="2290" spans="5:28" x14ac:dyDescent="0.2">
      <c r="E2290" s="8"/>
      <c r="F2290" s="8"/>
      <c r="H2290" s="9"/>
      <c r="I2290" s="9"/>
      <c r="AB2290" s="9"/>
    </row>
    <row r="2291" spans="5:28" x14ac:dyDescent="0.2">
      <c r="E2291" s="8"/>
      <c r="F2291" s="8"/>
      <c r="H2291" s="9"/>
      <c r="I2291" s="9"/>
      <c r="AB2291" s="9"/>
    </row>
    <row r="2292" spans="5:28" x14ac:dyDescent="0.2">
      <c r="E2292" s="8"/>
      <c r="F2292" s="8"/>
      <c r="H2292" s="9"/>
      <c r="I2292" s="9"/>
      <c r="AB2292" s="9"/>
    </row>
    <row r="2293" spans="5:28" x14ac:dyDescent="0.2">
      <c r="E2293" s="8"/>
      <c r="F2293" s="8"/>
      <c r="H2293" s="9"/>
      <c r="I2293" s="9"/>
      <c r="AB2293" s="9"/>
    </row>
    <row r="2294" spans="5:28" x14ac:dyDescent="0.2">
      <c r="E2294" s="8"/>
      <c r="F2294" s="8"/>
      <c r="H2294" s="9"/>
      <c r="I2294" s="9"/>
      <c r="AB2294" s="9"/>
    </row>
    <row r="2295" spans="5:28" x14ac:dyDescent="0.2">
      <c r="E2295" s="8"/>
      <c r="F2295" s="8"/>
      <c r="H2295" s="9"/>
      <c r="I2295" s="9"/>
      <c r="AB2295" s="9"/>
    </row>
    <row r="2296" spans="5:28" x14ac:dyDescent="0.2">
      <c r="E2296" s="8"/>
      <c r="F2296" s="8"/>
      <c r="H2296" s="9"/>
      <c r="I2296" s="9"/>
      <c r="AB2296" s="9"/>
    </row>
    <row r="2297" spans="5:28" x14ac:dyDescent="0.2">
      <c r="E2297" s="8"/>
      <c r="F2297" s="8"/>
      <c r="H2297" s="9"/>
      <c r="I2297" s="9"/>
      <c r="AB2297" s="9"/>
    </row>
    <row r="2298" spans="5:28" x14ac:dyDescent="0.2">
      <c r="E2298" s="8"/>
      <c r="F2298" s="8"/>
      <c r="H2298" s="9"/>
      <c r="I2298" s="9"/>
      <c r="AB2298" s="9"/>
    </row>
    <row r="2299" spans="5:28" x14ac:dyDescent="0.2">
      <c r="E2299" s="8"/>
      <c r="F2299" s="8"/>
      <c r="H2299" s="9"/>
      <c r="I2299" s="9"/>
      <c r="AB2299" s="9"/>
    </row>
    <row r="2300" spans="5:28" x14ac:dyDescent="0.2">
      <c r="E2300" s="8"/>
      <c r="F2300" s="8"/>
      <c r="H2300" s="9"/>
      <c r="I2300" s="9"/>
      <c r="AB2300" s="9"/>
    </row>
    <row r="2301" spans="5:28" x14ac:dyDescent="0.2">
      <c r="E2301" s="8"/>
      <c r="F2301" s="8"/>
      <c r="H2301" s="9"/>
      <c r="I2301" s="9"/>
      <c r="AB2301" s="9"/>
    </row>
    <row r="2302" spans="5:28" x14ac:dyDescent="0.2">
      <c r="E2302" s="8"/>
      <c r="F2302" s="8"/>
      <c r="H2302" s="9"/>
      <c r="I2302" s="9"/>
      <c r="AB2302" s="9"/>
    </row>
    <row r="2303" spans="5:28" x14ac:dyDescent="0.2">
      <c r="E2303" s="8"/>
      <c r="F2303" s="8"/>
      <c r="H2303" s="9"/>
      <c r="I2303" s="9"/>
      <c r="AB2303" s="9"/>
    </row>
    <row r="2304" spans="5:28" x14ac:dyDescent="0.2">
      <c r="E2304" s="8"/>
      <c r="F2304" s="8"/>
      <c r="H2304" s="9"/>
      <c r="I2304" s="9"/>
      <c r="AB2304" s="9"/>
    </row>
    <row r="2305" spans="5:28" x14ac:dyDescent="0.2">
      <c r="E2305" s="8"/>
      <c r="F2305" s="8"/>
      <c r="H2305" s="9"/>
      <c r="I2305" s="9"/>
      <c r="AB2305" s="9"/>
    </row>
    <row r="2306" spans="5:28" x14ac:dyDescent="0.2">
      <c r="E2306" s="8"/>
      <c r="F2306" s="8"/>
      <c r="H2306" s="9"/>
      <c r="I2306" s="9"/>
      <c r="AB2306" s="9"/>
    </row>
    <row r="2307" spans="5:28" x14ac:dyDescent="0.2">
      <c r="E2307" s="8"/>
      <c r="F2307" s="8"/>
      <c r="H2307" s="9"/>
      <c r="I2307" s="9"/>
      <c r="AB2307" s="9"/>
    </row>
    <row r="2308" spans="5:28" x14ac:dyDescent="0.2">
      <c r="E2308" s="8"/>
      <c r="F2308" s="8"/>
      <c r="H2308" s="9"/>
      <c r="I2308" s="9"/>
      <c r="AB2308" s="9"/>
    </row>
    <row r="2309" spans="5:28" x14ac:dyDescent="0.2">
      <c r="E2309" s="8"/>
      <c r="F2309" s="8"/>
      <c r="H2309" s="9"/>
      <c r="I2309" s="9"/>
      <c r="AB2309" s="9"/>
    </row>
    <row r="2310" spans="5:28" x14ac:dyDescent="0.2">
      <c r="E2310" s="8"/>
      <c r="F2310" s="8"/>
      <c r="H2310" s="9"/>
      <c r="I2310" s="9"/>
      <c r="AB2310" s="9"/>
    </row>
    <row r="2311" spans="5:28" x14ac:dyDescent="0.2">
      <c r="E2311" s="8"/>
      <c r="F2311" s="8"/>
      <c r="H2311" s="9"/>
      <c r="I2311" s="9"/>
      <c r="AB2311" s="9"/>
    </row>
    <row r="2312" spans="5:28" x14ac:dyDescent="0.2">
      <c r="E2312" s="8"/>
      <c r="F2312" s="8"/>
      <c r="H2312" s="9"/>
      <c r="I2312" s="9"/>
      <c r="AB2312" s="9"/>
    </row>
    <row r="2313" spans="5:28" x14ac:dyDescent="0.2">
      <c r="E2313" s="8"/>
      <c r="F2313" s="8"/>
      <c r="H2313" s="9"/>
      <c r="I2313" s="9"/>
      <c r="AB2313" s="9"/>
    </row>
    <row r="2314" spans="5:28" x14ac:dyDescent="0.2">
      <c r="E2314" s="8"/>
      <c r="F2314" s="8"/>
      <c r="H2314" s="9"/>
      <c r="I2314" s="9"/>
      <c r="AB2314" s="9"/>
    </row>
    <row r="2315" spans="5:28" x14ac:dyDescent="0.2">
      <c r="E2315" s="8"/>
      <c r="F2315" s="8"/>
      <c r="H2315" s="9"/>
      <c r="I2315" s="9"/>
      <c r="AB2315" s="9"/>
    </row>
    <row r="2316" spans="5:28" x14ac:dyDescent="0.2">
      <c r="E2316" s="8"/>
      <c r="F2316" s="8"/>
      <c r="H2316" s="9"/>
      <c r="I2316" s="9"/>
      <c r="AB2316" s="9"/>
    </row>
    <row r="2317" spans="5:28" x14ac:dyDescent="0.2">
      <c r="E2317" s="8"/>
      <c r="F2317" s="8"/>
      <c r="H2317" s="9"/>
      <c r="I2317" s="9"/>
      <c r="AB2317" s="9"/>
    </row>
    <row r="2318" spans="5:28" x14ac:dyDescent="0.2">
      <c r="E2318" s="8"/>
      <c r="F2318" s="8"/>
      <c r="H2318" s="9"/>
      <c r="I2318" s="9"/>
      <c r="AB2318" s="9"/>
    </row>
    <row r="2319" spans="5:28" x14ac:dyDescent="0.2">
      <c r="E2319" s="8"/>
      <c r="F2319" s="8"/>
      <c r="H2319" s="9"/>
      <c r="I2319" s="9"/>
      <c r="AB2319" s="9"/>
    </row>
    <row r="2320" spans="5:28" x14ac:dyDescent="0.2">
      <c r="E2320" s="8"/>
      <c r="F2320" s="8"/>
      <c r="H2320" s="9"/>
      <c r="I2320" s="9"/>
      <c r="AB2320" s="9"/>
    </row>
    <row r="2321" spans="5:28" x14ac:dyDescent="0.2">
      <c r="E2321" s="8"/>
      <c r="F2321" s="8"/>
      <c r="H2321" s="9"/>
      <c r="I2321" s="9"/>
      <c r="AB2321" s="9"/>
    </row>
    <row r="2322" spans="5:28" x14ac:dyDescent="0.2">
      <c r="E2322" s="8"/>
      <c r="F2322" s="8"/>
      <c r="H2322" s="9"/>
      <c r="I2322" s="9"/>
      <c r="AB2322" s="9"/>
    </row>
    <row r="2323" spans="5:28" x14ac:dyDescent="0.2">
      <c r="E2323" s="8"/>
      <c r="F2323" s="8"/>
      <c r="H2323" s="9"/>
      <c r="I2323" s="9"/>
      <c r="AB2323" s="9"/>
    </row>
    <row r="2324" spans="5:28" x14ac:dyDescent="0.2">
      <c r="E2324" s="8"/>
      <c r="F2324" s="8"/>
      <c r="H2324" s="9"/>
      <c r="I2324" s="9"/>
      <c r="AB2324" s="9"/>
    </row>
    <row r="2325" spans="5:28" x14ac:dyDescent="0.2">
      <c r="E2325" s="8"/>
      <c r="F2325" s="8"/>
      <c r="H2325" s="9"/>
      <c r="I2325" s="9"/>
      <c r="AB2325" s="9"/>
    </row>
    <row r="2326" spans="5:28" x14ac:dyDescent="0.2">
      <c r="E2326" s="8"/>
      <c r="F2326" s="8"/>
      <c r="H2326" s="9"/>
      <c r="I2326" s="9"/>
      <c r="AB2326" s="9"/>
    </row>
    <row r="2327" spans="5:28" x14ac:dyDescent="0.2">
      <c r="E2327" s="8"/>
      <c r="F2327" s="8"/>
      <c r="H2327" s="9"/>
      <c r="I2327" s="9"/>
      <c r="AB2327" s="9"/>
    </row>
    <row r="2328" spans="5:28" x14ac:dyDescent="0.2">
      <c r="E2328" s="8"/>
      <c r="F2328" s="8"/>
      <c r="H2328" s="9"/>
      <c r="I2328" s="9"/>
      <c r="AB2328" s="9"/>
    </row>
    <row r="2329" spans="5:28" x14ac:dyDescent="0.2">
      <c r="E2329" s="8"/>
      <c r="F2329" s="8"/>
      <c r="H2329" s="9"/>
      <c r="I2329" s="9"/>
      <c r="AB2329" s="9"/>
    </row>
    <row r="2330" spans="5:28" x14ac:dyDescent="0.2">
      <c r="E2330" s="8"/>
      <c r="F2330" s="8"/>
      <c r="H2330" s="9"/>
      <c r="I2330" s="9"/>
      <c r="AB2330" s="9"/>
    </row>
    <row r="2331" spans="5:28" x14ac:dyDescent="0.2">
      <c r="E2331" s="8"/>
      <c r="F2331" s="8"/>
      <c r="H2331" s="9"/>
      <c r="I2331" s="9"/>
      <c r="AB2331" s="9"/>
    </row>
    <row r="2332" spans="5:28" x14ac:dyDescent="0.2">
      <c r="E2332" s="8"/>
      <c r="F2332" s="8"/>
      <c r="H2332" s="9"/>
      <c r="I2332" s="9"/>
      <c r="AB2332" s="9"/>
    </row>
    <row r="2333" spans="5:28" x14ac:dyDescent="0.2">
      <c r="E2333" s="8"/>
      <c r="F2333" s="8"/>
      <c r="H2333" s="9"/>
      <c r="I2333" s="9"/>
      <c r="AB2333" s="9"/>
    </row>
    <row r="2334" spans="5:28" x14ac:dyDescent="0.2">
      <c r="E2334" s="8"/>
      <c r="F2334" s="8"/>
      <c r="H2334" s="9"/>
      <c r="I2334" s="9"/>
      <c r="AB2334" s="9"/>
    </row>
    <row r="2335" spans="5:28" x14ac:dyDescent="0.2">
      <c r="E2335" s="8"/>
      <c r="F2335" s="8"/>
      <c r="H2335" s="9"/>
      <c r="I2335" s="9"/>
      <c r="AB2335" s="9"/>
    </row>
    <row r="2336" spans="5:28" x14ac:dyDescent="0.2">
      <c r="E2336" s="8"/>
      <c r="F2336" s="8"/>
      <c r="H2336" s="9"/>
      <c r="I2336" s="9"/>
      <c r="AB2336" s="9"/>
    </row>
    <row r="2337" spans="5:28" x14ac:dyDescent="0.2">
      <c r="E2337" s="8"/>
      <c r="F2337" s="8"/>
      <c r="H2337" s="9"/>
      <c r="I2337" s="9"/>
      <c r="AB2337" s="9"/>
    </row>
    <row r="2338" spans="5:28" x14ac:dyDescent="0.2">
      <c r="E2338" s="8"/>
      <c r="F2338" s="8"/>
      <c r="H2338" s="9"/>
      <c r="I2338" s="9"/>
      <c r="AB2338" s="9"/>
    </row>
    <row r="2339" spans="5:28" x14ac:dyDescent="0.2">
      <c r="E2339" s="8"/>
      <c r="F2339" s="8"/>
      <c r="H2339" s="9"/>
      <c r="I2339" s="9"/>
      <c r="AB2339" s="9"/>
    </row>
    <row r="2340" spans="5:28" x14ac:dyDescent="0.2">
      <c r="E2340" s="8"/>
      <c r="F2340" s="8"/>
      <c r="H2340" s="9"/>
      <c r="I2340" s="9"/>
      <c r="AB2340" s="9"/>
    </row>
    <row r="2341" spans="5:28" x14ac:dyDescent="0.2">
      <c r="E2341" s="8"/>
      <c r="F2341" s="8"/>
      <c r="H2341" s="9"/>
      <c r="I2341" s="9"/>
      <c r="AB2341" s="9"/>
    </row>
    <row r="2342" spans="5:28" x14ac:dyDescent="0.2">
      <c r="E2342" s="8"/>
      <c r="F2342" s="8"/>
      <c r="H2342" s="9"/>
      <c r="I2342" s="9"/>
      <c r="AB2342" s="9"/>
    </row>
    <row r="2343" spans="5:28" x14ac:dyDescent="0.2">
      <c r="E2343" s="8"/>
      <c r="F2343" s="8"/>
      <c r="H2343" s="9"/>
      <c r="I2343" s="9"/>
      <c r="AB2343" s="9"/>
    </row>
    <row r="2344" spans="5:28" x14ac:dyDescent="0.2">
      <c r="E2344" s="8"/>
      <c r="F2344" s="8"/>
      <c r="H2344" s="9"/>
      <c r="I2344" s="9"/>
      <c r="AB2344" s="9"/>
    </row>
    <row r="2345" spans="5:28" x14ac:dyDescent="0.2">
      <c r="E2345" s="8"/>
      <c r="F2345" s="8"/>
      <c r="H2345" s="9"/>
      <c r="I2345" s="9"/>
      <c r="AB2345" s="9"/>
    </row>
    <row r="2346" spans="5:28" x14ac:dyDescent="0.2">
      <c r="E2346" s="8"/>
      <c r="F2346" s="8"/>
      <c r="H2346" s="9"/>
      <c r="I2346" s="9"/>
      <c r="AB2346" s="9"/>
    </row>
    <row r="2347" spans="5:28" x14ac:dyDescent="0.2">
      <c r="E2347" s="8"/>
      <c r="F2347" s="8"/>
      <c r="H2347" s="9"/>
      <c r="I2347" s="9"/>
      <c r="AB2347" s="9"/>
    </row>
    <row r="2348" spans="5:28" x14ac:dyDescent="0.2">
      <c r="E2348" s="8"/>
      <c r="F2348" s="8"/>
      <c r="H2348" s="9"/>
      <c r="I2348" s="9"/>
      <c r="AB2348" s="9"/>
    </row>
    <row r="2349" spans="5:28" x14ac:dyDescent="0.2">
      <c r="E2349" s="8"/>
      <c r="F2349" s="8"/>
      <c r="H2349" s="9"/>
      <c r="I2349" s="9"/>
      <c r="AB2349" s="9"/>
    </row>
    <row r="2350" spans="5:28" x14ac:dyDescent="0.2">
      <c r="E2350" s="8"/>
      <c r="F2350" s="8"/>
      <c r="H2350" s="9"/>
      <c r="I2350" s="9"/>
      <c r="AB2350" s="9"/>
    </row>
    <row r="2351" spans="5:28" x14ac:dyDescent="0.2">
      <c r="E2351" s="8"/>
      <c r="F2351" s="8"/>
      <c r="H2351" s="9"/>
      <c r="I2351" s="9"/>
      <c r="AB2351" s="9"/>
    </row>
    <row r="2352" spans="5:28" x14ac:dyDescent="0.2">
      <c r="E2352" s="8"/>
      <c r="F2352" s="8"/>
      <c r="H2352" s="9"/>
      <c r="I2352" s="9"/>
      <c r="AB2352" s="9"/>
    </row>
    <row r="2353" spans="5:28" x14ac:dyDescent="0.2">
      <c r="E2353" s="8"/>
      <c r="F2353" s="8"/>
      <c r="H2353" s="9"/>
      <c r="I2353" s="9"/>
      <c r="AB2353" s="9"/>
    </row>
    <row r="2354" spans="5:28" x14ac:dyDescent="0.2">
      <c r="E2354" s="8"/>
      <c r="F2354" s="8"/>
      <c r="H2354" s="9"/>
      <c r="I2354" s="9"/>
      <c r="AB2354" s="9"/>
    </row>
    <row r="2355" spans="5:28" x14ac:dyDescent="0.2">
      <c r="E2355" s="8"/>
      <c r="F2355" s="8"/>
      <c r="H2355" s="9"/>
      <c r="I2355" s="9"/>
      <c r="AB2355" s="9"/>
    </row>
    <row r="2356" spans="5:28" x14ac:dyDescent="0.2">
      <c r="E2356" s="8"/>
      <c r="F2356" s="8"/>
      <c r="H2356" s="9"/>
      <c r="I2356" s="9"/>
      <c r="AB2356" s="9"/>
    </row>
    <row r="2357" spans="5:28" x14ac:dyDescent="0.2">
      <c r="E2357" s="8"/>
      <c r="F2357" s="8"/>
      <c r="H2357" s="9"/>
      <c r="I2357" s="9"/>
      <c r="AB2357" s="9"/>
    </row>
    <row r="2358" spans="5:28" x14ac:dyDescent="0.2">
      <c r="E2358" s="8"/>
      <c r="F2358" s="8"/>
      <c r="H2358" s="9"/>
      <c r="I2358" s="9"/>
      <c r="AB2358" s="9"/>
    </row>
    <row r="2359" spans="5:28" x14ac:dyDescent="0.2">
      <c r="E2359" s="8"/>
      <c r="F2359" s="8"/>
      <c r="H2359" s="9"/>
      <c r="I2359" s="9"/>
      <c r="AB2359" s="9"/>
    </row>
    <row r="2360" spans="5:28" x14ac:dyDescent="0.2">
      <c r="E2360" s="8"/>
      <c r="F2360" s="8"/>
      <c r="H2360" s="9"/>
      <c r="I2360" s="9"/>
      <c r="AB2360" s="9"/>
    </row>
    <row r="2361" spans="5:28" x14ac:dyDescent="0.2">
      <c r="E2361" s="8"/>
      <c r="F2361" s="8"/>
      <c r="H2361" s="9"/>
      <c r="I2361" s="9"/>
      <c r="AB2361" s="9"/>
    </row>
    <row r="2362" spans="5:28" x14ac:dyDescent="0.2">
      <c r="E2362" s="8"/>
      <c r="F2362" s="8"/>
      <c r="H2362" s="9"/>
      <c r="I2362" s="9"/>
      <c r="AB2362" s="9"/>
    </row>
    <row r="2363" spans="5:28" x14ac:dyDescent="0.2">
      <c r="E2363" s="8"/>
      <c r="F2363" s="8"/>
      <c r="H2363" s="9"/>
      <c r="I2363" s="9"/>
      <c r="AB2363" s="9"/>
    </row>
    <row r="2364" spans="5:28" x14ac:dyDescent="0.2">
      <c r="E2364" s="8"/>
      <c r="F2364" s="8"/>
      <c r="H2364" s="9"/>
      <c r="I2364" s="9"/>
      <c r="AB2364" s="9"/>
    </row>
    <row r="2365" spans="5:28" x14ac:dyDescent="0.2">
      <c r="E2365" s="8"/>
      <c r="F2365" s="8"/>
      <c r="H2365" s="9"/>
      <c r="I2365" s="9"/>
      <c r="AB2365" s="9"/>
    </row>
    <row r="2366" spans="5:28" x14ac:dyDescent="0.2">
      <c r="E2366" s="8"/>
      <c r="F2366" s="8"/>
      <c r="H2366" s="9"/>
      <c r="I2366" s="9"/>
      <c r="AB2366" s="9"/>
    </row>
    <row r="2367" spans="5:28" x14ac:dyDescent="0.2">
      <c r="E2367" s="8"/>
      <c r="F2367" s="8"/>
      <c r="H2367" s="9"/>
      <c r="I2367" s="9"/>
      <c r="AB2367" s="9"/>
    </row>
    <row r="2368" spans="5:28" x14ac:dyDescent="0.2">
      <c r="E2368" s="8"/>
      <c r="F2368" s="8"/>
      <c r="H2368" s="9"/>
      <c r="I2368" s="9"/>
      <c r="AB2368" s="9"/>
    </row>
    <row r="2369" spans="5:28" x14ac:dyDescent="0.2">
      <c r="E2369" s="8"/>
      <c r="F2369" s="8"/>
      <c r="H2369" s="9"/>
      <c r="I2369" s="9"/>
      <c r="AB2369" s="9"/>
    </row>
    <row r="2370" spans="5:28" x14ac:dyDescent="0.2">
      <c r="E2370" s="8"/>
      <c r="F2370" s="8"/>
      <c r="H2370" s="9"/>
      <c r="I2370" s="9"/>
      <c r="AB2370" s="9"/>
    </row>
    <row r="2371" spans="5:28" x14ac:dyDescent="0.2">
      <c r="E2371" s="8"/>
      <c r="F2371" s="8"/>
      <c r="H2371" s="9"/>
      <c r="I2371" s="9"/>
      <c r="AB2371" s="9"/>
    </row>
    <row r="2372" spans="5:28" x14ac:dyDescent="0.2">
      <c r="I2372" s="9"/>
      <c r="AB2372" s="9"/>
    </row>
  </sheetData>
  <mergeCells count="39">
    <mergeCell ref="B55:G55"/>
    <mergeCell ref="C58:G58"/>
    <mergeCell ref="B2:B4"/>
    <mergeCell ref="C2:C4"/>
    <mergeCell ref="D2:D4"/>
    <mergeCell ref="E2:F4"/>
    <mergeCell ref="G2:G4"/>
    <mergeCell ref="H3:H4"/>
    <mergeCell ref="J3:J4"/>
    <mergeCell ref="AA2:AJ2"/>
    <mergeCell ref="AA3:AA4"/>
    <mergeCell ref="AC3:AC4"/>
    <mergeCell ref="AE3:AE4"/>
    <mergeCell ref="AG3:AG4"/>
    <mergeCell ref="AH3:AH4"/>
    <mergeCell ref="AI3:AI4"/>
    <mergeCell ref="AJ3:AJ4"/>
    <mergeCell ref="P3:P4"/>
    <mergeCell ref="Q3:Q4"/>
    <mergeCell ref="R3:R4"/>
    <mergeCell ref="L3:L4"/>
    <mergeCell ref="N3:N4"/>
    <mergeCell ref="O3:O4"/>
    <mergeCell ref="I3:I4"/>
    <mergeCell ref="AB3:AB4"/>
    <mergeCell ref="AK3:AK4"/>
    <mergeCell ref="AL3:AL4"/>
    <mergeCell ref="U55:Z55"/>
    <mergeCell ref="K3:K4"/>
    <mergeCell ref="M3:M4"/>
    <mergeCell ref="AD3:AD4"/>
    <mergeCell ref="AF3:AF4"/>
    <mergeCell ref="U2:U4"/>
    <mergeCell ref="V2:V4"/>
    <mergeCell ref="W2:W4"/>
    <mergeCell ref="X2:Y4"/>
    <mergeCell ref="Z2:Z4"/>
    <mergeCell ref="S3:S4"/>
    <mergeCell ref="H2:Q2"/>
  </mergeCells>
  <hyperlinks>
    <hyperlink ref="H1" r:id="rId1" display="http://www.odotonline.org/cmsportal/02000-BidAndItemData/2003.asp?costDataItemNbr=202E38000%20%20%20%20"/>
  </hyperlinks>
  <pageMargins left="0.75" right="0.75" top="1" bottom="1" header="0.5" footer="0.5"/>
  <pageSetup paperSize="17" scale="71" orientation="landscape" r:id="rId2"/>
  <headerFooter alignWithMargins="0">
    <oddFooter>&amp;CPage &amp;P of &amp;N&amp;R&amp;T &amp;D &amp;F</oddFooter>
  </headerFooter>
  <colBreaks count="1" manualBreakCount="1">
    <brk id="21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P2361"/>
  <sheetViews>
    <sheetView tabSelected="1" zoomScaleNormal="100" zoomScaleSheetLayoutView="40" workbookViewId="0">
      <pane ySplit="5" topLeftCell="A6" activePane="bottomLeft" state="frozen"/>
      <selection pane="bottomLeft" activeCell="U37" sqref="U37"/>
    </sheetView>
  </sheetViews>
  <sheetFormatPr defaultColWidth="8.7109375" defaultRowHeight="12.75" x14ac:dyDescent="0.2"/>
  <cols>
    <col min="1" max="1" width="9.140625" style="8" customWidth="1"/>
    <col min="2" max="3" width="5" style="8" customWidth="1"/>
    <col min="4" max="4" width="10.42578125" style="8" customWidth="1"/>
    <col min="5" max="5" width="12.42578125" style="46" bestFit="1" customWidth="1"/>
    <col min="6" max="6" width="11.42578125" style="46" bestFit="1" customWidth="1"/>
    <col min="7" max="7" width="7.42578125" style="8" customWidth="1"/>
    <col min="8" max="8" width="5.7109375" style="8" customWidth="1"/>
    <col min="9" max="10" width="6.7109375" style="8" customWidth="1"/>
    <col min="11" max="11" width="6.5703125" style="8" bestFit="1" customWidth="1"/>
    <col min="12" max="12" width="6.7109375" style="8" customWidth="1"/>
    <col min="13" max="13" width="5.7109375" style="8" customWidth="1"/>
    <col min="14" max="14" width="2.7109375" style="8" customWidth="1"/>
    <col min="15" max="16384" width="8.7109375" style="8"/>
  </cols>
  <sheetData>
    <row r="1" spans="1:14" s="1" customFormat="1" x14ac:dyDescent="0.15">
      <c r="E1" s="42"/>
      <c r="F1" s="42"/>
      <c r="H1" s="84" t="s">
        <v>8</v>
      </c>
      <c r="I1" s="2"/>
      <c r="J1" s="2"/>
      <c r="K1" s="2"/>
      <c r="L1" s="2"/>
      <c r="M1" s="2"/>
      <c r="N1" s="2"/>
    </row>
    <row r="2" spans="1:14" s="74" customFormat="1" ht="12" customHeight="1" x14ac:dyDescent="0.2">
      <c r="B2" s="99" t="s">
        <v>1</v>
      </c>
      <c r="C2" s="101" t="s">
        <v>6</v>
      </c>
      <c r="D2" s="101" t="s">
        <v>7</v>
      </c>
      <c r="E2" s="92" t="s">
        <v>3</v>
      </c>
      <c r="F2" s="93"/>
      <c r="G2" s="100" t="s">
        <v>2</v>
      </c>
      <c r="H2" s="89">
        <v>202</v>
      </c>
      <c r="I2" s="90"/>
      <c r="J2" s="90"/>
      <c r="K2" s="90"/>
      <c r="L2" s="39">
        <v>254</v>
      </c>
      <c r="M2" s="39">
        <v>625</v>
      </c>
    </row>
    <row r="3" spans="1:14" s="5" customFormat="1" ht="131.25" customHeight="1" x14ac:dyDescent="0.2">
      <c r="B3" s="99"/>
      <c r="C3" s="101"/>
      <c r="D3" s="101"/>
      <c r="E3" s="94"/>
      <c r="F3" s="95"/>
      <c r="G3" s="100"/>
      <c r="H3" s="87" t="s">
        <v>9</v>
      </c>
      <c r="I3" s="87" t="s">
        <v>301</v>
      </c>
      <c r="J3" s="87" t="s">
        <v>268</v>
      </c>
      <c r="K3" s="87" t="s">
        <v>265</v>
      </c>
      <c r="L3" s="87" t="s">
        <v>303</v>
      </c>
      <c r="M3" s="87" t="s">
        <v>259</v>
      </c>
      <c r="N3" s="4"/>
    </row>
    <row r="4" spans="1:14" s="74" customFormat="1" ht="12" customHeight="1" x14ac:dyDescent="0.2">
      <c r="B4" s="99"/>
      <c r="C4" s="101"/>
      <c r="D4" s="101"/>
      <c r="E4" s="96"/>
      <c r="F4" s="97"/>
      <c r="G4" s="100"/>
      <c r="H4" s="88"/>
      <c r="I4" s="88"/>
      <c r="J4" s="88"/>
      <c r="K4" s="88"/>
      <c r="L4" s="88"/>
      <c r="M4" s="88"/>
    </row>
    <row r="5" spans="1:14" s="74" customFormat="1" ht="12" customHeight="1" x14ac:dyDescent="0.2">
      <c r="B5" s="75"/>
      <c r="C5" s="77"/>
      <c r="D5" s="78"/>
      <c r="E5" s="43" t="s">
        <v>4</v>
      </c>
      <c r="F5" s="43" t="s">
        <v>5</v>
      </c>
      <c r="G5" s="76"/>
      <c r="H5" s="12" t="s">
        <v>10</v>
      </c>
      <c r="I5" s="12" t="s">
        <v>304</v>
      </c>
      <c r="J5" s="12" t="s">
        <v>304</v>
      </c>
      <c r="K5" s="12" t="s">
        <v>10</v>
      </c>
      <c r="L5" s="12" t="s">
        <v>304</v>
      </c>
      <c r="M5" s="12" t="s">
        <v>306</v>
      </c>
    </row>
    <row r="6" spans="1:14" s="81" customFormat="1" ht="12.2" customHeight="1" x14ac:dyDescent="0.2">
      <c r="A6" s="8"/>
      <c r="B6" s="11"/>
      <c r="C6" s="11"/>
      <c r="D6" s="11"/>
      <c r="E6" s="11"/>
      <c r="F6" s="11"/>
      <c r="G6" s="32"/>
      <c r="H6" s="11"/>
      <c r="I6" s="14"/>
      <c r="J6" s="15"/>
      <c r="K6" s="15"/>
      <c r="L6" s="79"/>
      <c r="M6" s="80"/>
    </row>
    <row r="7" spans="1:14" s="81" customFormat="1" ht="12.2" customHeight="1" x14ac:dyDescent="0.2">
      <c r="A7" s="8"/>
      <c r="B7" s="11" t="s">
        <v>305</v>
      </c>
      <c r="C7" s="11" t="s">
        <v>305</v>
      </c>
      <c r="D7" s="11" t="s">
        <v>12</v>
      </c>
      <c r="E7" s="83">
        <v>160116.76</v>
      </c>
      <c r="F7" s="83">
        <v>160153.37</v>
      </c>
      <c r="G7" s="32" t="s">
        <v>38</v>
      </c>
      <c r="H7" s="11"/>
      <c r="I7" s="14">
        <f>ROUND(1703.5913/9,0)</f>
        <v>189</v>
      </c>
      <c r="J7" s="15"/>
      <c r="K7" s="15"/>
      <c r="L7" s="79"/>
      <c r="M7" s="80"/>
    </row>
    <row r="8" spans="1:14" s="81" customFormat="1" ht="12.2" customHeight="1" x14ac:dyDescent="0.2">
      <c r="A8" s="8"/>
      <c r="B8" s="11" t="s">
        <v>305</v>
      </c>
      <c r="C8" s="11" t="s">
        <v>305</v>
      </c>
      <c r="D8" s="11" t="s">
        <v>12</v>
      </c>
      <c r="E8" s="83">
        <v>160160.22</v>
      </c>
      <c r="F8" s="83">
        <f>E8+25</f>
        <v>160185.22</v>
      </c>
      <c r="G8" s="32" t="s">
        <v>38</v>
      </c>
      <c r="H8" s="11"/>
      <c r="I8" s="14"/>
      <c r="J8" s="15"/>
      <c r="K8" s="15"/>
      <c r="L8" s="79"/>
      <c r="M8" s="80"/>
    </row>
    <row r="9" spans="1:14" s="81" customFormat="1" ht="12.2" customHeight="1" x14ac:dyDescent="0.2">
      <c r="A9" s="8"/>
      <c r="B9" s="11" t="s">
        <v>305</v>
      </c>
      <c r="C9" s="11" t="s">
        <v>305</v>
      </c>
      <c r="D9" s="11" t="s">
        <v>12</v>
      </c>
      <c r="E9" s="83">
        <v>160157</v>
      </c>
      <c r="F9" s="83">
        <v>160195.59</v>
      </c>
      <c r="G9" s="32" t="s">
        <v>29</v>
      </c>
      <c r="H9" s="11"/>
      <c r="I9" s="14">
        <f>ROUND(1900.0142/9,0)</f>
        <v>211</v>
      </c>
      <c r="J9" s="15"/>
      <c r="K9" s="15"/>
      <c r="L9" s="79"/>
      <c r="M9" s="80"/>
    </row>
    <row r="10" spans="1:14" s="81" customFormat="1" ht="12.2" customHeight="1" x14ac:dyDescent="0.2">
      <c r="A10" s="8"/>
      <c r="B10" s="11" t="s">
        <v>305</v>
      </c>
      <c r="C10" s="11" t="s">
        <v>305</v>
      </c>
      <c r="D10" s="11" t="s">
        <v>12</v>
      </c>
      <c r="E10" s="83">
        <v>160160.22</v>
      </c>
      <c r="F10" s="83">
        <f>E10+25</f>
        <v>160185.22</v>
      </c>
      <c r="G10" s="32" t="s">
        <v>29</v>
      </c>
      <c r="H10" s="11"/>
      <c r="I10" s="14"/>
      <c r="J10" s="15"/>
      <c r="K10" s="15"/>
      <c r="L10" s="79"/>
      <c r="M10" s="80"/>
    </row>
    <row r="11" spans="1:14" s="81" customFormat="1" ht="12.2" customHeight="1" x14ac:dyDescent="0.2">
      <c r="A11" s="8"/>
      <c r="B11" s="11" t="s">
        <v>305</v>
      </c>
      <c r="C11" s="11" t="s">
        <v>305</v>
      </c>
      <c r="D11" s="11" t="s">
        <v>12</v>
      </c>
      <c r="E11" s="83">
        <f>F11-25</f>
        <v>160478</v>
      </c>
      <c r="F11" s="83">
        <v>160503</v>
      </c>
      <c r="G11" s="32" t="s">
        <v>38</v>
      </c>
      <c r="H11" s="11"/>
      <c r="I11" s="14"/>
      <c r="J11" s="15"/>
      <c r="K11" s="15"/>
      <c r="L11" s="79"/>
      <c r="M11" s="80"/>
    </row>
    <row r="12" spans="1:14" s="81" customFormat="1" ht="12.2" customHeight="1" x14ac:dyDescent="0.2">
      <c r="A12" s="8"/>
      <c r="B12" s="11"/>
      <c r="C12" s="11"/>
      <c r="D12" s="11"/>
      <c r="E12" s="83"/>
      <c r="F12" s="83"/>
      <c r="G12" s="32"/>
      <c r="H12" s="11"/>
      <c r="I12" s="14"/>
      <c r="J12" s="15"/>
      <c r="K12" s="15"/>
      <c r="L12" s="79"/>
      <c r="M12" s="80"/>
    </row>
    <row r="13" spans="1:14" s="81" customFormat="1" ht="12.2" customHeight="1" x14ac:dyDescent="0.2">
      <c r="A13" s="8"/>
      <c r="B13" s="11" t="s">
        <v>305</v>
      </c>
      <c r="C13" s="11" t="s">
        <v>305</v>
      </c>
      <c r="D13" s="11" t="s">
        <v>12</v>
      </c>
      <c r="E13" s="83">
        <v>160466.96</v>
      </c>
      <c r="F13" s="83">
        <v>160506.15</v>
      </c>
      <c r="G13" s="32" t="s">
        <v>38</v>
      </c>
      <c r="H13" s="11"/>
      <c r="I13" s="14">
        <f>ROUND(1971.5361 /9,0)</f>
        <v>219</v>
      </c>
      <c r="J13" s="15"/>
      <c r="K13" s="15"/>
      <c r="L13" s="79"/>
      <c r="M13" s="80"/>
    </row>
    <row r="14" spans="1:14" s="81" customFormat="1" ht="12.2" customHeight="1" x14ac:dyDescent="0.2">
      <c r="A14" s="8"/>
      <c r="B14" s="11" t="s">
        <v>305</v>
      </c>
      <c r="C14" s="11" t="s">
        <v>305</v>
      </c>
      <c r="D14" s="11" t="s">
        <v>12</v>
      </c>
      <c r="E14" s="83">
        <f>F14-25</f>
        <v>160478</v>
      </c>
      <c r="F14" s="83">
        <v>160503</v>
      </c>
      <c r="G14" s="32" t="s">
        <v>29</v>
      </c>
      <c r="H14" s="11"/>
      <c r="I14" s="14"/>
      <c r="J14" s="15"/>
      <c r="K14" s="15"/>
      <c r="L14" s="79"/>
      <c r="M14" s="80"/>
    </row>
    <row r="15" spans="1:14" s="81" customFormat="1" ht="12.2" customHeight="1" x14ac:dyDescent="0.2">
      <c r="A15" s="8"/>
      <c r="B15" s="11" t="s">
        <v>305</v>
      </c>
      <c r="C15" s="11" t="s">
        <v>305</v>
      </c>
      <c r="D15" s="11" t="s">
        <v>12</v>
      </c>
      <c r="E15" s="83">
        <v>160509.85999999999</v>
      </c>
      <c r="F15" s="83">
        <v>160548.37</v>
      </c>
      <c r="G15" s="32" t="s">
        <v>29</v>
      </c>
      <c r="H15" s="11"/>
      <c r="I15" s="14">
        <f>ROUND(1900.0148/9,0)</f>
        <v>211</v>
      </c>
      <c r="J15" s="15"/>
      <c r="K15" s="15"/>
      <c r="L15" s="79"/>
      <c r="M15" s="80"/>
    </row>
    <row r="16" spans="1:14" s="81" customFormat="1" ht="12.2" customHeight="1" x14ac:dyDescent="0.2">
      <c r="A16" s="8"/>
      <c r="B16" s="11"/>
      <c r="C16" s="11"/>
      <c r="D16" s="11"/>
      <c r="E16" s="82"/>
      <c r="F16" s="82"/>
      <c r="G16" s="32"/>
      <c r="H16" s="11"/>
      <c r="I16" s="14"/>
      <c r="J16" s="15"/>
      <c r="K16" s="15"/>
      <c r="L16" s="79"/>
      <c r="M16" s="80"/>
    </row>
    <row r="17" spans="1:16" s="81" customFormat="1" ht="12.2" customHeight="1" x14ac:dyDescent="0.2">
      <c r="A17" s="8"/>
      <c r="B17" s="13">
        <f>(VLOOKUP("86067GP150",'[1]Sheet Index'!$B$3:$E$1000,2,FALSE))</f>
        <v>100</v>
      </c>
      <c r="C17" s="32" t="s">
        <v>11</v>
      </c>
      <c r="D17" s="32" t="s">
        <v>266</v>
      </c>
      <c r="E17" s="33">
        <v>3450</v>
      </c>
      <c r="F17" s="33">
        <v>3624</v>
      </c>
      <c r="G17" s="32" t="s">
        <v>38</v>
      </c>
      <c r="H17" s="11"/>
      <c r="I17" s="11"/>
      <c r="J17" s="11"/>
      <c r="K17" s="11">
        <f>F17-E17</f>
        <v>174</v>
      </c>
      <c r="L17" s="11"/>
      <c r="M17" s="11"/>
    </row>
    <row r="18" spans="1:16" s="81" customFormat="1" ht="12.2" customHeight="1" x14ac:dyDescent="0.2">
      <c r="A18" s="8"/>
      <c r="B18" s="13">
        <f>(VLOOKUP("86067GP150",'[1]Sheet Index'!$B$3:$E$1000,2,FALSE))</f>
        <v>100</v>
      </c>
      <c r="C18" s="32" t="s">
        <v>16</v>
      </c>
      <c r="D18" s="32" t="s">
        <v>266</v>
      </c>
      <c r="E18" s="33">
        <v>3450</v>
      </c>
      <c r="F18" s="33">
        <v>3596</v>
      </c>
      <c r="G18" s="32" t="s">
        <v>29</v>
      </c>
      <c r="H18" s="11"/>
      <c r="I18" s="11"/>
      <c r="J18" s="11"/>
      <c r="K18" s="11">
        <f>F18-E18</f>
        <v>146</v>
      </c>
      <c r="L18" s="11"/>
      <c r="M18" s="11"/>
    </row>
    <row r="19" spans="1:16" s="81" customFormat="1" ht="12.2" customHeight="1" x14ac:dyDescent="0.2">
      <c r="A19" s="8"/>
      <c r="B19" s="13">
        <f>(VLOOKUP("86067GP150",'[1]Sheet Index'!$B$3:$E$1000,2,FALSE))</f>
        <v>100</v>
      </c>
      <c r="C19" s="32" t="s">
        <v>20</v>
      </c>
      <c r="D19" s="32" t="s">
        <v>266</v>
      </c>
      <c r="E19" s="33">
        <v>3450</v>
      </c>
      <c r="F19" s="33">
        <v>3637</v>
      </c>
      <c r="G19" s="32" t="s">
        <v>264</v>
      </c>
      <c r="H19" s="11"/>
      <c r="I19" s="11"/>
      <c r="J19" s="14">
        <f>3882.6919/9</f>
        <v>431.4102111111111</v>
      </c>
      <c r="K19" s="11"/>
      <c r="L19" s="11"/>
      <c r="M19" s="11"/>
    </row>
    <row r="20" spans="1:16" s="81" customFormat="1" ht="12.2" customHeight="1" x14ac:dyDescent="0.2">
      <c r="A20" s="8"/>
      <c r="B20" s="13">
        <f>(VLOOKUP("86067GP150",'[1]Sheet Index'!$B$3:$E$1000,2,FALSE))</f>
        <v>100</v>
      </c>
      <c r="C20" s="32" t="s">
        <v>22</v>
      </c>
      <c r="D20" s="32" t="s">
        <v>266</v>
      </c>
      <c r="E20" s="33">
        <v>3442</v>
      </c>
      <c r="F20" s="33">
        <v>3825</v>
      </c>
      <c r="G20" s="32" t="s">
        <v>264</v>
      </c>
      <c r="H20" s="11"/>
      <c r="I20" s="11"/>
      <c r="J20" s="11"/>
      <c r="K20" s="11"/>
      <c r="L20" s="11">
        <f>20861.0764/9</f>
        <v>2317.8973777777778</v>
      </c>
      <c r="M20" s="11"/>
      <c r="P20" s="11">
        <f>28551.9365/9</f>
        <v>3172.437388888889</v>
      </c>
    </row>
    <row r="21" spans="1:16" s="81" customFormat="1" ht="12.2" customHeight="1" x14ac:dyDescent="0.2">
      <c r="A21" s="8"/>
      <c r="B21" s="13">
        <f>(VLOOKUP("86067GP150",'[1]Sheet Index'!$B$3:$E$1000,2,FALSE))</f>
        <v>100</v>
      </c>
      <c r="C21" s="32" t="s">
        <v>24</v>
      </c>
      <c r="D21" s="32" t="s">
        <v>266</v>
      </c>
      <c r="E21" s="33">
        <v>3722</v>
      </c>
      <c r="F21" s="33">
        <v>4200</v>
      </c>
      <c r="G21" s="32" t="s">
        <v>264</v>
      </c>
      <c r="H21" s="11"/>
      <c r="I21" s="11"/>
      <c r="J21" s="11"/>
      <c r="K21" s="11">
        <v>472</v>
      </c>
      <c r="L21" s="11"/>
      <c r="M21" s="11"/>
    </row>
    <row r="22" spans="1:16" s="81" customFormat="1" ht="12.2" customHeight="1" x14ac:dyDescent="0.2">
      <c r="A22" s="8"/>
      <c r="B22" s="32"/>
      <c r="C22" s="32"/>
      <c r="D22" s="32"/>
      <c r="E22" s="33"/>
      <c r="F22" s="33"/>
      <c r="G22" s="32"/>
      <c r="H22" s="11"/>
      <c r="I22" s="11"/>
      <c r="J22" s="11"/>
      <c r="K22" s="11"/>
      <c r="L22" s="11"/>
      <c r="M22" s="11"/>
    </row>
    <row r="23" spans="1:16" s="81" customFormat="1" ht="12.2" customHeight="1" x14ac:dyDescent="0.2">
      <c r="A23" s="8"/>
      <c r="B23" s="13">
        <f>(VLOOKUP("86067GP150",'[1]Sheet Index'!$B$3:$E$1000,2,FALSE))</f>
        <v>100</v>
      </c>
      <c r="C23" s="32" t="s">
        <v>28</v>
      </c>
      <c r="D23" s="32" t="s">
        <v>266</v>
      </c>
      <c r="E23" s="33">
        <v>3722</v>
      </c>
      <c r="F23" s="33">
        <v>4200</v>
      </c>
      <c r="G23" s="32" t="s">
        <v>38</v>
      </c>
      <c r="H23" s="11"/>
      <c r="I23" s="11"/>
      <c r="J23" s="11"/>
      <c r="K23" s="11">
        <v>475</v>
      </c>
      <c r="L23" s="11"/>
      <c r="M23" s="11"/>
    </row>
    <row r="24" spans="1:16" s="81" customFormat="1" ht="12.2" customHeight="1" x14ac:dyDescent="0.2">
      <c r="A24" s="8"/>
      <c r="B24" s="13">
        <f>(VLOOKUP("86067GP150",'[1]Sheet Index'!$B$3:$E$1000,2,FALSE))</f>
        <v>100</v>
      </c>
      <c r="C24" s="32" t="s">
        <v>32</v>
      </c>
      <c r="D24" s="32" t="s">
        <v>266</v>
      </c>
      <c r="E24" s="33">
        <v>3722</v>
      </c>
      <c r="F24" s="33">
        <v>4200</v>
      </c>
      <c r="G24" s="32" t="s">
        <v>264</v>
      </c>
      <c r="H24" s="11"/>
      <c r="I24" s="11"/>
      <c r="J24" s="11">
        <f>10474.7084/9</f>
        <v>1163.8564888888889</v>
      </c>
      <c r="K24" s="11"/>
      <c r="L24" s="11"/>
      <c r="M24" s="11"/>
    </row>
    <row r="25" spans="1:16" s="81" customFormat="1" ht="12.2" customHeight="1" x14ac:dyDescent="0.2">
      <c r="A25" s="8"/>
      <c r="B25" s="13">
        <f>(VLOOKUP("86067GP150",'[1]Sheet Index'!$B$3:$E$1000,2,FALSE))</f>
        <v>100</v>
      </c>
      <c r="C25" s="32" t="s">
        <v>33</v>
      </c>
      <c r="D25" s="32" t="s">
        <v>266</v>
      </c>
      <c r="E25" s="33">
        <v>3894</v>
      </c>
      <c r="F25" s="33"/>
      <c r="G25" s="32" t="s">
        <v>38</v>
      </c>
      <c r="H25" s="11"/>
      <c r="I25" s="11"/>
      <c r="J25" s="11"/>
      <c r="K25" s="11"/>
      <c r="L25" s="11"/>
      <c r="M25" s="11">
        <v>1</v>
      </c>
    </row>
    <row r="26" spans="1:16" s="81" customFormat="1" ht="12.2" customHeight="1" x14ac:dyDescent="0.2">
      <c r="A26" s="8"/>
      <c r="B26" s="13">
        <f>(VLOOKUP("86067GP150",'[1]Sheet Index'!$B$3:$E$1000,2,FALSE))</f>
        <v>100</v>
      </c>
      <c r="C26" s="32" t="s">
        <v>39</v>
      </c>
      <c r="D26" s="32" t="s">
        <v>266</v>
      </c>
      <c r="E26" s="33">
        <v>3953</v>
      </c>
      <c r="F26" s="33"/>
      <c r="G26" s="32" t="s">
        <v>29</v>
      </c>
      <c r="H26" s="11"/>
      <c r="I26" s="11"/>
      <c r="J26" s="11"/>
      <c r="K26" s="11"/>
      <c r="L26" s="11"/>
      <c r="M26" s="11">
        <v>1</v>
      </c>
    </row>
    <row r="27" spans="1:16" s="81" customFormat="1" ht="12.2" customHeight="1" x14ac:dyDescent="0.2">
      <c r="A27" s="8"/>
      <c r="B27" s="13">
        <f>(VLOOKUP("86067GP150",'[1]Sheet Index'!$B$3:$E$1000,2,FALSE))</f>
        <v>100</v>
      </c>
      <c r="C27" s="32" t="s">
        <v>133</v>
      </c>
      <c r="D27" s="32" t="s">
        <v>266</v>
      </c>
      <c r="E27" s="33">
        <v>3911</v>
      </c>
      <c r="F27" s="33">
        <v>4075</v>
      </c>
      <c r="G27" s="32" t="s">
        <v>29</v>
      </c>
      <c r="H27" s="11">
        <v>166</v>
      </c>
      <c r="I27" s="11"/>
      <c r="J27" s="11"/>
      <c r="K27" s="11"/>
      <c r="L27" s="11"/>
      <c r="M27" s="11"/>
    </row>
    <row r="28" spans="1:16" s="81" customFormat="1" ht="12.2" customHeight="1" x14ac:dyDescent="0.2">
      <c r="A28" s="8"/>
      <c r="B28" s="32"/>
      <c r="C28" s="32"/>
      <c r="D28" s="32"/>
      <c r="E28" s="33"/>
      <c r="F28" s="33"/>
      <c r="G28" s="32"/>
      <c r="H28" s="11"/>
      <c r="I28" s="11"/>
      <c r="J28" s="11"/>
      <c r="K28" s="11"/>
      <c r="L28" s="11"/>
      <c r="M28" s="11"/>
    </row>
    <row r="29" spans="1:16" s="81" customFormat="1" ht="12.2" customHeight="1" x14ac:dyDescent="0.2">
      <c r="A29" s="8"/>
      <c r="B29" s="13">
        <f>(VLOOKUP("86067GP150",'[1]Sheet Index'!$B$3:$E$1000,2,FALSE))</f>
        <v>100</v>
      </c>
      <c r="C29" s="32" t="s">
        <v>134</v>
      </c>
      <c r="D29" s="32" t="s">
        <v>150</v>
      </c>
      <c r="E29" s="33">
        <v>160891</v>
      </c>
      <c r="F29" s="33">
        <v>161042</v>
      </c>
      <c r="G29" s="32" t="s">
        <v>29</v>
      </c>
      <c r="H29" s="11">
        <v>150</v>
      </c>
      <c r="I29" s="11"/>
      <c r="J29" s="11"/>
      <c r="K29" s="11"/>
      <c r="L29" s="11"/>
      <c r="M29" s="11"/>
    </row>
    <row r="30" spans="1:16" s="81" customFormat="1" ht="12.2" customHeight="1" x14ac:dyDescent="0.2">
      <c r="A30" s="8"/>
      <c r="B30" s="13">
        <f>(VLOOKUP("86067GP150",'[1]Sheet Index'!$B$3:$E$1000,2,FALSE))</f>
        <v>100</v>
      </c>
      <c r="C30" s="32" t="s">
        <v>84</v>
      </c>
      <c r="D30" s="32" t="s">
        <v>266</v>
      </c>
      <c r="E30" s="33">
        <v>4334</v>
      </c>
      <c r="F30" s="33">
        <v>4494</v>
      </c>
      <c r="G30" s="32" t="s">
        <v>29</v>
      </c>
      <c r="H30" s="11">
        <v>163</v>
      </c>
      <c r="I30" s="11"/>
      <c r="J30" s="11"/>
      <c r="K30" s="11"/>
      <c r="L30" s="11"/>
      <c r="M30" s="11"/>
    </row>
    <row r="31" spans="1:16" s="81" customFormat="1" ht="12.2" customHeight="1" x14ac:dyDescent="0.2">
      <c r="A31" s="8"/>
      <c r="B31" s="13">
        <f>(VLOOKUP("86067GP150",'[1]Sheet Index'!$B$3:$E$1000,2,FALSE))</f>
        <v>100</v>
      </c>
      <c r="C31" s="32" t="s">
        <v>85</v>
      </c>
      <c r="D31" s="32" t="s">
        <v>266</v>
      </c>
      <c r="E31" s="33">
        <v>4360</v>
      </c>
      <c r="F31" s="33">
        <v>4525</v>
      </c>
      <c r="G31" s="32" t="s">
        <v>38</v>
      </c>
      <c r="H31" s="11">
        <v>167</v>
      </c>
      <c r="I31" s="11"/>
      <c r="J31" s="11"/>
      <c r="K31" s="11"/>
      <c r="L31" s="11"/>
      <c r="M31" s="11"/>
    </row>
    <row r="32" spans="1:16" s="81" customFormat="1" ht="12.2" customHeight="1" x14ac:dyDescent="0.2">
      <c r="A32" s="8"/>
      <c r="B32" s="13">
        <f>(VLOOKUP("86067GP150",'[1]Sheet Index'!$B$3:$E$1000,2,FALSE))</f>
        <v>100</v>
      </c>
      <c r="C32" s="32" t="s">
        <v>135</v>
      </c>
      <c r="D32" s="32" t="s">
        <v>266</v>
      </c>
      <c r="E32" s="33">
        <v>4200</v>
      </c>
      <c r="F32" s="33">
        <v>4709</v>
      </c>
      <c r="G32" s="32" t="s">
        <v>29</v>
      </c>
      <c r="H32" s="11"/>
      <c r="I32" s="11"/>
      <c r="J32" s="11"/>
      <c r="K32" s="11">
        <v>513</v>
      </c>
      <c r="L32" s="11"/>
      <c r="M32" s="11"/>
    </row>
    <row r="33" spans="1:16" s="81" customFormat="1" ht="12.2" customHeight="1" x14ac:dyDescent="0.2">
      <c r="A33" s="8"/>
      <c r="B33" s="13">
        <f>(VLOOKUP("86067GP150",'[1]Sheet Index'!$B$3:$E$1000,2,FALSE))</f>
        <v>100</v>
      </c>
      <c r="C33" s="32" t="s">
        <v>136</v>
      </c>
      <c r="D33" s="32" t="s">
        <v>266</v>
      </c>
      <c r="E33" s="33">
        <v>4200</v>
      </c>
      <c r="F33" s="33">
        <v>4709</v>
      </c>
      <c r="G33" s="32" t="s">
        <v>264</v>
      </c>
      <c r="H33" s="11"/>
      <c r="I33" s="11"/>
      <c r="J33" s="11"/>
      <c r="K33" s="11">
        <v>513</v>
      </c>
      <c r="L33" s="11"/>
      <c r="M33" s="11"/>
    </row>
    <row r="34" spans="1:16" s="81" customFormat="1" ht="12.2" customHeight="1" x14ac:dyDescent="0.2">
      <c r="A34" s="8"/>
      <c r="B34" s="32"/>
      <c r="C34" s="32"/>
      <c r="D34" s="32"/>
      <c r="E34" s="33"/>
      <c r="F34" s="33"/>
      <c r="G34" s="32"/>
      <c r="H34" s="11"/>
      <c r="I34" s="11"/>
      <c r="J34" s="11"/>
      <c r="K34" s="11"/>
      <c r="L34" s="11"/>
      <c r="M34" s="11"/>
    </row>
    <row r="35" spans="1:16" s="81" customFormat="1" ht="12.2" customHeight="1" x14ac:dyDescent="0.2">
      <c r="A35" s="8"/>
      <c r="B35" s="13">
        <f>(VLOOKUP("86067GP150",'[1]Sheet Index'!$B$3:$E$1000,2,FALSE))</f>
        <v>100</v>
      </c>
      <c r="C35" s="32" t="s">
        <v>137</v>
      </c>
      <c r="D35" s="32" t="s">
        <v>266</v>
      </c>
      <c r="E35" s="33">
        <v>4200</v>
      </c>
      <c r="F35" s="33">
        <v>4709</v>
      </c>
      <c r="G35" s="32" t="s">
        <v>264</v>
      </c>
      <c r="H35" s="11"/>
      <c r="I35" s="11"/>
      <c r="J35" s="11">
        <v>844</v>
      </c>
      <c r="K35" s="11"/>
      <c r="L35" s="11"/>
      <c r="M35" s="11"/>
    </row>
    <row r="36" spans="1:16" s="81" customFormat="1" ht="12.2" customHeight="1" x14ac:dyDescent="0.2">
      <c r="A36" s="85"/>
      <c r="B36" s="13">
        <f>(VLOOKUP("86067GP150",'[1]Sheet Index'!$B$3:$E$1000,2,FALSE))</f>
        <v>100</v>
      </c>
      <c r="C36" s="32" t="s">
        <v>138</v>
      </c>
      <c r="D36" s="32" t="s">
        <v>266</v>
      </c>
      <c r="E36" s="33">
        <v>4600</v>
      </c>
      <c r="F36" s="33"/>
      <c r="G36" s="32" t="s">
        <v>38</v>
      </c>
      <c r="H36" s="11"/>
      <c r="I36" s="11"/>
      <c r="J36" s="11"/>
      <c r="K36" s="11"/>
      <c r="L36" s="11"/>
      <c r="M36" s="11">
        <v>1</v>
      </c>
    </row>
    <row r="37" spans="1:16" s="81" customFormat="1" ht="12.2" customHeight="1" x14ac:dyDescent="0.2">
      <c r="A37" s="8"/>
      <c r="B37" s="13">
        <f>(VLOOKUP("86067GP150",'[1]Sheet Index'!$B$3:$E$1000,2,FALSE))</f>
        <v>100</v>
      </c>
      <c r="C37" s="32" t="s">
        <v>139</v>
      </c>
      <c r="D37" s="32" t="s">
        <v>266</v>
      </c>
      <c r="E37" s="33">
        <v>4701</v>
      </c>
      <c r="F37" s="33"/>
      <c r="G37" s="32" t="s">
        <v>29</v>
      </c>
      <c r="H37" s="11"/>
      <c r="I37" s="11"/>
      <c r="J37" s="15"/>
      <c r="K37" s="11"/>
      <c r="L37" s="11"/>
      <c r="M37" s="11">
        <v>1</v>
      </c>
    </row>
    <row r="38" spans="1:16" s="81" customFormat="1" ht="12.2" customHeight="1" x14ac:dyDescent="0.2">
      <c r="A38" s="8"/>
      <c r="B38" s="13">
        <f>(VLOOKUP("86067GP150",'[1]Sheet Index'!$B$3:$E$1000,2,FALSE))</f>
        <v>100</v>
      </c>
      <c r="C38" s="32" t="s">
        <v>140</v>
      </c>
      <c r="D38" s="32" t="s">
        <v>266</v>
      </c>
      <c r="E38" s="33">
        <v>4490</v>
      </c>
      <c r="F38" s="33">
        <v>5083</v>
      </c>
      <c r="G38" s="32" t="s">
        <v>264</v>
      </c>
      <c r="H38" s="11"/>
      <c r="I38" s="11"/>
      <c r="J38" s="15"/>
      <c r="K38" s="11"/>
      <c r="L38" s="11">
        <f>44309.3286/9</f>
        <v>4923.2587333333331</v>
      </c>
      <c r="M38" s="11"/>
      <c r="P38" s="11">
        <f>50226.4802/9</f>
        <v>5580.7200222222218</v>
      </c>
    </row>
    <row r="39" spans="1:16" s="81" customFormat="1" ht="12.2" customHeight="1" x14ac:dyDescent="0.2">
      <c r="A39" s="8"/>
      <c r="B39" s="13">
        <f>(VLOOKUP("86067GP150",'[1]Sheet Index'!$B$3:$E$1000,2,FALSE))</f>
        <v>100</v>
      </c>
      <c r="C39" s="11" t="s">
        <v>141</v>
      </c>
      <c r="D39" s="32" t="s">
        <v>266</v>
      </c>
      <c r="E39" s="11" t="s">
        <v>292</v>
      </c>
      <c r="F39" s="11"/>
      <c r="G39" s="11" t="s">
        <v>38</v>
      </c>
      <c r="H39" s="11"/>
      <c r="I39" s="14"/>
      <c r="J39" s="15"/>
      <c r="K39" s="15"/>
      <c r="L39" s="79"/>
      <c r="M39" s="86">
        <v>1</v>
      </c>
    </row>
    <row r="40" spans="1:16" s="81" customFormat="1" ht="12.2" customHeight="1" x14ac:dyDescent="0.2">
      <c r="A40" s="8"/>
      <c r="B40" s="11"/>
      <c r="C40" s="11"/>
      <c r="D40" s="11"/>
      <c r="E40" s="11"/>
      <c r="F40" s="11"/>
      <c r="G40" s="11"/>
      <c r="H40" s="11"/>
      <c r="I40" s="14"/>
      <c r="J40" s="15"/>
      <c r="K40" s="15"/>
      <c r="L40" s="79"/>
      <c r="M40" s="86"/>
    </row>
    <row r="41" spans="1:16" s="81" customFormat="1" ht="12.2" customHeight="1" x14ac:dyDescent="0.2">
      <c r="A41" s="8"/>
      <c r="B41" s="13">
        <f>(VLOOKUP("86067GP150",'[1]Sheet Index'!$B$3:$E$1000,2,FALSE))</f>
        <v>100</v>
      </c>
      <c r="C41" s="11" t="s">
        <v>142</v>
      </c>
      <c r="D41" s="11" t="s">
        <v>148</v>
      </c>
      <c r="E41" s="11" t="s">
        <v>302</v>
      </c>
      <c r="F41" s="11" t="s">
        <v>189</v>
      </c>
      <c r="G41" s="11" t="s">
        <v>264</v>
      </c>
      <c r="H41" s="11"/>
      <c r="I41" s="14"/>
      <c r="J41" s="15"/>
      <c r="K41" s="15"/>
      <c r="L41" s="14">
        <f>6921.0787/9</f>
        <v>769.00874444444446</v>
      </c>
      <c r="M41" s="86"/>
      <c r="P41" s="14">
        <f>8482.9189 /9</f>
        <v>942.54654444444452</v>
      </c>
    </row>
    <row r="42" spans="1:16" s="81" customFormat="1" ht="12.2" customHeight="1" x14ac:dyDescent="0.2">
      <c r="A42" s="8"/>
      <c r="B42" s="13">
        <f>(VLOOKUP("86067GP150",'[1]Sheet Index'!$B$3:$E$1000,2,FALSE))</f>
        <v>100</v>
      </c>
      <c r="C42" s="11" t="s">
        <v>273</v>
      </c>
      <c r="D42" s="11" t="s">
        <v>150</v>
      </c>
      <c r="E42" s="11" t="s">
        <v>191</v>
      </c>
      <c r="F42" s="11" t="s">
        <v>192</v>
      </c>
      <c r="G42" s="32" t="s">
        <v>264</v>
      </c>
      <c r="H42" s="11"/>
      <c r="I42" s="14">
        <f>ROUND(9413.7092/9,0)</f>
        <v>1046</v>
      </c>
      <c r="J42" s="15"/>
      <c r="K42" s="34"/>
      <c r="L42" s="79"/>
      <c r="M42" s="86"/>
    </row>
    <row r="43" spans="1:16" s="81" customFormat="1" ht="12.2" customHeight="1" x14ac:dyDescent="0.2">
      <c r="A43" s="8"/>
      <c r="B43" s="13">
        <f>(VLOOKUP("86067GP150",'[1]Sheet Index'!$B$3:$E$1000,2,FALSE))</f>
        <v>100</v>
      </c>
      <c r="C43" s="11" t="s">
        <v>274</v>
      </c>
      <c r="D43" s="11" t="s">
        <v>155</v>
      </c>
      <c r="E43" s="11" t="s">
        <v>195</v>
      </c>
      <c r="F43" s="11" t="s">
        <v>196</v>
      </c>
      <c r="G43" s="32" t="s">
        <v>264</v>
      </c>
      <c r="H43" s="11"/>
      <c r="I43" s="14">
        <f>ROUND(6580.6303/9,0)</f>
        <v>731</v>
      </c>
      <c r="J43" s="15"/>
      <c r="K43" s="15"/>
      <c r="L43" s="79"/>
      <c r="M43" s="86"/>
    </row>
    <row r="44" spans="1:16" s="81" customFormat="1" ht="12.2" customHeight="1" x14ac:dyDescent="0.2">
      <c r="A44" s="8"/>
      <c r="B44" s="13">
        <f>(VLOOKUP("86067GP150",'[1]Sheet Index'!$B$3:$E$1000,2,FALSE))</f>
        <v>100</v>
      </c>
      <c r="C44" s="11" t="s">
        <v>275</v>
      </c>
      <c r="D44" s="11" t="s">
        <v>153</v>
      </c>
      <c r="E44" s="11" t="s">
        <v>193</v>
      </c>
      <c r="F44" s="11" t="s">
        <v>114</v>
      </c>
      <c r="G44" s="32" t="s">
        <v>264</v>
      </c>
      <c r="H44" s="11"/>
      <c r="I44" s="14"/>
      <c r="J44" s="15"/>
      <c r="K44" s="15"/>
      <c r="L44" s="14">
        <f>3424.7916/9</f>
        <v>380.5324</v>
      </c>
      <c r="M44" s="86"/>
      <c r="P44" s="14">
        <f>5167.6645/9</f>
        <v>574.18494444444445</v>
      </c>
    </row>
    <row r="45" spans="1:16" s="81" customFormat="1" ht="12.2" customHeight="1" x14ac:dyDescent="0.2">
      <c r="A45" s="8"/>
      <c r="B45" s="32"/>
      <c r="C45" s="11"/>
      <c r="D45" s="11"/>
      <c r="E45" s="11"/>
      <c r="F45" s="11"/>
      <c r="G45" s="32"/>
      <c r="H45" s="11"/>
      <c r="I45" s="11"/>
      <c r="J45" s="15"/>
      <c r="K45" s="15"/>
      <c r="L45" s="79"/>
      <c r="M45" s="86"/>
    </row>
    <row r="46" spans="1:16" ht="12.2" customHeight="1" x14ac:dyDescent="0.2">
      <c r="B46" s="13">
        <f>(VLOOKUP("86067GP150",'[1]Sheet Index'!$B$3:$E$1000,2,FALSE))</f>
        <v>100</v>
      </c>
      <c r="C46" s="32" t="s">
        <v>293</v>
      </c>
      <c r="D46" s="32" t="s">
        <v>266</v>
      </c>
      <c r="E46" s="59" t="s">
        <v>309</v>
      </c>
      <c r="F46" s="59" t="s">
        <v>307</v>
      </c>
      <c r="G46" s="58" t="s">
        <v>264</v>
      </c>
      <c r="H46" s="60"/>
      <c r="I46" s="60">
        <f>ROUND(20158.614/9,0)</f>
        <v>2240</v>
      </c>
      <c r="J46" s="60"/>
      <c r="K46" s="60"/>
      <c r="L46" s="60"/>
      <c r="M46" s="60"/>
    </row>
    <row r="47" spans="1:16" ht="12.2" customHeight="1" x14ac:dyDescent="0.2">
      <c r="B47" s="13">
        <f>(VLOOKUP("86067GP150",'[1]Sheet Index'!$B$3:$E$1000,2,FALSE))</f>
        <v>100</v>
      </c>
      <c r="C47" s="32" t="s">
        <v>311</v>
      </c>
      <c r="D47" s="32" t="s">
        <v>266</v>
      </c>
      <c r="E47" s="59" t="s">
        <v>308</v>
      </c>
      <c r="F47" s="59" t="s">
        <v>310</v>
      </c>
      <c r="G47" s="58" t="s">
        <v>264</v>
      </c>
      <c r="H47" s="60"/>
      <c r="I47" s="60">
        <f>ROUND(9697.2466/9,0)</f>
        <v>1077</v>
      </c>
      <c r="J47" s="60"/>
      <c r="K47" s="60"/>
      <c r="L47" s="60"/>
      <c r="M47" s="60"/>
    </row>
    <row r="48" spans="1:16" ht="12.2" customHeight="1" thickBot="1" x14ac:dyDescent="0.25">
      <c r="B48" s="58"/>
      <c r="C48" s="58"/>
      <c r="D48" s="58"/>
      <c r="E48" s="59"/>
      <c r="F48" s="59"/>
      <c r="G48" s="58"/>
      <c r="H48" s="60"/>
      <c r="I48" s="60"/>
      <c r="J48" s="60"/>
      <c r="K48" s="60"/>
      <c r="L48" s="60"/>
      <c r="M48" s="60"/>
    </row>
    <row r="49" spans="2:14" ht="12.2" customHeight="1" thickBot="1" x14ac:dyDescent="0.25">
      <c r="B49" s="105" t="s">
        <v>0</v>
      </c>
      <c r="C49" s="106"/>
      <c r="D49" s="106"/>
      <c r="E49" s="106"/>
      <c r="F49" s="106"/>
      <c r="G49" s="106"/>
      <c r="H49" s="56">
        <f t="shared" ref="H49:M49" si="0">SUM(H6:H48)</f>
        <v>646</v>
      </c>
      <c r="I49" s="56">
        <f t="shared" si="0"/>
        <v>5924</v>
      </c>
      <c r="J49" s="56">
        <f t="shared" si="0"/>
        <v>2439.2667000000001</v>
      </c>
      <c r="K49" s="56">
        <f t="shared" si="0"/>
        <v>2293</v>
      </c>
      <c r="L49" s="56">
        <f t="shared" si="0"/>
        <v>8390.6972555555549</v>
      </c>
      <c r="M49" s="57">
        <f t="shared" si="0"/>
        <v>5</v>
      </c>
    </row>
    <row r="50" spans="2:14" ht="12.2" customHeight="1" x14ac:dyDescent="0.2">
      <c r="B50" s="72"/>
      <c r="C50" s="72"/>
      <c r="D50" s="72"/>
      <c r="E50" s="72"/>
      <c r="F50" s="72"/>
      <c r="G50" s="72"/>
      <c r="H50" s="53"/>
      <c r="I50" s="53"/>
      <c r="J50" s="53"/>
      <c r="K50" s="53"/>
      <c r="L50" s="53"/>
      <c r="M50" s="53"/>
    </row>
    <row r="51" spans="2:14" ht="17.850000000000001" customHeight="1" x14ac:dyDescent="0.2">
      <c r="N51" s="53"/>
    </row>
    <row r="52" spans="2:14" ht="17.850000000000001" customHeight="1" x14ac:dyDescent="0.2">
      <c r="N52" s="53"/>
    </row>
    <row r="53" spans="2:14" ht="17.850000000000001" customHeight="1" x14ac:dyDescent="0.2"/>
    <row r="54" spans="2:14" ht="17.850000000000001" customHeight="1" x14ac:dyDescent="0.2">
      <c r="E54" s="13">
        <f>(VLOOKUP("86067GP150",'[1]Sheet Index'!$B$3:$E$1000,2,FALSE))</f>
        <v>100</v>
      </c>
    </row>
    <row r="55" spans="2:14" ht="17.850000000000001" customHeight="1" x14ac:dyDescent="0.2"/>
    <row r="56" spans="2:14" ht="17.850000000000001" customHeight="1" x14ac:dyDescent="0.2"/>
    <row r="57" spans="2:14" ht="17.850000000000001" customHeight="1" x14ac:dyDescent="0.2"/>
    <row r="58" spans="2:14" ht="17.850000000000001" customHeight="1" x14ac:dyDescent="0.2"/>
    <row r="59" spans="2:14" ht="17.850000000000001" customHeight="1" x14ac:dyDescent="0.2"/>
    <row r="60" spans="2:14" ht="17.850000000000001" customHeight="1" x14ac:dyDescent="0.2"/>
    <row r="69" s="8" customFormat="1" x14ac:dyDescent="0.2"/>
    <row r="70" s="8" customFormat="1" x14ac:dyDescent="0.2"/>
    <row r="87" spans="5:8" x14ac:dyDescent="0.2">
      <c r="E87" s="8"/>
      <c r="F87" s="8"/>
      <c r="H87" s="9"/>
    </row>
    <row r="88" spans="5:8" x14ac:dyDescent="0.2">
      <c r="E88" s="8"/>
      <c r="F88" s="8"/>
      <c r="H88" s="9"/>
    </row>
    <row r="89" spans="5:8" x14ac:dyDescent="0.2">
      <c r="E89" s="8"/>
      <c r="F89" s="8"/>
      <c r="H89" s="9"/>
    </row>
    <row r="90" spans="5:8" x14ac:dyDescent="0.2">
      <c r="E90" s="8"/>
      <c r="F90" s="8"/>
      <c r="H90" s="9"/>
    </row>
    <row r="91" spans="5:8" x14ac:dyDescent="0.2">
      <c r="E91" s="8"/>
      <c r="F91" s="8"/>
      <c r="H91" s="9"/>
    </row>
    <row r="92" spans="5:8" x14ac:dyDescent="0.2">
      <c r="E92" s="8"/>
      <c r="F92" s="8"/>
      <c r="H92" s="9"/>
    </row>
    <row r="93" spans="5:8" x14ac:dyDescent="0.2">
      <c r="E93" s="8"/>
      <c r="F93" s="8"/>
      <c r="H93" s="9"/>
    </row>
    <row r="94" spans="5:8" x14ac:dyDescent="0.2">
      <c r="E94" s="8"/>
      <c r="F94" s="8"/>
      <c r="H94" s="9"/>
    </row>
    <row r="95" spans="5:8" x14ac:dyDescent="0.2">
      <c r="E95" s="8"/>
      <c r="F95" s="8"/>
      <c r="H95" s="9"/>
    </row>
    <row r="96" spans="5:8" x14ac:dyDescent="0.2">
      <c r="E96" s="8"/>
      <c r="F96" s="8"/>
      <c r="H96" s="9"/>
    </row>
    <row r="97" spans="5:8" x14ac:dyDescent="0.2">
      <c r="E97" s="8"/>
      <c r="F97" s="8"/>
      <c r="H97" s="9"/>
    </row>
    <row r="98" spans="5:8" x14ac:dyDescent="0.2">
      <c r="E98" s="8"/>
      <c r="F98" s="8"/>
      <c r="H98" s="9"/>
    </row>
    <row r="99" spans="5:8" x14ac:dyDescent="0.2">
      <c r="E99" s="8"/>
      <c r="F99" s="8"/>
      <c r="H99" s="9"/>
    </row>
    <row r="100" spans="5:8" x14ac:dyDescent="0.2">
      <c r="E100" s="8"/>
      <c r="F100" s="8"/>
      <c r="H100" s="9"/>
    </row>
    <row r="101" spans="5:8" x14ac:dyDescent="0.2">
      <c r="E101" s="8"/>
      <c r="F101" s="8"/>
      <c r="H101" s="9"/>
    </row>
    <row r="102" spans="5:8" x14ac:dyDescent="0.2">
      <c r="E102" s="8"/>
      <c r="F102" s="8"/>
      <c r="H102" s="9"/>
    </row>
    <row r="103" spans="5:8" x14ac:dyDescent="0.2">
      <c r="E103" s="8"/>
      <c r="F103" s="8"/>
      <c r="H103" s="9"/>
    </row>
    <row r="104" spans="5:8" x14ac:dyDescent="0.2">
      <c r="E104" s="8"/>
      <c r="F104" s="8"/>
      <c r="H104" s="9"/>
    </row>
    <row r="105" spans="5:8" x14ac:dyDescent="0.2">
      <c r="E105" s="8"/>
      <c r="F105" s="8"/>
      <c r="H105" s="9"/>
    </row>
    <row r="106" spans="5:8" x14ac:dyDescent="0.2">
      <c r="E106" s="8"/>
      <c r="F106" s="8"/>
      <c r="H106" s="9"/>
    </row>
    <row r="107" spans="5:8" x14ac:dyDescent="0.2">
      <c r="E107" s="8"/>
      <c r="F107" s="8"/>
      <c r="H107" s="9"/>
    </row>
    <row r="108" spans="5:8" x14ac:dyDescent="0.2">
      <c r="E108" s="8"/>
      <c r="F108" s="8"/>
      <c r="H108" s="9"/>
    </row>
    <row r="109" spans="5:8" x14ac:dyDescent="0.2">
      <c r="E109" s="8"/>
      <c r="F109" s="8"/>
      <c r="H109" s="9"/>
    </row>
    <row r="110" spans="5:8" x14ac:dyDescent="0.2">
      <c r="E110" s="8"/>
      <c r="F110" s="8"/>
      <c r="H110" s="9"/>
    </row>
    <row r="111" spans="5:8" x14ac:dyDescent="0.2">
      <c r="E111" s="8"/>
      <c r="F111" s="8"/>
      <c r="H111" s="9"/>
    </row>
    <row r="112" spans="5:8" x14ac:dyDescent="0.2">
      <c r="E112" s="8"/>
      <c r="F112" s="8"/>
      <c r="H112" s="9"/>
    </row>
    <row r="113" spans="5:8" x14ac:dyDescent="0.2">
      <c r="E113" s="8"/>
      <c r="F113" s="8"/>
      <c r="H113" s="9"/>
    </row>
    <row r="114" spans="5:8" x14ac:dyDescent="0.2">
      <c r="E114" s="8"/>
      <c r="F114" s="8"/>
      <c r="H114" s="9"/>
    </row>
    <row r="115" spans="5:8" x14ac:dyDescent="0.2">
      <c r="E115" s="8"/>
      <c r="F115" s="8"/>
      <c r="H115" s="9"/>
    </row>
    <row r="116" spans="5:8" x14ac:dyDescent="0.2">
      <c r="E116" s="8"/>
      <c r="F116" s="8"/>
      <c r="H116" s="9"/>
    </row>
    <row r="117" spans="5:8" x14ac:dyDescent="0.2">
      <c r="E117" s="8"/>
      <c r="F117" s="8"/>
      <c r="H117" s="9"/>
    </row>
    <row r="118" spans="5:8" x14ac:dyDescent="0.2">
      <c r="E118" s="8"/>
      <c r="F118" s="8"/>
      <c r="H118" s="9"/>
    </row>
    <row r="119" spans="5:8" x14ac:dyDescent="0.2">
      <c r="E119" s="8"/>
      <c r="F119" s="8"/>
      <c r="H119" s="9"/>
    </row>
    <row r="120" spans="5:8" x14ac:dyDescent="0.2">
      <c r="E120" s="8"/>
      <c r="F120" s="8"/>
      <c r="H120" s="9"/>
    </row>
    <row r="121" spans="5:8" x14ac:dyDescent="0.2">
      <c r="E121" s="8"/>
      <c r="F121" s="8"/>
      <c r="H121" s="9"/>
    </row>
    <row r="122" spans="5:8" x14ac:dyDescent="0.2">
      <c r="E122" s="8"/>
      <c r="F122" s="8"/>
      <c r="H122" s="9"/>
    </row>
    <row r="123" spans="5:8" x14ac:dyDescent="0.2">
      <c r="E123" s="8"/>
      <c r="F123" s="8"/>
      <c r="H123" s="9"/>
    </row>
    <row r="124" spans="5:8" x14ac:dyDescent="0.2">
      <c r="E124" s="8"/>
      <c r="F124" s="8"/>
      <c r="H124" s="9"/>
    </row>
    <row r="125" spans="5:8" x14ac:dyDescent="0.2">
      <c r="E125" s="8"/>
      <c r="F125" s="8"/>
      <c r="H125" s="9"/>
    </row>
    <row r="126" spans="5:8" x14ac:dyDescent="0.2">
      <c r="E126" s="8"/>
      <c r="F126" s="8"/>
      <c r="H126" s="9"/>
    </row>
    <row r="127" spans="5:8" x14ac:dyDescent="0.2">
      <c r="E127" s="8"/>
      <c r="F127" s="8"/>
      <c r="H127" s="9"/>
    </row>
    <row r="128" spans="5:8" x14ac:dyDescent="0.2">
      <c r="E128" s="8"/>
      <c r="F128" s="8"/>
      <c r="H128" s="9"/>
    </row>
    <row r="129" spans="5:8" x14ac:dyDescent="0.2">
      <c r="E129" s="8"/>
      <c r="F129" s="8"/>
      <c r="H129" s="9"/>
    </row>
    <row r="130" spans="5:8" x14ac:dyDescent="0.2">
      <c r="E130" s="8"/>
      <c r="F130" s="8"/>
      <c r="H130" s="9"/>
    </row>
    <row r="131" spans="5:8" x14ac:dyDescent="0.2">
      <c r="E131" s="8"/>
      <c r="F131" s="8"/>
      <c r="H131" s="9"/>
    </row>
    <row r="132" spans="5:8" x14ac:dyDescent="0.2">
      <c r="E132" s="8"/>
      <c r="F132" s="8"/>
      <c r="H132" s="9"/>
    </row>
    <row r="133" spans="5:8" x14ac:dyDescent="0.2">
      <c r="E133" s="8"/>
      <c r="F133" s="8"/>
      <c r="H133" s="9"/>
    </row>
    <row r="134" spans="5:8" x14ac:dyDescent="0.2">
      <c r="E134" s="8"/>
      <c r="F134" s="8"/>
      <c r="H134" s="9"/>
    </row>
    <row r="135" spans="5:8" x14ac:dyDescent="0.2">
      <c r="E135" s="8"/>
      <c r="F135" s="8"/>
      <c r="H135" s="9"/>
    </row>
    <row r="136" spans="5:8" x14ac:dyDescent="0.2">
      <c r="E136" s="8"/>
      <c r="F136" s="8"/>
      <c r="H136" s="9"/>
    </row>
    <row r="137" spans="5:8" x14ac:dyDescent="0.2">
      <c r="E137" s="8"/>
      <c r="F137" s="8"/>
      <c r="H137" s="9"/>
    </row>
    <row r="138" spans="5:8" x14ac:dyDescent="0.2">
      <c r="E138" s="8"/>
      <c r="F138" s="8"/>
      <c r="H138" s="9"/>
    </row>
    <row r="139" spans="5:8" x14ac:dyDescent="0.2">
      <c r="E139" s="8"/>
      <c r="F139" s="8"/>
      <c r="H139" s="9"/>
    </row>
    <row r="140" spans="5:8" x14ac:dyDescent="0.2">
      <c r="E140" s="8"/>
      <c r="F140" s="8"/>
      <c r="H140" s="9"/>
    </row>
    <row r="141" spans="5:8" x14ac:dyDescent="0.2">
      <c r="E141" s="8"/>
      <c r="F141" s="8"/>
      <c r="H141" s="9"/>
    </row>
    <row r="142" spans="5:8" x14ac:dyDescent="0.2">
      <c r="E142" s="8"/>
      <c r="F142" s="8"/>
      <c r="H142" s="9"/>
    </row>
    <row r="143" spans="5:8" x14ac:dyDescent="0.2">
      <c r="E143" s="8"/>
      <c r="F143" s="8"/>
      <c r="H143" s="9"/>
    </row>
    <row r="144" spans="5:8" x14ac:dyDescent="0.2">
      <c r="E144" s="8"/>
      <c r="F144" s="8"/>
      <c r="H144" s="9"/>
    </row>
    <row r="145" spans="5:8" x14ac:dyDescent="0.2">
      <c r="E145" s="8"/>
      <c r="F145" s="8"/>
      <c r="H145" s="9"/>
    </row>
    <row r="146" spans="5:8" x14ac:dyDescent="0.2">
      <c r="E146" s="8"/>
      <c r="F146" s="8"/>
      <c r="H146" s="9"/>
    </row>
    <row r="147" spans="5:8" x14ac:dyDescent="0.2">
      <c r="E147" s="8"/>
      <c r="F147" s="8"/>
      <c r="H147" s="9"/>
    </row>
    <row r="148" spans="5:8" x14ac:dyDescent="0.2">
      <c r="E148" s="8"/>
      <c r="F148" s="8"/>
      <c r="H148" s="9"/>
    </row>
    <row r="149" spans="5:8" x14ac:dyDescent="0.2">
      <c r="E149" s="8"/>
      <c r="F149" s="8"/>
      <c r="H149" s="9"/>
    </row>
    <row r="150" spans="5:8" x14ac:dyDescent="0.2">
      <c r="E150" s="8"/>
      <c r="F150" s="8"/>
      <c r="H150" s="9"/>
    </row>
    <row r="151" spans="5:8" x14ac:dyDescent="0.2">
      <c r="E151" s="8"/>
      <c r="F151" s="8"/>
      <c r="H151" s="9"/>
    </row>
    <row r="152" spans="5:8" x14ac:dyDescent="0.2">
      <c r="E152" s="8"/>
      <c r="F152" s="8"/>
      <c r="H152" s="9"/>
    </row>
    <row r="153" spans="5:8" x14ac:dyDescent="0.2">
      <c r="E153" s="8"/>
      <c r="F153" s="8"/>
      <c r="H153" s="9"/>
    </row>
    <row r="154" spans="5:8" x14ac:dyDescent="0.2">
      <c r="E154" s="8"/>
      <c r="F154" s="8"/>
      <c r="H154" s="9"/>
    </row>
    <row r="155" spans="5:8" x14ac:dyDescent="0.2">
      <c r="E155" s="8"/>
      <c r="F155" s="8"/>
      <c r="H155" s="9"/>
    </row>
    <row r="156" spans="5:8" x14ac:dyDescent="0.2">
      <c r="E156" s="8"/>
      <c r="F156" s="8"/>
      <c r="H156" s="9"/>
    </row>
    <row r="157" spans="5:8" x14ac:dyDescent="0.2">
      <c r="E157" s="8"/>
      <c r="F157" s="8"/>
      <c r="H157" s="9"/>
    </row>
    <row r="158" spans="5:8" x14ac:dyDescent="0.2">
      <c r="E158" s="8"/>
      <c r="F158" s="8"/>
      <c r="H158" s="9"/>
    </row>
    <row r="159" spans="5:8" x14ac:dyDescent="0.2">
      <c r="E159" s="8"/>
      <c r="F159" s="8"/>
      <c r="H159" s="9"/>
    </row>
    <row r="160" spans="5:8" x14ac:dyDescent="0.2">
      <c r="E160" s="8"/>
      <c r="F160" s="8"/>
      <c r="H160" s="9"/>
    </row>
    <row r="161" spans="5:8" x14ac:dyDescent="0.2">
      <c r="E161" s="8"/>
      <c r="F161" s="8"/>
      <c r="H161" s="9"/>
    </row>
    <row r="162" spans="5:8" x14ac:dyDescent="0.2">
      <c r="E162" s="8"/>
      <c r="F162" s="8"/>
      <c r="H162" s="9"/>
    </row>
    <row r="163" spans="5:8" x14ac:dyDescent="0.2">
      <c r="E163" s="8"/>
      <c r="F163" s="8"/>
      <c r="H163" s="9"/>
    </row>
    <row r="164" spans="5:8" x14ac:dyDescent="0.2">
      <c r="E164" s="8"/>
      <c r="F164" s="8"/>
      <c r="H164" s="9"/>
    </row>
    <row r="165" spans="5:8" x14ac:dyDescent="0.2">
      <c r="E165" s="8"/>
      <c r="F165" s="8"/>
      <c r="H165" s="9"/>
    </row>
    <row r="166" spans="5:8" x14ac:dyDescent="0.2">
      <c r="E166" s="8"/>
      <c r="F166" s="8"/>
      <c r="H166" s="9"/>
    </row>
    <row r="167" spans="5:8" x14ac:dyDescent="0.2">
      <c r="E167" s="8"/>
      <c r="F167" s="8"/>
      <c r="H167" s="9"/>
    </row>
    <row r="168" spans="5:8" x14ac:dyDescent="0.2">
      <c r="E168" s="8"/>
      <c r="F168" s="8"/>
      <c r="H168" s="9"/>
    </row>
    <row r="169" spans="5:8" x14ac:dyDescent="0.2">
      <c r="E169" s="8"/>
      <c r="F169" s="8"/>
      <c r="H169" s="9"/>
    </row>
    <row r="170" spans="5:8" x14ac:dyDescent="0.2">
      <c r="E170" s="8"/>
      <c r="F170" s="8"/>
      <c r="H170" s="9"/>
    </row>
    <row r="171" spans="5:8" x14ac:dyDescent="0.2">
      <c r="E171" s="8"/>
      <c r="F171" s="8"/>
      <c r="H171" s="9"/>
    </row>
    <row r="172" spans="5:8" x14ac:dyDescent="0.2">
      <c r="E172" s="8"/>
      <c r="F172" s="8"/>
      <c r="H172" s="9"/>
    </row>
    <row r="173" spans="5:8" x14ac:dyDescent="0.2">
      <c r="E173" s="8"/>
      <c r="F173" s="8"/>
      <c r="H173" s="9"/>
    </row>
    <row r="174" spans="5:8" x14ac:dyDescent="0.2">
      <c r="E174" s="8"/>
      <c r="F174" s="8"/>
      <c r="H174" s="9"/>
    </row>
    <row r="175" spans="5:8" x14ac:dyDescent="0.2">
      <c r="E175" s="8"/>
      <c r="F175" s="8"/>
      <c r="H175" s="9"/>
    </row>
    <row r="176" spans="5:8" x14ac:dyDescent="0.2">
      <c r="E176" s="8"/>
      <c r="F176" s="8"/>
      <c r="H176" s="9"/>
    </row>
    <row r="177" spans="5:8" x14ac:dyDescent="0.2">
      <c r="E177" s="8"/>
      <c r="F177" s="8"/>
      <c r="H177" s="9"/>
    </row>
    <row r="178" spans="5:8" x14ac:dyDescent="0.2">
      <c r="E178" s="8"/>
      <c r="F178" s="8"/>
      <c r="H178" s="9"/>
    </row>
    <row r="179" spans="5:8" x14ac:dyDescent="0.2">
      <c r="E179" s="8"/>
      <c r="F179" s="8"/>
      <c r="H179" s="9"/>
    </row>
    <row r="180" spans="5:8" x14ac:dyDescent="0.2">
      <c r="E180" s="8"/>
      <c r="F180" s="8"/>
      <c r="H180" s="9"/>
    </row>
    <row r="181" spans="5:8" x14ac:dyDescent="0.2">
      <c r="E181" s="8"/>
      <c r="F181" s="8"/>
      <c r="H181" s="9"/>
    </row>
    <row r="182" spans="5:8" x14ac:dyDescent="0.2">
      <c r="E182" s="8"/>
      <c r="F182" s="8"/>
      <c r="H182" s="9"/>
    </row>
    <row r="183" spans="5:8" x14ac:dyDescent="0.2">
      <c r="E183" s="8"/>
      <c r="F183" s="8"/>
      <c r="H183" s="9"/>
    </row>
    <row r="184" spans="5:8" x14ac:dyDescent="0.2">
      <c r="E184" s="8"/>
      <c r="F184" s="8"/>
      <c r="H184" s="9"/>
    </row>
    <row r="185" spans="5:8" x14ac:dyDescent="0.2">
      <c r="E185" s="8"/>
      <c r="F185" s="8"/>
      <c r="H185" s="9"/>
    </row>
    <row r="186" spans="5:8" x14ac:dyDescent="0.2">
      <c r="E186" s="8"/>
      <c r="F186" s="8"/>
      <c r="H186" s="9"/>
    </row>
    <row r="187" spans="5:8" x14ac:dyDescent="0.2">
      <c r="E187" s="8"/>
      <c r="F187" s="8"/>
      <c r="H187" s="9"/>
    </row>
    <row r="188" spans="5:8" x14ac:dyDescent="0.2">
      <c r="E188" s="8"/>
      <c r="F188" s="8"/>
      <c r="H188" s="9"/>
    </row>
    <row r="189" spans="5:8" x14ac:dyDescent="0.2">
      <c r="E189" s="8"/>
      <c r="F189" s="8"/>
      <c r="H189" s="9"/>
    </row>
    <row r="190" spans="5:8" x14ac:dyDescent="0.2">
      <c r="E190" s="8"/>
      <c r="F190" s="8"/>
      <c r="H190" s="9"/>
    </row>
    <row r="191" spans="5:8" x14ac:dyDescent="0.2">
      <c r="E191" s="8"/>
      <c r="F191" s="8"/>
      <c r="H191" s="9"/>
    </row>
    <row r="192" spans="5:8" x14ac:dyDescent="0.2">
      <c r="E192" s="8"/>
      <c r="F192" s="8"/>
      <c r="H192" s="9"/>
    </row>
    <row r="193" spans="5:8" x14ac:dyDescent="0.2">
      <c r="E193" s="8"/>
      <c r="F193" s="8"/>
      <c r="H193" s="9"/>
    </row>
    <row r="194" spans="5:8" x14ac:dyDescent="0.2">
      <c r="E194" s="8"/>
      <c r="F194" s="8"/>
      <c r="H194" s="9"/>
    </row>
    <row r="195" spans="5:8" x14ac:dyDescent="0.2">
      <c r="E195" s="8"/>
      <c r="F195" s="8"/>
      <c r="H195" s="9"/>
    </row>
    <row r="196" spans="5:8" x14ac:dyDescent="0.2">
      <c r="E196" s="8"/>
      <c r="F196" s="8"/>
      <c r="H196" s="9"/>
    </row>
    <row r="197" spans="5:8" x14ac:dyDescent="0.2">
      <c r="E197" s="8"/>
      <c r="F197" s="8"/>
      <c r="H197" s="9"/>
    </row>
    <row r="198" spans="5:8" x14ac:dyDescent="0.2">
      <c r="E198" s="8"/>
      <c r="F198" s="8"/>
      <c r="H198" s="9"/>
    </row>
    <row r="199" spans="5:8" x14ac:dyDescent="0.2">
      <c r="E199" s="8"/>
      <c r="F199" s="8"/>
      <c r="H199" s="9"/>
    </row>
    <row r="200" spans="5:8" x14ac:dyDescent="0.2">
      <c r="E200" s="8"/>
      <c r="F200" s="8"/>
      <c r="H200" s="9"/>
    </row>
    <row r="201" spans="5:8" x14ac:dyDescent="0.2">
      <c r="E201" s="8"/>
      <c r="F201" s="8"/>
      <c r="H201" s="9"/>
    </row>
    <row r="202" spans="5:8" x14ac:dyDescent="0.2">
      <c r="E202" s="8"/>
      <c r="F202" s="8"/>
      <c r="H202" s="9"/>
    </row>
    <row r="203" spans="5:8" x14ac:dyDescent="0.2">
      <c r="E203" s="8"/>
      <c r="F203" s="8"/>
      <c r="H203" s="9"/>
    </row>
    <row r="204" spans="5:8" x14ac:dyDescent="0.2">
      <c r="E204" s="8"/>
      <c r="F204" s="8"/>
      <c r="H204" s="9"/>
    </row>
    <row r="205" spans="5:8" x14ac:dyDescent="0.2">
      <c r="E205" s="8"/>
      <c r="F205" s="8"/>
      <c r="H205" s="9"/>
    </row>
    <row r="206" spans="5:8" x14ac:dyDescent="0.2">
      <c r="E206" s="8"/>
      <c r="F206" s="8"/>
      <c r="H206" s="9"/>
    </row>
    <row r="207" spans="5:8" x14ac:dyDescent="0.2">
      <c r="E207" s="8"/>
      <c r="F207" s="8"/>
      <c r="H207" s="9"/>
    </row>
    <row r="208" spans="5:8" x14ac:dyDescent="0.2">
      <c r="E208" s="8"/>
      <c r="F208" s="8"/>
      <c r="H208" s="9"/>
    </row>
    <row r="209" spans="5:8" x14ac:dyDescent="0.2">
      <c r="E209" s="8"/>
      <c r="F209" s="8"/>
      <c r="H209" s="9"/>
    </row>
    <row r="210" spans="5:8" x14ac:dyDescent="0.2">
      <c r="E210" s="8"/>
      <c r="F210" s="8"/>
      <c r="H210" s="9"/>
    </row>
    <row r="211" spans="5:8" x14ac:dyDescent="0.2">
      <c r="E211" s="8"/>
      <c r="F211" s="8"/>
      <c r="H211" s="9"/>
    </row>
    <row r="212" spans="5:8" x14ac:dyDescent="0.2">
      <c r="E212" s="8"/>
      <c r="F212" s="8"/>
      <c r="H212" s="9"/>
    </row>
    <row r="213" spans="5:8" x14ac:dyDescent="0.2">
      <c r="E213" s="8"/>
      <c r="F213" s="8"/>
      <c r="H213" s="9"/>
    </row>
    <row r="214" spans="5:8" x14ac:dyDescent="0.2">
      <c r="E214" s="8"/>
      <c r="F214" s="8"/>
      <c r="H214" s="9"/>
    </row>
    <row r="215" spans="5:8" x14ac:dyDescent="0.2">
      <c r="E215" s="8"/>
      <c r="F215" s="8"/>
      <c r="H215" s="9"/>
    </row>
    <row r="216" spans="5:8" x14ac:dyDescent="0.2">
      <c r="E216" s="8"/>
      <c r="F216" s="8"/>
      <c r="H216" s="9"/>
    </row>
    <row r="217" spans="5:8" x14ac:dyDescent="0.2">
      <c r="E217" s="8"/>
      <c r="F217" s="8"/>
      <c r="H217" s="9"/>
    </row>
    <row r="218" spans="5:8" x14ac:dyDescent="0.2">
      <c r="E218" s="8"/>
      <c r="F218" s="8"/>
      <c r="H218" s="9"/>
    </row>
    <row r="219" spans="5:8" x14ac:dyDescent="0.2">
      <c r="E219" s="8"/>
      <c r="F219" s="8"/>
      <c r="H219" s="9"/>
    </row>
    <row r="220" spans="5:8" x14ac:dyDescent="0.2">
      <c r="E220" s="8"/>
      <c r="F220" s="8"/>
      <c r="H220" s="9"/>
    </row>
    <row r="221" spans="5:8" x14ac:dyDescent="0.2">
      <c r="E221" s="8"/>
      <c r="F221" s="8"/>
      <c r="H221" s="9"/>
    </row>
    <row r="222" spans="5:8" x14ac:dyDescent="0.2">
      <c r="E222" s="8"/>
      <c r="F222" s="8"/>
      <c r="H222" s="9"/>
    </row>
    <row r="223" spans="5:8" x14ac:dyDescent="0.2">
      <c r="E223" s="8"/>
      <c r="F223" s="8"/>
      <c r="H223" s="9"/>
    </row>
    <row r="224" spans="5:8" x14ac:dyDescent="0.2">
      <c r="E224" s="8"/>
      <c r="F224" s="8"/>
      <c r="H224" s="9"/>
    </row>
    <row r="225" spans="5:8" x14ac:dyDescent="0.2">
      <c r="E225" s="8"/>
      <c r="F225" s="8"/>
      <c r="H225" s="9"/>
    </row>
    <row r="226" spans="5:8" x14ac:dyDescent="0.2">
      <c r="E226" s="8"/>
      <c r="F226" s="8"/>
      <c r="H226" s="9"/>
    </row>
    <row r="227" spans="5:8" x14ac:dyDescent="0.2">
      <c r="E227" s="8"/>
      <c r="F227" s="8"/>
      <c r="H227" s="9"/>
    </row>
    <row r="228" spans="5:8" x14ac:dyDescent="0.2">
      <c r="E228" s="8"/>
      <c r="F228" s="8"/>
      <c r="H228" s="9"/>
    </row>
    <row r="229" spans="5:8" x14ac:dyDescent="0.2">
      <c r="E229" s="8"/>
      <c r="F229" s="8"/>
      <c r="H229" s="9"/>
    </row>
    <row r="230" spans="5:8" x14ac:dyDescent="0.2">
      <c r="E230" s="8"/>
      <c r="F230" s="8"/>
      <c r="H230" s="9"/>
    </row>
    <row r="231" spans="5:8" x14ac:dyDescent="0.2">
      <c r="E231" s="8"/>
      <c r="F231" s="8"/>
      <c r="H231" s="9"/>
    </row>
    <row r="232" spans="5:8" x14ac:dyDescent="0.2">
      <c r="E232" s="8"/>
      <c r="F232" s="8"/>
      <c r="H232" s="9"/>
    </row>
    <row r="233" spans="5:8" x14ac:dyDescent="0.2">
      <c r="E233" s="8"/>
      <c r="F233" s="8"/>
      <c r="H233" s="9"/>
    </row>
    <row r="234" spans="5:8" x14ac:dyDescent="0.2">
      <c r="E234" s="8"/>
      <c r="F234" s="8"/>
      <c r="H234" s="9"/>
    </row>
    <row r="235" spans="5:8" x14ac:dyDescent="0.2">
      <c r="E235" s="8"/>
      <c r="F235" s="8"/>
      <c r="H235" s="9"/>
    </row>
    <row r="236" spans="5:8" x14ac:dyDescent="0.2">
      <c r="E236" s="8"/>
      <c r="F236" s="8"/>
      <c r="H236" s="9"/>
    </row>
    <row r="237" spans="5:8" x14ac:dyDescent="0.2">
      <c r="E237" s="8"/>
      <c r="F237" s="8"/>
      <c r="H237" s="9"/>
    </row>
    <row r="238" spans="5:8" x14ac:dyDescent="0.2">
      <c r="E238" s="8"/>
      <c r="F238" s="8"/>
      <c r="H238" s="9"/>
    </row>
    <row r="239" spans="5:8" x14ac:dyDescent="0.2">
      <c r="E239" s="8"/>
      <c r="F239" s="8"/>
      <c r="H239" s="9"/>
    </row>
    <row r="240" spans="5:8" x14ac:dyDescent="0.2">
      <c r="E240" s="8"/>
      <c r="F240" s="8"/>
      <c r="H240" s="9"/>
    </row>
    <row r="241" spans="5:8" x14ac:dyDescent="0.2">
      <c r="E241" s="8"/>
      <c r="F241" s="8"/>
      <c r="H241" s="9"/>
    </row>
    <row r="242" spans="5:8" x14ac:dyDescent="0.2">
      <c r="E242" s="8"/>
      <c r="F242" s="8"/>
      <c r="H242" s="9"/>
    </row>
    <row r="243" spans="5:8" x14ac:dyDescent="0.2">
      <c r="E243" s="8"/>
      <c r="F243" s="8"/>
      <c r="H243" s="9"/>
    </row>
    <row r="244" spans="5:8" x14ac:dyDescent="0.2">
      <c r="E244" s="8"/>
      <c r="F244" s="8"/>
      <c r="H244" s="9"/>
    </row>
    <row r="245" spans="5:8" x14ac:dyDescent="0.2">
      <c r="E245" s="8"/>
      <c r="F245" s="8"/>
      <c r="H245" s="9"/>
    </row>
    <row r="246" spans="5:8" x14ac:dyDescent="0.2">
      <c r="E246" s="8"/>
      <c r="F246" s="8"/>
      <c r="H246" s="9"/>
    </row>
    <row r="247" spans="5:8" x14ac:dyDescent="0.2">
      <c r="E247" s="8"/>
      <c r="F247" s="8"/>
      <c r="H247" s="9"/>
    </row>
    <row r="248" spans="5:8" x14ac:dyDescent="0.2">
      <c r="E248" s="8"/>
      <c r="F248" s="8"/>
      <c r="H248" s="9"/>
    </row>
    <row r="249" spans="5:8" x14ac:dyDescent="0.2">
      <c r="E249" s="8"/>
      <c r="F249" s="8"/>
      <c r="H249" s="9"/>
    </row>
    <row r="250" spans="5:8" x14ac:dyDescent="0.2">
      <c r="E250" s="8"/>
      <c r="F250" s="8"/>
      <c r="H250" s="9"/>
    </row>
    <row r="251" spans="5:8" x14ac:dyDescent="0.2">
      <c r="E251" s="8"/>
      <c r="F251" s="8"/>
      <c r="H251" s="9"/>
    </row>
    <row r="252" spans="5:8" x14ac:dyDescent="0.2">
      <c r="E252" s="8"/>
      <c r="F252" s="8"/>
      <c r="H252" s="9"/>
    </row>
    <row r="253" spans="5:8" x14ac:dyDescent="0.2">
      <c r="E253" s="8"/>
      <c r="F253" s="8"/>
      <c r="H253" s="9"/>
    </row>
    <row r="254" spans="5:8" x14ac:dyDescent="0.2">
      <c r="E254" s="8"/>
      <c r="F254" s="8"/>
      <c r="H254" s="9"/>
    </row>
    <row r="255" spans="5:8" x14ac:dyDescent="0.2">
      <c r="E255" s="8"/>
      <c r="F255" s="8"/>
      <c r="H255" s="9"/>
    </row>
    <row r="256" spans="5:8" x14ac:dyDescent="0.2">
      <c r="E256" s="8"/>
      <c r="F256" s="8"/>
      <c r="H256" s="9"/>
    </row>
    <row r="257" spans="5:8" x14ac:dyDescent="0.2">
      <c r="E257" s="8"/>
      <c r="F257" s="8"/>
      <c r="H257" s="9"/>
    </row>
    <row r="258" spans="5:8" x14ac:dyDescent="0.2">
      <c r="E258" s="8"/>
      <c r="F258" s="8"/>
      <c r="H258" s="9"/>
    </row>
    <row r="259" spans="5:8" x14ac:dyDescent="0.2">
      <c r="E259" s="8"/>
      <c r="F259" s="8"/>
      <c r="H259" s="9"/>
    </row>
    <row r="260" spans="5:8" x14ac:dyDescent="0.2">
      <c r="E260" s="8"/>
      <c r="F260" s="8"/>
      <c r="H260" s="9"/>
    </row>
    <row r="261" spans="5:8" x14ac:dyDescent="0.2">
      <c r="E261" s="8"/>
      <c r="F261" s="8"/>
      <c r="H261" s="9"/>
    </row>
    <row r="262" spans="5:8" x14ac:dyDescent="0.2">
      <c r="E262" s="8"/>
      <c r="F262" s="8"/>
      <c r="H262" s="9"/>
    </row>
    <row r="263" spans="5:8" x14ac:dyDescent="0.2">
      <c r="E263" s="8"/>
      <c r="F263" s="8"/>
      <c r="H263" s="9"/>
    </row>
    <row r="264" spans="5:8" x14ac:dyDescent="0.2">
      <c r="E264" s="8"/>
      <c r="F264" s="8"/>
      <c r="H264" s="9"/>
    </row>
    <row r="265" spans="5:8" x14ac:dyDescent="0.2">
      <c r="E265" s="8"/>
      <c r="F265" s="8"/>
      <c r="H265" s="9"/>
    </row>
    <row r="266" spans="5:8" x14ac:dyDescent="0.2">
      <c r="E266" s="8"/>
      <c r="F266" s="8"/>
      <c r="H266" s="9"/>
    </row>
    <row r="267" spans="5:8" x14ac:dyDescent="0.2">
      <c r="E267" s="8"/>
      <c r="F267" s="8"/>
      <c r="H267" s="9"/>
    </row>
    <row r="268" spans="5:8" x14ac:dyDescent="0.2">
      <c r="E268" s="8"/>
      <c r="F268" s="8"/>
      <c r="H268" s="9"/>
    </row>
    <row r="269" spans="5:8" x14ac:dyDescent="0.2">
      <c r="E269" s="8"/>
      <c r="F269" s="8"/>
      <c r="H269" s="9"/>
    </row>
    <row r="270" spans="5:8" x14ac:dyDescent="0.2">
      <c r="E270" s="8"/>
      <c r="F270" s="8"/>
      <c r="H270" s="9"/>
    </row>
    <row r="271" spans="5:8" x14ac:dyDescent="0.2">
      <c r="E271" s="8"/>
      <c r="F271" s="8"/>
      <c r="H271" s="9"/>
    </row>
    <row r="272" spans="5:8" x14ac:dyDescent="0.2">
      <c r="E272" s="8"/>
      <c r="F272" s="8"/>
      <c r="H272" s="9"/>
    </row>
    <row r="273" spans="5:8" x14ac:dyDescent="0.2">
      <c r="E273" s="8"/>
      <c r="F273" s="8"/>
      <c r="H273" s="9"/>
    </row>
    <row r="274" spans="5:8" x14ac:dyDescent="0.2">
      <c r="E274" s="8"/>
      <c r="F274" s="8"/>
      <c r="H274" s="9"/>
    </row>
    <row r="275" spans="5:8" x14ac:dyDescent="0.2">
      <c r="E275" s="8"/>
      <c r="F275" s="8"/>
      <c r="H275" s="9"/>
    </row>
    <row r="276" spans="5:8" x14ac:dyDescent="0.2">
      <c r="E276" s="8"/>
      <c r="F276" s="8"/>
      <c r="H276" s="9"/>
    </row>
    <row r="277" spans="5:8" x14ac:dyDescent="0.2">
      <c r="E277" s="8"/>
      <c r="F277" s="8"/>
      <c r="H277" s="9"/>
    </row>
    <row r="278" spans="5:8" x14ac:dyDescent="0.2">
      <c r="E278" s="8"/>
      <c r="F278" s="8"/>
      <c r="H278" s="9"/>
    </row>
    <row r="279" spans="5:8" x14ac:dyDescent="0.2">
      <c r="E279" s="8"/>
      <c r="F279" s="8"/>
      <c r="H279" s="9"/>
    </row>
    <row r="280" spans="5:8" x14ac:dyDescent="0.2">
      <c r="E280" s="8"/>
      <c r="F280" s="8"/>
      <c r="H280" s="9"/>
    </row>
    <row r="281" spans="5:8" x14ac:dyDescent="0.2">
      <c r="E281" s="8"/>
      <c r="F281" s="8"/>
      <c r="H281" s="9"/>
    </row>
    <row r="282" spans="5:8" x14ac:dyDescent="0.2">
      <c r="E282" s="8"/>
      <c r="F282" s="8"/>
      <c r="H282" s="9"/>
    </row>
    <row r="283" spans="5:8" x14ac:dyDescent="0.2">
      <c r="E283" s="8"/>
      <c r="F283" s="8"/>
      <c r="H283" s="9"/>
    </row>
    <row r="284" spans="5:8" x14ac:dyDescent="0.2">
      <c r="E284" s="8"/>
      <c r="F284" s="8"/>
      <c r="H284" s="9"/>
    </row>
    <row r="285" spans="5:8" x14ac:dyDescent="0.2">
      <c r="E285" s="8"/>
      <c r="F285" s="8"/>
      <c r="H285" s="9"/>
    </row>
    <row r="286" spans="5:8" x14ac:dyDescent="0.2">
      <c r="E286" s="8"/>
      <c r="F286" s="8"/>
      <c r="H286" s="9"/>
    </row>
    <row r="287" spans="5:8" x14ac:dyDescent="0.2">
      <c r="E287" s="8"/>
      <c r="F287" s="8"/>
      <c r="H287" s="9"/>
    </row>
    <row r="288" spans="5:8" x14ac:dyDescent="0.2">
      <c r="E288" s="8"/>
      <c r="F288" s="8"/>
      <c r="H288" s="9"/>
    </row>
    <row r="289" spans="5:8" x14ac:dyDescent="0.2">
      <c r="E289" s="8"/>
      <c r="F289" s="8"/>
      <c r="H289" s="9"/>
    </row>
    <row r="290" spans="5:8" x14ac:dyDescent="0.2">
      <c r="E290" s="8"/>
      <c r="F290" s="8"/>
      <c r="H290" s="9"/>
    </row>
    <row r="291" spans="5:8" x14ac:dyDescent="0.2">
      <c r="E291" s="8"/>
      <c r="F291" s="8"/>
      <c r="H291" s="9"/>
    </row>
    <row r="292" spans="5:8" x14ac:dyDescent="0.2">
      <c r="E292" s="8"/>
      <c r="F292" s="8"/>
      <c r="H292" s="9"/>
    </row>
    <row r="293" spans="5:8" x14ac:dyDescent="0.2">
      <c r="E293" s="8"/>
      <c r="F293" s="8"/>
      <c r="H293" s="9"/>
    </row>
    <row r="294" spans="5:8" x14ac:dyDescent="0.2">
      <c r="E294" s="8"/>
      <c r="F294" s="8"/>
      <c r="H294" s="9"/>
    </row>
    <row r="295" spans="5:8" x14ac:dyDescent="0.2">
      <c r="E295" s="8"/>
      <c r="F295" s="8"/>
      <c r="H295" s="9"/>
    </row>
    <row r="296" spans="5:8" x14ac:dyDescent="0.2">
      <c r="E296" s="8"/>
      <c r="F296" s="8"/>
      <c r="H296" s="9"/>
    </row>
    <row r="297" spans="5:8" x14ac:dyDescent="0.2">
      <c r="E297" s="8"/>
      <c r="F297" s="8"/>
      <c r="H297" s="9"/>
    </row>
    <row r="298" spans="5:8" x14ac:dyDescent="0.2">
      <c r="E298" s="8"/>
      <c r="F298" s="8"/>
      <c r="H298" s="9"/>
    </row>
    <row r="299" spans="5:8" x14ac:dyDescent="0.2">
      <c r="E299" s="8"/>
      <c r="F299" s="8"/>
      <c r="H299" s="9"/>
    </row>
    <row r="300" spans="5:8" x14ac:dyDescent="0.2">
      <c r="E300" s="8"/>
      <c r="F300" s="8"/>
      <c r="H300" s="9"/>
    </row>
    <row r="301" spans="5:8" x14ac:dyDescent="0.2">
      <c r="E301" s="8"/>
      <c r="F301" s="8"/>
      <c r="H301" s="9"/>
    </row>
    <row r="302" spans="5:8" x14ac:dyDescent="0.2">
      <c r="E302" s="8"/>
      <c r="F302" s="8"/>
      <c r="H302" s="9"/>
    </row>
    <row r="303" spans="5:8" x14ac:dyDescent="0.2">
      <c r="E303" s="8"/>
      <c r="F303" s="8"/>
      <c r="H303" s="9"/>
    </row>
    <row r="304" spans="5:8" x14ac:dyDescent="0.2">
      <c r="E304" s="8"/>
      <c r="F304" s="8"/>
      <c r="H304" s="9"/>
    </row>
    <row r="305" spans="5:8" x14ac:dyDescent="0.2">
      <c r="E305" s="8"/>
      <c r="F305" s="8"/>
      <c r="H305" s="9"/>
    </row>
    <row r="306" spans="5:8" x14ac:dyDescent="0.2">
      <c r="E306" s="8"/>
      <c r="F306" s="8"/>
      <c r="H306" s="9"/>
    </row>
    <row r="307" spans="5:8" x14ac:dyDescent="0.2">
      <c r="E307" s="8"/>
      <c r="F307" s="8"/>
      <c r="H307" s="9"/>
    </row>
    <row r="308" spans="5:8" x14ac:dyDescent="0.2">
      <c r="E308" s="8"/>
      <c r="F308" s="8"/>
      <c r="H308" s="9"/>
    </row>
    <row r="309" spans="5:8" x14ac:dyDescent="0.2">
      <c r="E309" s="8"/>
      <c r="F309" s="8"/>
      <c r="H309" s="9"/>
    </row>
    <row r="310" spans="5:8" x14ac:dyDescent="0.2">
      <c r="E310" s="8"/>
      <c r="F310" s="8"/>
      <c r="H310" s="9"/>
    </row>
    <row r="311" spans="5:8" x14ac:dyDescent="0.2">
      <c r="E311" s="8"/>
      <c r="F311" s="8"/>
      <c r="H311" s="9"/>
    </row>
    <row r="312" spans="5:8" x14ac:dyDescent="0.2">
      <c r="E312" s="8"/>
      <c r="F312" s="8"/>
      <c r="H312" s="9"/>
    </row>
    <row r="313" spans="5:8" x14ac:dyDescent="0.2">
      <c r="E313" s="8"/>
      <c r="F313" s="8"/>
      <c r="H313" s="9"/>
    </row>
    <row r="314" spans="5:8" x14ac:dyDescent="0.2">
      <c r="E314" s="8"/>
      <c r="F314" s="8"/>
      <c r="H314" s="9"/>
    </row>
    <row r="315" spans="5:8" x14ac:dyDescent="0.2">
      <c r="E315" s="8"/>
      <c r="F315" s="8"/>
      <c r="H315" s="9"/>
    </row>
    <row r="316" spans="5:8" x14ac:dyDescent="0.2">
      <c r="E316" s="8"/>
      <c r="F316" s="8"/>
      <c r="H316" s="9"/>
    </row>
    <row r="317" spans="5:8" x14ac:dyDescent="0.2">
      <c r="E317" s="8"/>
      <c r="F317" s="8"/>
      <c r="H317" s="9"/>
    </row>
    <row r="318" spans="5:8" x14ac:dyDescent="0.2">
      <c r="E318" s="8"/>
      <c r="F318" s="8"/>
      <c r="H318" s="9"/>
    </row>
    <row r="319" spans="5:8" x14ac:dyDescent="0.2">
      <c r="E319" s="8"/>
      <c r="F319" s="8"/>
      <c r="H319" s="9"/>
    </row>
    <row r="320" spans="5:8" x14ac:dyDescent="0.2">
      <c r="E320" s="8"/>
      <c r="F320" s="8"/>
      <c r="H320" s="9"/>
    </row>
    <row r="321" spans="5:8" x14ac:dyDescent="0.2">
      <c r="E321" s="8"/>
      <c r="F321" s="8"/>
      <c r="H321" s="9"/>
    </row>
    <row r="322" spans="5:8" x14ac:dyDescent="0.2">
      <c r="E322" s="8"/>
      <c r="F322" s="8"/>
      <c r="H322" s="9"/>
    </row>
    <row r="323" spans="5:8" x14ac:dyDescent="0.2">
      <c r="E323" s="8"/>
      <c r="F323" s="8"/>
      <c r="H323" s="9"/>
    </row>
    <row r="324" spans="5:8" x14ac:dyDescent="0.2">
      <c r="E324" s="8"/>
      <c r="F324" s="8"/>
      <c r="H324" s="9"/>
    </row>
    <row r="325" spans="5:8" x14ac:dyDescent="0.2">
      <c r="E325" s="8"/>
      <c r="F325" s="8"/>
      <c r="H325" s="9"/>
    </row>
    <row r="326" spans="5:8" x14ac:dyDescent="0.2">
      <c r="E326" s="8"/>
      <c r="F326" s="8"/>
      <c r="H326" s="9"/>
    </row>
    <row r="327" spans="5:8" x14ac:dyDescent="0.2">
      <c r="E327" s="8"/>
      <c r="F327" s="8"/>
      <c r="H327" s="9"/>
    </row>
    <row r="328" spans="5:8" x14ac:dyDescent="0.2">
      <c r="E328" s="8"/>
      <c r="F328" s="8"/>
      <c r="H328" s="9"/>
    </row>
    <row r="329" spans="5:8" x14ac:dyDescent="0.2">
      <c r="E329" s="8"/>
      <c r="F329" s="8"/>
      <c r="H329" s="9"/>
    </row>
    <row r="330" spans="5:8" x14ac:dyDescent="0.2">
      <c r="E330" s="8"/>
      <c r="F330" s="8"/>
      <c r="H330" s="9"/>
    </row>
    <row r="331" spans="5:8" x14ac:dyDescent="0.2">
      <c r="E331" s="8"/>
      <c r="F331" s="8"/>
      <c r="H331" s="9"/>
    </row>
    <row r="332" spans="5:8" x14ac:dyDescent="0.2">
      <c r="E332" s="8"/>
      <c r="F332" s="8"/>
      <c r="H332" s="9"/>
    </row>
    <row r="333" spans="5:8" x14ac:dyDescent="0.2">
      <c r="E333" s="8"/>
      <c r="F333" s="8"/>
      <c r="H333" s="9"/>
    </row>
    <row r="334" spans="5:8" x14ac:dyDescent="0.2">
      <c r="E334" s="8"/>
      <c r="F334" s="8"/>
      <c r="H334" s="9"/>
    </row>
    <row r="335" spans="5:8" x14ac:dyDescent="0.2">
      <c r="E335" s="8"/>
      <c r="F335" s="8"/>
      <c r="H335" s="9"/>
    </row>
    <row r="336" spans="5:8" x14ac:dyDescent="0.2">
      <c r="E336" s="8"/>
      <c r="F336" s="8"/>
      <c r="H336" s="9"/>
    </row>
    <row r="337" spans="5:8" x14ac:dyDescent="0.2">
      <c r="E337" s="8"/>
      <c r="F337" s="8"/>
      <c r="H337" s="9"/>
    </row>
    <row r="338" spans="5:8" x14ac:dyDescent="0.2">
      <c r="E338" s="8"/>
      <c r="F338" s="8"/>
      <c r="H338" s="9"/>
    </row>
    <row r="339" spans="5:8" x14ac:dyDescent="0.2">
      <c r="E339" s="8"/>
      <c r="F339" s="8"/>
      <c r="H339" s="9"/>
    </row>
    <row r="340" spans="5:8" x14ac:dyDescent="0.2">
      <c r="E340" s="8"/>
      <c r="F340" s="8"/>
      <c r="H340" s="9"/>
    </row>
    <row r="341" spans="5:8" x14ac:dyDescent="0.2">
      <c r="E341" s="8"/>
      <c r="F341" s="8"/>
      <c r="H341" s="9"/>
    </row>
    <row r="342" spans="5:8" x14ac:dyDescent="0.2">
      <c r="E342" s="8"/>
      <c r="F342" s="8"/>
      <c r="H342" s="9"/>
    </row>
    <row r="343" spans="5:8" x14ac:dyDescent="0.2">
      <c r="E343" s="8"/>
      <c r="F343" s="8"/>
      <c r="H343" s="9"/>
    </row>
    <row r="344" spans="5:8" x14ac:dyDescent="0.2">
      <c r="E344" s="8"/>
      <c r="F344" s="8"/>
      <c r="H344" s="9"/>
    </row>
    <row r="345" spans="5:8" x14ac:dyDescent="0.2">
      <c r="E345" s="8"/>
      <c r="F345" s="8"/>
      <c r="H345" s="9"/>
    </row>
    <row r="346" spans="5:8" x14ac:dyDescent="0.2">
      <c r="E346" s="8"/>
      <c r="F346" s="8"/>
      <c r="H346" s="9"/>
    </row>
    <row r="347" spans="5:8" x14ac:dyDescent="0.2">
      <c r="E347" s="8"/>
      <c r="F347" s="8"/>
      <c r="H347" s="9"/>
    </row>
    <row r="348" spans="5:8" x14ac:dyDescent="0.2">
      <c r="E348" s="8"/>
      <c r="F348" s="8"/>
      <c r="H348" s="9"/>
    </row>
    <row r="349" spans="5:8" x14ac:dyDescent="0.2">
      <c r="E349" s="8"/>
      <c r="F349" s="8"/>
      <c r="H349" s="9"/>
    </row>
    <row r="350" spans="5:8" x14ac:dyDescent="0.2">
      <c r="E350" s="8"/>
      <c r="F350" s="8"/>
      <c r="H350" s="9"/>
    </row>
    <row r="351" spans="5:8" x14ac:dyDescent="0.2">
      <c r="E351" s="8"/>
      <c r="F351" s="8"/>
      <c r="H351" s="9"/>
    </row>
    <row r="352" spans="5:8" x14ac:dyDescent="0.2">
      <c r="E352" s="8"/>
      <c r="F352" s="8"/>
      <c r="H352" s="9"/>
    </row>
    <row r="353" spans="5:8" x14ac:dyDescent="0.2">
      <c r="E353" s="8"/>
      <c r="F353" s="8"/>
      <c r="H353" s="9"/>
    </row>
    <row r="354" spans="5:8" x14ac:dyDescent="0.2">
      <c r="E354" s="8"/>
      <c r="F354" s="8"/>
      <c r="H354" s="9"/>
    </row>
    <row r="355" spans="5:8" x14ac:dyDescent="0.2">
      <c r="E355" s="8"/>
      <c r="F355" s="8"/>
      <c r="H355" s="9"/>
    </row>
    <row r="356" spans="5:8" x14ac:dyDescent="0.2">
      <c r="E356" s="8"/>
      <c r="F356" s="8"/>
      <c r="H356" s="9"/>
    </row>
    <row r="357" spans="5:8" x14ac:dyDescent="0.2">
      <c r="E357" s="8"/>
      <c r="F357" s="8"/>
      <c r="H357" s="9"/>
    </row>
    <row r="358" spans="5:8" x14ac:dyDescent="0.2">
      <c r="E358" s="8"/>
      <c r="F358" s="8"/>
      <c r="H358" s="9"/>
    </row>
    <row r="359" spans="5:8" x14ac:dyDescent="0.2">
      <c r="E359" s="8"/>
      <c r="F359" s="8"/>
      <c r="H359" s="9"/>
    </row>
    <row r="360" spans="5:8" x14ac:dyDescent="0.2">
      <c r="E360" s="8"/>
      <c r="F360" s="8"/>
      <c r="H360" s="9"/>
    </row>
    <row r="361" spans="5:8" x14ac:dyDescent="0.2">
      <c r="E361" s="8"/>
      <c r="F361" s="8"/>
      <c r="H361" s="9"/>
    </row>
    <row r="362" spans="5:8" x14ac:dyDescent="0.2">
      <c r="E362" s="8"/>
      <c r="F362" s="8"/>
      <c r="H362" s="9"/>
    </row>
    <row r="363" spans="5:8" x14ac:dyDescent="0.2">
      <c r="E363" s="8"/>
      <c r="F363" s="8"/>
      <c r="H363" s="9"/>
    </row>
    <row r="364" spans="5:8" x14ac:dyDescent="0.2">
      <c r="E364" s="8"/>
      <c r="F364" s="8"/>
      <c r="H364" s="9"/>
    </row>
    <row r="365" spans="5:8" x14ac:dyDescent="0.2">
      <c r="E365" s="8"/>
      <c r="F365" s="8"/>
      <c r="H365" s="9"/>
    </row>
    <row r="366" spans="5:8" x14ac:dyDescent="0.2">
      <c r="E366" s="8"/>
      <c r="F366" s="8"/>
      <c r="H366" s="9"/>
    </row>
    <row r="367" spans="5:8" x14ac:dyDescent="0.2">
      <c r="E367" s="8"/>
      <c r="F367" s="8"/>
      <c r="H367" s="9"/>
    </row>
    <row r="368" spans="5:8" x14ac:dyDescent="0.2">
      <c r="E368" s="8"/>
      <c r="F368" s="8"/>
      <c r="H368" s="9"/>
    </row>
    <row r="369" spans="5:8" x14ac:dyDescent="0.2">
      <c r="E369" s="8"/>
      <c r="F369" s="8"/>
      <c r="H369" s="9"/>
    </row>
    <row r="370" spans="5:8" x14ac:dyDescent="0.2">
      <c r="E370" s="8"/>
      <c r="F370" s="8"/>
      <c r="H370" s="9"/>
    </row>
    <row r="371" spans="5:8" x14ac:dyDescent="0.2">
      <c r="E371" s="8"/>
      <c r="F371" s="8"/>
      <c r="H371" s="9"/>
    </row>
    <row r="372" spans="5:8" x14ac:dyDescent="0.2">
      <c r="E372" s="8"/>
      <c r="F372" s="8"/>
      <c r="H372" s="9"/>
    </row>
    <row r="373" spans="5:8" x14ac:dyDescent="0.2">
      <c r="E373" s="8"/>
      <c r="F373" s="8"/>
      <c r="H373" s="9"/>
    </row>
    <row r="374" spans="5:8" x14ac:dyDescent="0.2">
      <c r="E374" s="8"/>
      <c r="F374" s="8"/>
      <c r="H374" s="9"/>
    </row>
    <row r="375" spans="5:8" x14ac:dyDescent="0.2">
      <c r="E375" s="8"/>
      <c r="F375" s="8"/>
      <c r="H375" s="9"/>
    </row>
    <row r="376" spans="5:8" x14ac:dyDescent="0.2">
      <c r="E376" s="8"/>
      <c r="F376" s="8"/>
      <c r="H376" s="9"/>
    </row>
    <row r="377" spans="5:8" x14ac:dyDescent="0.2">
      <c r="E377" s="8"/>
      <c r="F377" s="8"/>
      <c r="H377" s="9"/>
    </row>
    <row r="378" spans="5:8" x14ac:dyDescent="0.2">
      <c r="E378" s="8"/>
      <c r="F378" s="8"/>
      <c r="H378" s="9"/>
    </row>
    <row r="379" spans="5:8" x14ac:dyDescent="0.2">
      <c r="E379" s="8"/>
      <c r="F379" s="8"/>
      <c r="H379" s="9"/>
    </row>
    <row r="380" spans="5:8" x14ac:dyDescent="0.2">
      <c r="E380" s="8"/>
      <c r="F380" s="8"/>
      <c r="H380" s="9"/>
    </row>
    <row r="381" spans="5:8" x14ac:dyDescent="0.2">
      <c r="E381" s="8"/>
      <c r="F381" s="8"/>
      <c r="H381" s="9"/>
    </row>
    <row r="382" spans="5:8" x14ac:dyDescent="0.2">
      <c r="E382" s="8"/>
      <c r="F382" s="8"/>
      <c r="H382" s="9"/>
    </row>
    <row r="383" spans="5:8" x14ac:dyDescent="0.2">
      <c r="E383" s="8"/>
      <c r="F383" s="8"/>
      <c r="H383" s="9"/>
    </row>
    <row r="384" spans="5:8" x14ac:dyDescent="0.2">
      <c r="E384" s="8"/>
      <c r="F384" s="8"/>
      <c r="H384" s="9"/>
    </row>
    <row r="385" spans="5:8" x14ac:dyDescent="0.2">
      <c r="E385" s="8"/>
      <c r="F385" s="8"/>
      <c r="H385" s="9"/>
    </row>
    <row r="386" spans="5:8" x14ac:dyDescent="0.2">
      <c r="E386" s="8"/>
      <c r="F386" s="8"/>
      <c r="H386" s="9"/>
    </row>
    <row r="387" spans="5:8" x14ac:dyDescent="0.2">
      <c r="E387" s="8"/>
      <c r="F387" s="8"/>
      <c r="H387" s="9"/>
    </row>
    <row r="388" spans="5:8" x14ac:dyDescent="0.2">
      <c r="E388" s="8"/>
      <c r="F388" s="8"/>
      <c r="H388" s="9"/>
    </row>
    <row r="389" spans="5:8" x14ac:dyDescent="0.2">
      <c r="E389" s="8"/>
      <c r="F389" s="8"/>
      <c r="H389" s="9"/>
    </row>
    <row r="390" spans="5:8" x14ac:dyDescent="0.2">
      <c r="E390" s="8"/>
      <c r="F390" s="8"/>
      <c r="H390" s="9"/>
    </row>
    <row r="391" spans="5:8" x14ac:dyDescent="0.2">
      <c r="E391" s="8"/>
      <c r="F391" s="8"/>
      <c r="H391" s="9"/>
    </row>
    <row r="392" spans="5:8" x14ac:dyDescent="0.2">
      <c r="E392" s="8"/>
      <c r="F392" s="8"/>
      <c r="H392" s="9"/>
    </row>
    <row r="393" spans="5:8" x14ac:dyDescent="0.2">
      <c r="E393" s="8"/>
      <c r="F393" s="8"/>
      <c r="H393" s="9"/>
    </row>
    <row r="394" spans="5:8" x14ac:dyDescent="0.2">
      <c r="E394" s="8"/>
      <c r="F394" s="8"/>
      <c r="H394" s="9"/>
    </row>
    <row r="395" spans="5:8" x14ac:dyDescent="0.2">
      <c r="E395" s="8"/>
      <c r="F395" s="8"/>
      <c r="H395" s="9"/>
    </row>
    <row r="396" spans="5:8" x14ac:dyDescent="0.2">
      <c r="E396" s="8"/>
      <c r="F396" s="8"/>
      <c r="H396" s="9"/>
    </row>
    <row r="397" spans="5:8" x14ac:dyDescent="0.2">
      <c r="E397" s="8"/>
      <c r="F397" s="8"/>
      <c r="H397" s="9"/>
    </row>
    <row r="398" spans="5:8" x14ac:dyDescent="0.2">
      <c r="E398" s="8"/>
      <c r="F398" s="8"/>
      <c r="H398" s="9"/>
    </row>
    <row r="399" spans="5:8" x14ac:dyDescent="0.2">
      <c r="E399" s="8"/>
      <c r="F399" s="8"/>
      <c r="H399" s="9"/>
    </row>
    <row r="400" spans="5:8" x14ac:dyDescent="0.2">
      <c r="E400" s="8"/>
      <c r="F400" s="8"/>
      <c r="H400" s="9"/>
    </row>
    <row r="401" spans="5:8" x14ac:dyDescent="0.2">
      <c r="E401" s="8"/>
      <c r="F401" s="8"/>
      <c r="H401" s="9"/>
    </row>
    <row r="402" spans="5:8" x14ac:dyDescent="0.2">
      <c r="E402" s="8"/>
      <c r="F402" s="8"/>
      <c r="H402" s="9"/>
    </row>
    <row r="403" spans="5:8" x14ac:dyDescent="0.2">
      <c r="E403" s="8"/>
      <c r="F403" s="8"/>
      <c r="H403" s="9"/>
    </row>
    <row r="404" spans="5:8" x14ac:dyDescent="0.2">
      <c r="E404" s="8"/>
      <c r="F404" s="8"/>
      <c r="H404" s="9"/>
    </row>
    <row r="405" spans="5:8" x14ac:dyDescent="0.2">
      <c r="E405" s="8"/>
      <c r="F405" s="8"/>
      <c r="H405" s="9"/>
    </row>
    <row r="406" spans="5:8" x14ac:dyDescent="0.2">
      <c r="E406" s="8"/>
      <c r="F406" s="8"/>
      <c r="H406" s="9"/>
    </row>
    <row r="407" spans="5:8" x14ac:dyDescent="0.2">
      <c r="E407" s="8"/>
      <c r="F407" s="8"/>
      <c r="H407" s="9"/>
    </row>
    <row r="408" spans="5:8" x14ac:dyDescent="0.2">
      <c r="E408" s="8"/>
      <c r="F408" s="8"/>
      <c r="H408" s="9"/>
    </row>
    <row r="409" spans="5:8" x14ac:dyDescent="0.2">
      <c r="E409" s="8"/>
      <c r="F409" s="8"/>
      <c r="H409" s="9"/>
    </row>
    <row r="410" spans="5:8" x14ac:dyDescent="0.2">
      <c r="E410" s="8"/>
      <c r="F410" s="8"/>
      <c r="H410" s="9"/>
    </row>
    <row r="411" spans="5:8" x14ac:dyDescent="0.2">
      <c r="E411" s="8"/>
      <c r="F411" s="8"/>
      <c r="H411" s="9"/>
    </row>
    <row r="412" spans="5:8" x14ac:dyDescent="0.2">
      <c r="E412" s="8"/>
      <c r="F412" s="8"/>
      <c r="H412" s="9"/>
    </row>
    <row r="413" spans="5:8" x14ac:dyDescent="0.2">
      <c r="E413" s="8"/>
      <c r="F413" s="8"/>
      <c r="H413" s="9"/>
    </row>
    <row r="414" spans="5:8" x14ac:dyDescent="0.2">
      <c r="E414" s="8"/>
      <c r="F414" s="8"/>
      <c r="H414" s="9"/>
    </row>
    <row r="415" spans="5:8" x14ac:dyDescent="0.2">
      <c r="E415" s="8"/>
      <c r="F415" s="8"/>
      <c r="H415" s="9"/>
    </row>
    <row r="416" spans="5:8" x14ac:dyDescent="0.2">
      <c r="E416" s="8"/>
      <c r="F416" s="8"/>
      <c r="H416" s="9"/>
    </row>
    <row r="417" spans="5:8" x14ac:dyDescent="0.2">
      <c r="E417" s="8"/>
      <c r="F417" s="8"/>
      <c r="H417" s="9"/>
    </row>
    <row r="418" spans="5:8" x14ac:dyDescent="0.2">
      <c r="E418" s="8"/>
      <c r="F418" s="8"/>
      <c r="H418" s="9"/>
    </row>
    <row r="419" spans="5:8" x14ac:dyDescent="0.2">
      <c r="E419" s="8"/>
      <c r="F419" s="8"/>
      <c r="H419" s="9"/>
    </row>
    <row r="420" spans="5:8" x14ac:dyDescent="0.2">
      <c r="E420" s="8"/>
      <c r="F420" s="8"/>
      <c r="H420" s="9"/>
    </row>
    <row r="421" spans="5:8" x14ac:dyDescent="0.2">
      <c r="E421" s="8"/>
      <c r="F421" s="8"/>
      <c r="H421" s="9"/>
    </row>
    <row r="422" spans="5:8" x14ac:dyDescent="0.2">
      <c r="E422" s="8"/>
      <c r="F422" s="8"/>
      <c r="H422" s="9"/>
    </row>
    <row r="423" spans="5:8" x14ac:dyDescent="0.2">
      <c r="E423" s="8"/>
      <c r="F423" s="8"/>
      <c r="H423" s="9"/>
    </row>
    <row r="424" spans="5:8" x14ac:dyDescent="0.2">
      <c r="E424" s="8"/>
      <c r="F424" s="8"/>
      <c r="H424" s="9"/>
    </row>
    <row r="425" spans="5:8" x14ac:dyDescent="0.2">
      <c r="E425" s="8"/>
      <c r="F425" s="8"/>
      <c r="H425" s="9"/>
    </row>
    <row r="426" spans="5:8" x14ac:dyDescent="0.2">
      <c r="E426" s="8"/>
      <c r="F426" s="8"/>
      <c r="H426" s="9"/>
    </row>
    <row r="427" spans="5:8" x14ac:dyDescent="0.2">
      <c r="E427" s="8"/>
      <c r="F427" s="8"/>
      <c r="H427" s="9"/>
    </row>
    <row r="428" spans="5:8" x14ac:dyDescent="0.2">
      <c r="E428" s="8"/>
      <c r="F428" s="8"/>
      <c r="H428" s="9"/>
    </row>
    <row r="429" spans="5:8" x14ac:dyDescent="0.2">
      <c r="E429" s="8"/>
      <c r="F429" s="8"/>
      <c r="H429" s="9"/>
    </row>
    <row r="430" spans="5:8" x14ac:dyDescent="0.2">
      <c r="E430" s="8"/>
      <c r="F430" s="8"/>
      <c r="H430" s="9"/>
    </row>
    <row r="431" spans="5:8" x14ac:dyDescent="0.2">
      <c r="E431" s="8"/>
      <c r="F431" s="8"/>
      <c r="H431" s="9"/>
    </row>
    <row r="432" spans="5:8" x14ac:dyDescent="0.2">
      <c r="E432" s="8"/>
      <c r="F432" s="8"/>
      <c r="H432" s="9"/>
    </row>
    <row r="433" spans="5:8" x14ac:dyDescent="0.2">
      <c r="E433" s="8"/>
      <c r="F433" s="8"/>
      <c r="H433" s="9"/>
    </row>
    <row r="434" spans="5:8" x14ac:dyDescent="0.2">
      <c r="E434" s="8"/>
      <c r="F434" s="8"/>
      <c r="H434" s="9"/>
    </row>
    <row r="435" spans="5:8" x14ac:dyDescent="0.2">
      <c r="E435" s="8"/>
      <c r="F435" s="8"/>
      <c r="H435" s="9"/>
    </row>
    <row r="436" spans="5:8" x14ac:dyDescent="0.2">
      <c r="E436" s="8"/>
      <c r="F436" s="8"/>
      <c r="H436" s="9"/>
    </row>
    <row r="437" spans="5:8" x14ac:dyDescent="0.2">
      <c r="E437" s="8"/>
      <c r="F437" s="8"/>
      <c r="H437" s="9"/>
    </row>
    <row r="438" spans="5:8" x14ac:dyDescent="0.2">
      <c r="E438" s="8"/>
      <c r="F438" s="8"/>
      <c r="H438" s="9"/>
    </row>
    <row r="439" spans="5:8" x14ac:dyDescent="0.2">
      <c r="E439" s="8"/>
      <c r="F439" s="8"/>
      <c r="H439" s="9"/>
    </row>
    <row r="440" spans="5:8" x14ac:dyDescent="0.2">
      <c r="E440" s="8"/>
      <c r="F440" s="8"/>
      <c r="H440" s="9"/>
    </row>
    <row r="441" spans="5:8" x14ac:dyDescent="0.2">
      <c r="E441" s="8"/>
      <c r="F441" s="8"/>
      <c r="H441" s="9"/>
    </row>
    <row r="442" spans="5:8" x14ac:dyDescent="0.2">
      <c r="E442" s="8"/>
      <c r="F442" s="8"/>
      <c r="H442" s="9"/>
    </row>
    <row r="443" spans="5:8" x14ac:dyDescent="0.2">
      <c r="E443" s="8"/>
      <c r="F443" s="8"/>
      <c r="H443" s="9"/>
    </row>
    <row r="444" spans="5:8" x14ac:dyDescent="0.2">
      <c r="E444" s="8"/>
      <c r="F444" s="8"/>
      <c r="H444" s="9"/>
    </row>
    <row r="445" spans="5:8" x14ac:dyDescent="0.2">
      <c r="E445" s="8"/>
      <c r="F445" s="8"/>
      <c r="H445" s="9"/>
    </row>
    <row r="446" spans="5:8" x14ac:dyDescent="0.2">
      <c r="E446" s="8"/>
      <c r="F446" s="8"/>
      <c r="H446" s="9"/>
    </row>
    <row r="447" spans="5:8" x14ac:dyDescent="0.2">
      <c r="E447" s="8"/>
      <c r="F447" s="8"/>
      <c r="H447" s="9"/>
    </row>
    <row r="448" spans="5:8" x14ac:dyDescent="0.2">
      <c r="E448" s="8"/>
      <c r="F448" s="8"/>
      <c r="H448" s="9"/>
    </row>
    <row r="449" spans="5:8" x14ac:dyDescent="0.2">
      <c r="E449" s="8"/>
      <c r="F449" s="8"/>
      <c r="H449" s="9"/>
    </row>
    <row r="450" spans="5:8" x14ac:dyDescent="0.2">
      <c r="E450" s="8"/>
      <c r="F450" s="8"/>
      <c r="H450" s="9"/>
    </row>
    <row r="451" spans="5:8" x14ac:dyDescent="0.2">
      <c r="E451" s="8"/>
      <c r="F451" s="8"/>
      <c r="H451" s="9"/>
    </row>
    <row r="452" spans="5:8" x14ac:dyDescent="0.2">
      <c r="E452" s="8"/>
      <c r="F452" s="8"/>
      <c r="H452" s="9"/>
    </row>
    <row r="453" spans="5:8" x14ac:dyDescent="0.2">
      <c r="E453" s="8"/>
      <c r="F453" s="8"/>
      <c r="H453" s="9"/>
    </row>
    <row r="454" spans="5:8" x14ac:dyDescent="0.2">
      <c r="E454" s="8"/>
      <c r="F454" s="8"/>
      <c r="H454" s="9"/>
    </row>
    <row r="455" spans="5:8" x14ac:dyDescent="0.2">
      <c r="E455" s="8"/>
      <c r="F455" s="8"/>
      <c r="H455" s="9"/>
    </row>
    <row r="456" spans="5:8" x14ac:dyDescent="0.2">
      <c r="E456" s="8"/>
      <c r="F456" s="8"/>
      <c r="H456" s="9"/>
    </row>
    <row r="457" spans="5:8" x14ac:dyDescent="0.2">
      <c r="E457" s="8"/>
      <c r="F457" s="8"/>
      <c r="H457" s="9"/>
    </row>
    <row r="458" spans="5:8" x14ac:dyDescent="0.2">
      <c r="E458" s="8"/>
      <c r="F458" s="8"/>
      <c r="H458" s="9"/>
    </row>
    <row r="459" spans="5:8" x14ac:dyDescent="0.2">
      <c r="E459" s="8"/>
      <c r="F459" s="8"/>
      <c r="H459" s="9"/>
    </row>
    <row r="460" spans="5:8" x14ac:dyDescent="0.2">
      <c r="E460" s="8"/>
      <c r="F460" s="8"/>
      <c r="H460" s="9"/>
    </row>
    <row r="461" spans="5:8" x14ac:dyDescent="0.2">
      <c r="E461" s="8"/>
      <c r="F461" s="8"/>
      <c r="H461" s="9"/>
    </row>
    <row r="462" spans="5:8" x14ac:dyDescent="0.2">
      <c r="E462" s="8"/>
      <c r="F462" s="8"/>
      <c r="H462" s="9"/>
    </row>
    <row r="463" spans="5:8" x14ac:dyDescent="0.2">
      <c r="E463" s="8"/>
      <c r="F463" s="8"/>
      <c r="H463" s="9"/>
    </row>
    <row r="464" spans="5:8" x14ac:dyDescent="0.2">
      <c r="E464" s="8"/>
      <c r="F464" s="8"/>
      <c r="H464" s="9"/>
    </row>
    <row r="465" spans="5:8" x14ac:dyDescent="0.2">
      <c r="E465" s="8"/>
      <c r="F465" s="8"/>
      <c r="H465" s="9"/>
    </row>
    <row r="466" spans="5:8" x14ac:dyDescent="0.2">
      <c r="E466" s="8"/>
      <c r="F466" s="8"/>
      <c r="H466" s="9"/>
    </row>
    <row r="467" spans="5:8" x14ac:dyDescent="0.2">
      <c r="E467" s="8"/>
      <c r="F467" s="8"/>
      <c r="H467" s="9"/>
    </row>
    <row r="468" spans="5:8" x14ac:dyDescent="0.2">
      <c r="E468" s="8"/>
      <c r="F468" s="8"/>
      <c r="H468" s="9"/>
    </row>
    <row r="469" spans="5:8" x14ac:dyDescent="0.2">
      <c r="E469" s="8"/>
      <c r="F469" s="8"/>
      <c r="H469" s="9"/>
    </row>
    <row r="470" spans="5:8" x14ac:dyDescent="0.2">
      <c r="E470" s="8"/>
      <c r="F470" s="8"/>
      <c r="H470" s="9"/>
    </row>
    <row r="471" spans="5:8" x14ac:dyDescent="0.2">
      <c r="E471" s="8"/>
      <c r="F471" s="8"/>
      <c r="H471" s="9"/>
    </row>
    <row r="472" spans="5:8" x14ac:dyDescent="0.2">
      <c r="E472" s="8"/>
      <c r="F472" s="8"/>
      <c r="H472" s="9"/>
    </row>
    <row r="473" spans="5:8" x14ac:dyDescent="0.2">
      <c r="E473" s="8"/>
      <c r="F473" s="8"/>
      <c r="H473" s="9"/>
    </row>
    <row r="474" spans="5:8" x14ac:dyDescent="0.2">
      <c r="E474" s="8"/>
      <c r="F474" s="8"/>
      <c r="H474" s="9"/>
    </row>
    <row r="475" spans="5:8" x14ac:dyDescent="0.2">
      <c r="E475" s="8"/>
      <c r="F475" s="8"/>
      <c r="H475" s="9"/>
    </row>
    <row r="476" spans="5:8" x14ac:dyDescent="0.2">
      <c r="E476" s="8"/>
      <c r="F476" s="8"/>
      <c r="H476" s="9"/>
    </row>
    <row r="477" spans="5:8" x14ac:dyDescent="0.2">
      <c r="E477" s="8"/>
      <c r="F477" s="8"/>
      <c r="H477" s="9"/>
    </row>
    <row r="478" spans="5:8" x14ac:dyDescent="0.2">
      <c r="E478" s="8"/>
      <c r="F478" s="8"/>
      <c r="H478" s="9"/>
    </row>
    <row r="479" spans="5:8" x14ac:dyDescent="0.2">
      <c r="E479" s="8"/>
      <c r="F479" s="8"/>
      <c r="H479" s="9"/>
    </row>
    <row r="480" spans="5:8" x14ac:dyDescent="0.2">
      <c r="E480" s="8"/>
      <c r="F480" s="8"/>
      <c r="H480" s="9"/>
    </row>
    <row r="481" spans="5:8" x14ac:dyDescent="0.2">
      <c r="E481" s="8"/>
      <c r="F481" s="8"/>
      <c r="H481" s="9"/>
    </row>
    <row r="482" spans="5:8" x14ac:dyDescent="0.2">
      <c r="E482" s="8"/>
      <c r="F482" s="8"/>
      <c r="H482" s="9"/>
    </row>
    <row r="483" spans="5:8" x14ac:dyDescent="0.2">
      <c r="E483" s="8"/>
      <c r="F483" s="8"/>
      <c r="H483" s="9"/>
    </row>
    <row r="484" spans="5:8" x14ac:dyDescent="0.2">
      <c r="E484" s="8"/>
      <c r="F484" s="8"/>
      <c r="H484" s="9"/>
    </row>
    <row r="485" spans="5:8" x14ac:dyDescent="0.2">
      <c r="E485" s="8"/>
      <c r="F485" s="8"/>
      <c r="H485" s="9"/>
    </row>
    <row r="486" spans="5:8" x14ac:dyDescent="0.2">
      <c r="E486" s="8"/>
      <c r="F486" s="8"/>
      <c r="H486" s="9"/>
    </row>
    <row r="487" spans="5:8" x14ac:dyDescent="0.2">
      <c r="E487" s="8"/>
      <c r="F487" s="8"/>
      <c r="H487" s="9"/>
    </row>
    <row r="488" spans="5:8" x14ac:dyDescent="0.2">
      <c r="E488" s="8"/>
      <c r="F488" s="8"/>
      <c r="H488" s="9"/>
    </row>
    <row r="489" spans="5:8" x14ac:dyDescent="0.2">
      <c r="E489" s="8"/>
      <c r="F489" s="8"/>
      <c r="H489" s="9"/>
    </row>
    <row r="490" spans="5:8" x14ac:dyDescent="0.2">
      <c r="E490" s="8"/>
      <c r="F490" s="8"/>
      <c r="H490" s="9"/>
    </row>
    <row r="491" spans="5:8" x14ac:dyDescent="0.2">
      <c r="E491" s="8"/>
      <c r="F491" s="8"/>
      <c r="H491" s="9"/>
    </row>
    <row r="492" spans="5:8" x14ac:dyDescent="0.2">
      <c r="E492" s="8"/>
      <c r="F492" s="8"/>
      <c r="H492" s="9"/>
    </row>
    <row r="493" spans="5:8" x14ac:dyDescent="0.2">
      <c r="E493" s="8"/>
      <c r="F493" s="8"/>
      <c r="H493" s="9"/>
    </row>
    <row r="494" spans="5:8" x14ac:dyDescent="0.2">
      <c r="E494" s="8"/>
      <c r="F494" s="8"/>
      <c r="H494" s="9"/>
    </row>
    <row r="495" spans="5:8" x14ac:dyDescent="0.2">
      <c r="E495" s="8"/>
      <c r="F495" s="8"/>
      <c r="H495" s="9"/>
    </row>
    <row r="496" spans="5:8" x14ac:dyDescent="0.2">
      <c r="E496" s="8"/>
      <c r="F496" s="8"/>
      <c r="H496" s="9"/>
    </row>
    <row r="497" spans="5:8" x14ac:dyDescent="0.2">
      <c r="E497" s="8"/>
      <c r="F497" s="8"/>
      <c r="H497" s="9"/>
    </row>
    <row r="498" spans="5:8" x14ac:dyDescent="0.2">
      <c r="E498" s="8"/>
      <c r="F498" s="8"/>
      <c r="H498" s="9"/>
    </row>
    <row r="499" spans="5:8" x14ac:dyDescent="0.2">
      <c r="E499" s="8"/>
      <c r="F499" s="8"/>
      <c r="H499" s="9"/>
    </row>
    <row r="500" spans="5:8" x14ac:dyDescent="0.2">
      <c r="E500" s="8"/>
      <c r="F500" s="8"/>
      <c r="H500" s="9"/>
    </row>
    <row r="501" spans="5:8" x14ac:dyDescent="0.2">
      <c r="E501" s="8"/>
      <c r="F501" s="8"/>
      <c r="H501" s="9"/>
    </row>
    <row r="502" spans="5:8" x14ac:dyDescent="0.2">
      <c r="E502" s="8"/>
      <c r="F502" s="8"/>
      <c r="H502" s="9"/>
    </row>
    <row r="503" spans="5:8" x14ac:dyDescent="0.2">
      <c r="E503" s="8"/>
      <c r="F503" s="8"/>
      <c r="H503" s="9"/>
    </row>
    <row r="504" spans="5:8" x14ac:dyDescent="0.2">
      <c r="E504" s="8"/>
      <c r="F504" s="8"/>
      <c r="H504" s="9"/>
    </row>
    <row r="505" spans="5:8" x14ac:dyDescent="0.2">
      <c r="E505" s="8"/>
      <c r="F505" s="8"/>
      <c r="H505" s="9"/>
    </row>
    <row r="506" spans="5:8" x14ac:dyDescent="0.2">
      <c r="E506" s="8"/>
      <c r="F506" s="8"/>
      <c r="H506" s="9"/>
    </row>
    <row r="507" spans="5:8" x14ac:dyDescent="0.2">
      <c r="E507" s="8"/>
      <c r="F507" s="8"/>
      <c r="H507" s="9"/>
    </row>
    <row r="508" spans="5:8" x14ac:dyDescent="0.2">
      <c r="E508" s="8"/>
      <c r="F508" s="8"/>
      <c r="H508" s="9"/>
    </row>
    <row r="509" spans="5:8" x14ac:dyDescent="0.2">
      <c r="E509" s="8"/>
      <c r="F509" s="8"/>
      <c r="H509" s="9"/>
    </row>
    <row r="510" spans="5:8" x14ac:dyDescent="0.2">
      <c r="E510" s="8"/>
      <c r="F510" s="8"/>
      <c r="H510" s="9"/>
    </row>
    <row r="511" spans="5:8" x14ac:dyDescent="0.2">
      <c r="E511" s="8"/>
      <c r="F511" s="8"/>
      <c r="H511" s="9"/>
    </row>
    <row r="512" spans="5:8" x14ac:dyDescent="0.2">
      <c r="E512" s="8"/>
      <c r="F512" s="8"/>
      <c r="H512" s="9"/>
    </row>
    <row r="513" spans="5:8" x14ac:dyDescent="0.2">
      <c r="E513" s="8"/>
      <c r="F513" s="8"/>
      <c r="H513" s="9"/>
    </row>
    <row r="514" spans="5:8" x14ac:dyDescent="0.2">
      <c r="E514" s="8"/>
      <c r="F514" s="8"/>
      <c r="H514" s="9"/>
    </row>
    <row r="515" spans="5:8" x14ac:dyDescent="0.2">
      <c r="E515" s="8"/>
      <c r="F515" s="8"/>
      <c r="H515" s="9"/>
    </row>
    <row r="516" spans="5:8" x14ac:dyDescent="0.2">
      <c r="E516" s="8"/>
      <c r="F516" s="8"/>
      <c r="H516" s="9"/>
    </row>
    <row r="517" spans="5:8" x14ac:dyDescent="0.2">
      <c r="E517" s="8"/>
      <c r="F517" s="8"/>
      <c r="H517" s="9"/>
    </row>
    <row r="518" spans="5:8" x14ac:dyDescent="0.2">
      <c r="E518" s="8"/>
      <c r="F518" s="8"/>
      <c r="H518" s="9"/>
    </row>
    <row r="519" spans="5:8" x14ac:dyDescent="0.2">
      <c r="E519" s="8"/>
      <c r="F519" s="8"/>
      <c r="H519" s="9"/>
    </row>
    <row r="520" spans="5:8" x14ac:dyDescent="0.2">
      <c r="E520" s="8"/>
      <c r="F520" s="8"/>
      <c r="H520" s="9"/>
    </row>
    <row r="521" spans="5:8" x14ac:dyDescent="0.2">
      <c r="E521" s="8"/>
      <c r="F521" s="8"/>
      <c r="H521" s="9"/>
    </row>
    <row r="522" spans="5:8" x14ac:dyDescent="0.2">
      <c r="E522" s="8"/>
      <c r="F522" s="8"/>
      <c r="H522" s="9"/>
    </row>
    <row r="523" spans="5:8" x14ac:dyDescent="0.2">
      <c r="E523" s="8"/>
      <c r="F523" s="8"/>
      <c r="H523" s="9"/>
    </row>
    <row r="524" spans="5:8" x14ac:dyDescent="0.2">
      <c r="E524" s="8"/>
      <c r="F524" s="8"/>
      <c r="H524" s="9"/>
    </row>
    <row r="525" spans="5:8" x14ac:dyDescent="0.2">
      <c r="E525" s="8"/>
      <c r="F525" s="8"/>
      <c r="H525" s="9"/>
    </row>
    <row r="526" spans="5:8" x14ac:dyDescent="0.2">
      <c r="E526" s="8"/>
      <c r="F526" s="8"/>
      <c r="H526" s="9"/>
    </row>
    <row r="527" spans="5:8" x14ac:dyDescent="0.2">
      <c r="E527" s="8"/>
      <c r="F527" s="8"/>
      <c r="H527" s="9"/>
    </row>
    <row r="528" spans="5:8" x14ac:dyDescent="0.2">
      <c r="E528" s="8"/>
      <c r="F528" s="8"/>
      <c r="H528" s="9"/>
    </row>
    <row r="529" spans="5:8" x14ac:dyDescent="0.2">
      <c r="E529" s="8"/>
      <c r="F529" s="8"/>
      <c r="H529" s="9"/>
    </row>
    <row r="530" spans="5:8" x14ac:dyDescent="0.2">
      <c r="E530" s="8"/>
      <c r="F530" s="8"/>
      <c r="H530" s="9"/>
    </row>
    <row r="531" spans="5:8" x14ac:dyDescent="0.2">
      <c r="E531" s="8"/>
      <c r="F531" s="8"/>
      <c r="H531" s="9"/>
    </row>
    <row r="532" spans="5:8" x14ac:dyDescent="0.2">
      <c r="E532" s="8"/>
      <c r="F532" s="8"/>
      <c r="H532" s="9"/>
    </row>
    <row r="533" spans="5:8" x14ac:dyDescent="0.2">
      <c r="E533" s="8"/>
      <c r="F533" s="8"/>
      <c r="H533" s="9"/>
    </row>
    <row r="534" spans="5:8" x14ac:dyDescent="0.2">
      <c r="E534" s="8"/>
      <c r="F534" s="8"/>
      <c r="H534" s="9"/>
    </row>
    <row r="535" spans="5:8" x14ac:dyDescent="0.2">
      <c r="E535" s="8"/>
      <c r="F535" s="8"/>
      <c r="H535" s="9"/>
    </row>
    <row r="536" spans="5:8" x14ac:dyDescent="0.2">
      <c r="E536" s="8"/>
      <c r="F536" s="8"/>
      <c r="H536" s="9"/>
    </row>
    <row r="537" spans="5:8" x14ac:dyDescent="0.2">
      <c r="E537" s="8"/>
      <c r="F537" s="8"/>
      <c r="H537" s="9"/>
    </row>
    <row r="538" spans="5:8" x14ac:dyDescent="0.2">
      <c r="E538" s="8"/>
      <c r="F538" s="8"/>
      <c r="H538" s="9"/>
    </row>
    <row r="539" spans="5:8" x14ac:dyDescent="0.2">
      <c r="E539" s="8"/>
      <c r="F539" s="8"/>
      <c r="H539" s="9"/>
    </row>
    <row r="540" spans="5:8" x14ac:dyDescent="0.2">
      <c r="E540" s="8"/>
      <c r="F540" s="8"/>
      <c r="H540" s="9"/>
    </row>
    <row r="541" spans="5:8" x14ac:dyDescent="0.2">
      <c r="E541" s="8"/>
      <c r="F541" s="8"/>
      <c r="H541" s="9"/>
    </row>
    <row r="542" spans="5:8" x14ac:dyDescent="0.2">
      <c r="E542" s="8"/>
      <c r="F542" s="8"/>
      <c r="H542" s="9"/>
    </row>
    <row r="543" spans="5:8" x14ac:dyDescent="0.2">
      <c r="E543" s="8"/>
      <c r="F543" s="8"/>
      <c r="H543" s="9"/>
    </row>
    <row r="544" spans="5:8" x14ac:dyDescent="0.2">
      <c r="E544" s="8"/>
      <c r="F544" s="8"/>
      <c r="H544" s="9"/>
    </row>
    <row r="545" spans="5:8" x14ac:dyDescent="0.2">
      <c r="E545" s="8"/>
      <c r="F545" s="8"/>
      <c r="H545" s="9"/>
    </row>
    <row r="546" spans="5:8" x14ac:dyDescent="0.2">
      <c r="E546" s="8"/>
      <c r="F546" s="8"/>
      <c r="H546" s="9"/>
    </row>
    <row r="547" spans="5:8" x14ac:dyDescent="0.2">
      <c r="E547" s="8"/>
      <c r="F547" s="8"/>
      <c r="H547" s="9"/>
    </row>
    <row r="548" spans="5:8" x14ac:dyDescent="0.2">
      <c r="E548" s="8"/>
      <c r="F548" s="8"/>
      <c r="H548" s="9"/>
    </row>
    <row r="549" spans="5:8" x14ac:dyDescent="0.2">
      <c r="E549" s="8"/>
      <c r="F549" s="8"/>
      <c r="H549" s="9"/>
    </row>
    <row r="550" spans="5:8" x14ac:dyDescent="0.2">
      <c r="E550" s="8"/>
      <c r="F550" s="8"/>
      <c r="H550" s="9"/>
    </row>
    <row r="551" spans="5:8" x14ac:dyDescent="0.2">
      <c r="E551" s="8"/>
      <c r="F551" s="8"/>
      <c r="H551" s="9"/>
    </row>
    <row r="552" spans="5:8" x14ac:dyDescent="0.2">
      <c r="E552" s="8"/>
      <c r="F552" s="8"/>
      <c r="H552" s="9"/>
    </row>
    <row r="553" spans="5:8" x14ac:dyDescent="0.2">
      <c r="E553" s="8"/>
      <c r="F553" s="8"/>
      <c r="H553" s="9"/>
    </row>
    <row r="554" spans="5:8" x14ac:dyDescent="0.2">
      <c r="E554" s="8"/>
      <c r="F554" s="8"/>
      <c r="H554" s="9"/>
    </row>
    <row r="555" spans="5:8" x14ac:dyDescent="0.2">
      <c r="E555" s="8"/>
      <c r="F555" s="8"/>
      <c r="H555" s="9"/>
    </row>
    <row r="556" spans="5:8" x14ac:dyDescent="0.2">
      <c r="E556" s="8"/>
      <c r="F556" s="8"/>
      <c r="H556" s="9"/>
    </row>
    <row r="557" spans="5:8" x14ac:dyDescent="0.2">
      <c r="E557" s="8"/>
      <c r="F557" s="8"/>
      <c r="H557" s="9"/>
    </row>
    <row r="558" spans="5:8" x14ac:dyDescent="0.2">
      <c r="E558" s="8"/>
      <c r="F558" s="8"/>
      <c r="H558" s="9"/>
    </row>
    <row r="559" spans="5:8" x14ac:dyDescent="0.2">
      <c r="E559" s="8"/>
      <c r="F559" s="8"/>
      <c r="H559" s="9"/>
    </row>
    <row r="560" spans="5:8" x14ac:dyDescent="0.2">
      <c r="E560" s="8"/>
      <c r="F560" s="8"/>
      <c r="H560" s="9"/>
    </row>
    <row r="561" spans="5:8" x14ac:dyDescent="0.2">
      <c r="E561" s="8"/>
      <c r="F561" s="8"/>
      <c r="H561" s="9"/>
    </row>
    <row r="562" spans="5:8" x14ac:dyDescent="0.2">
      <c r="E562" s="8"/>
      <c r="F562" s="8"/>
      <c r="H562" s="9"/>
    </row>
    <row r="563" spans="5:8" x14ac:dyDescent="0.2">
      <c r="E563" s="8"/>
      <c r="F563" s="8"/>
      <c r="H563" s="9"/>
    </row>
    <row r="564" spans="5:8" x14ac:dyDescent="0.2">
      <c r="E564" s="8"/>
      <c r="F564" s="8"/>
      <c r="H564" s="9"/>
    </row>
    <row r="565" spans="5:8" x14ac:dyDescent="0.2">
      <c r="E565" s="8"/>
      <c r="F565" s="8"/>
      <c r="H565" s="9"/>
    </row>
    <row r="566" spans="5:8" x14ac:dyDescent="0.2">
      <c r="E566" s="8"/>
      <c r="F566" s="8"/>
      <c r="H566" s="9"/>
    </row>
    <row r="567" spans="5:8" x14ac:dyDescent="0.2">
      <c r="E567" s="8"/>
      <c r="F567" s="8"/>
      <c r="H567" s="9"/>
    </row>
    <row r="568" spans="5:8" x14ac:dyDescent="0.2">
      <c r="E568" s="8"/>
      <c r="F568" s="8"/>
      <c r="H568" s="9"/>
    </row>
    <row r="569" spans="5:8" x14ac:dyDescent="0.2">
      <c r="E569" s="8"/>
      <c r="F569" s="8"/>
      <c r="H569" s="9"/>
    </row>
    <row r="570" spans="5:8" x14ac:dyDescent="0.2">
      <c r="E570" s="8"/>
      <c r="F570" s="8"/>
      <c r="H570" s="9"/>
    </row>
    <row r="571" spans="5:8" x14ac:dyDescent="0.2">
      <c r="E571" s="8"/>
      <c r="F571" s="8"/>
      <c r="H571" s="9"/>
    </row>
    <row r="572" spans="5:8" x14ac:dyDescent="0.2">
      <c r="E572" s="8"/>
      <c r="F572" s="8"/>
      <c r="H572" s="9"/>
    </row>
    <row r="573" spans="5:8" x14ac:dyDescent="0.2">
      <c r="E573" s="8"/>
      <c r="F573" s="8"/>
      <c r="H573" s="9"/>
    </row>
    <row r="574" spans="5:8" x14ac:dyDescent="0.2">
      <c r="E574" s="8"/>
      <c r="F574" s="8"/>
      <c r="H574" s="9"/>
    </row>
    <row r="575" spans="5:8" x14ac:dyDescent="0.2">
      <c r="E575" s="8"/>
      <c r="F575" s="8"/>
      <c r="H575" s="9"/>
    </row>
    <row r="576" spans="5:8" x14ac:dyDescent="0.2">
      <c r="E576" s="8"/>
      <c r="F576" s="8"/>
      <c r="H576" s="9"/>
    </row>
    <row r="577" spans="5:8" x14ac:dyDescent="0.2">
      <c r="E577" s="8"/>
      <c r="F577" s="8"/>
      <c r="H577" s="9"/>
    </row>
    <row r="578" spans="5:8" x14ac:dyDescent="0.2">
      <c r="E578" s="8"/>
      <c r="F578" s="8"/>
      <c r="H578" s="9"/>
    </row>
    <row r="579" spans="5:8" x14ac:dyDescent="0.2">
      <c r="E579" s="8"/>
      <c r="F579" s="8"/>
      <c r="H579" s="9"/>
    </row>
    <row r="580" spans="5:8" x14ac:dyDescent="0.2">
      <c r="E580" s="8"/>
      <c r="F580" s="8"/>
      <c r="H580" s="9"/>
    </row>
    <row r="581" spans="5:8" x14ac:dyDescent="0.2">
      <c r="E581" s="8"/>
      <c r="F581" s="8"/>
      <c r="H581" s="9"/>
    </row>
    <row r="582" spans="5:8" x14ac:dyDescent="0.2">
      <c r="E582" s="8"/>
      <c r="F582" s="8"/>
      <c r="H582" s="9"/>
    </row>
    <row r="583" spans="5:8" x14ac:dyDescent="0.2">
      <c r="E583" s="8"/>
      <c r="F583" s="8"/>
      <c r="H583" s="9"/>
    </row>
    <row r="584" spans="5:8" x14ac:dyDescent="0.2">
      <c r="E584" s="8"/>
      <c r="F584" s="8"/>
      <c r="H584" s="9"/>
    </row>
    <row r="585" spans="5:8" x14ac:dyDescent="0.2">
      <c r="E585" s="8"/>
      <c r="F585" s="8"/>
      <c r="H585" s="9"/>
    </row>
    <row r="586" spans="5:8" x14ac:dyDescent="0.2">
      <c r="E586" s="8"/>
      <c r="F586" s="8"/>
      <c r="H586" s="9"/>
    </row>
    <row r="587" spans="5:8" x14ac:dyDescent="0.2">
      <c r="E587" s="8"/>
      <c r="F587" s="8"/>
      <c r="H587" s="9"/>
    </row>
    <row r="588" spans="5:8" x14ac:dyDescent="0.2">
      <c r="E588" s="8"/>
      <c r="F588" s="8"/>
      <c r="H588" s="9"/>
    </row>
    <row r="589" spans="5:8" x14ac:dyDescent="0.2">
      <c r="E589" s="8"/>
      <c r="F589" s="8"/>
      <c r="H589" s="9"/>
    </row>
    <row r="590" spans="5:8" x14ac:dyDescent="0.2">
      <c r="E590" s="8"/>
      <c r="F590" s="8"/>
      <c r="H590" s="9"/>
    </row>
    <row r="591" spans="5:8" x14ac:dyDescent="0.2">
      <c r="E591" s="8"/>
      <c r="F591" s="8"/>
      <c r="H591" s="9"/>
    </row>
    <row r="592" spans="5:8" x14ac:dyDescent="0.2">
      <c r="E592" s="8"/>
      <c r="F592" s="8"/>
      <c r="H592" s="9"/>
    </row>
    <row r="593" spans="5:8" x14ac:dyDescent="0.2">
      <c r="E593" s="8"/>
      <c r="F593" s="8"/>
      <c r="H593" s="9"/>
    </row>
    <row r="594" spans="5:8" x14ac:dyDescent="0.2">
      <c r="E594" s="8"/>
      <c r="F594" s="8"/>
      <c r="H594" s="9"/>
    </row>
    <row r="595" spans="5:8" x14ac:dyDescent="0.2">
      <c r="E595" s="8"/>
      <c r="F595" s="8"/>
      <c r="H595" s="9"/>
    </row>
    <row r="596" spans="5:8" x14ac:dyDescent="0.2">
      <c r="E596" s="8"/>
      <c r="F596" s="8"/>
      <c r="H596" s="9"/>
    </row>
    <row r="597" spans="5:8" x14ac:dyDescent="0.2">
      <c r="E597" s="8"/>
      <c r="F597" s="8"/>
      <c r="H597" s="9"/>
    </row>
    <row r="598" spans="5:8" x14ac:dyDescent="0.2">
      <c r="E598" s="8"/>
      <c r="F598" s="8"/>
      <c r="H598" s="9"/>
    </row>
    <row r="599" spans="5:8" x14ac:dyDescent="0.2">
      <c r="E599" s="8"/>
      <c r="F599" s="8"/>
      <c r="H599" s="9"/>
    </row>
    <row r="600" spans="5:8" x14ac:dyDescent="0.2">
      <c r="E600" s="8"/>
      <c r="F600" s="8"/>
      <c r="H600" s="9"/>
    </row>
    <row r="601" spans="5:8" x14ac:dyDescent="0.2">
      <c r="E601" s="8"/>
      <c r="F601" s="8"/>
      <c r="H601" s="9"/>
    </row>
    <row r="602" spans="5:8" x14ac:dyDescent="0.2">
      <c r="E602" s="8"/>
      <c r="F602" s="8"/>
      <c r="H602" s="9"/>
    </row>
    <row r="603" spans="5:8" x14ac:dyDescent="0.2">
      <c r="E603" s="8"/>
      <c r="F603" s="8"/>
      <c r="H603" s="9"/>
    </row>
    <row r="604" spans="5:8" x14ac:dyDescent="0.2">
      <c r="E604" s="8"/>
      <c r="F604" s="8"/>
      <c r="H604" s="9"/>
    </row>
    <row r="605" spans="5:8" x14ac:dyDescent="0.2">
      <c r="E605" s="8"/>
      <c r="F605" s="8"/>
      <c r="H605" s="9"/>
    </row>
    <row r="606" spans="5:8" x14ac:dyDescent="0.2">
      <c r="E606" s="8"/>
      <c r="F606" s="8"/>
      <c r="H606" s="9"/>
    </row>
    <row r="607" spans="5:8" x14ac:dyDescent="0.2">
      <c r="E607" s="8"/>
      <c r="F607" s="8"/>
      <c r="H607" s="9"/>
    </row>
    <row r="608" spans="5:8" x14ac:dyDescent="0.2">
      <c r="E608" s="8"/>
      <c r="F608" s="8"/>
      <c r="H608" s="9"/>
    </row>
    <row r="609" spans="5:8" x14ac:dyDescent="0.2">
      <c r="E609" s="8"/>
      <c r="F609" s="8"/>
      <c r="H609" s="9"/>
    </row>
    <row r="610" spans="5:8" x14ac:dyDescent="0.2">
      <c r="E610" s="8"/>
      <c r="F610" s="8"/>
      <c r="H610" s="9"/>
    </row>
    <row r="611" spans="5:8" x14ac:dyDescent="0.2">
      <c r="E611" s="8"/>
      <c r="F611" s="8"/>
      <c r="H611" s="9"/>
    </row>
    <row r="612" spans="5:8" x14ac:dyDescent="0.2">
      <c r="E612" s="8"/>
      <c r="F612" s="8"/>
      <c r="H612" s="9"/>
    </row>
    <row r="613" spans="5:8" x14ac:dyDescent="0.2">
      <c r="E613" s="8"/>
      <c r="F613" s="8"/>
      <c r="H613" s="9"/>
    </row>
    <row r="614" spans="5:8" x14ac:dyDescent="0.2">
      <c r="E614" s="8"/>
      <c r="F614" s="8"/>
      <c r="H614" s="9"/>
    </row>
    <row r="615" spans="5:8" x14ac:dyDescent="0.2">
      <c r="E615" s="8"/>
      <c r="F615" s="8"/>
      <c r="H615" s="9"/>
    </row>
    <row r="616" spans="5:8" x14ac:dyDescent="0.2">
      <c r="E616" s="8"/>
      <c r="F616" s="8"/>
      <c r="H616" s="9"/>
    </row>
    <row r="617" spans="5:8" x14ac:dyDescent="0.2">
      <c r="E617" s="8"/>
      <c r="F617" s="8"/>
      <c r="H617" s="9"/>
    </row>
    <row r="618" spans="5:8" x14ac:dyDescent="0.2">
      <c r="E618" s="8"/>
      <c r="F618" s="8"/>
      <c r="H618" s="9"/>
    </row>
    <row r="619" spans="5:8" x14ac:dyDescent="0.2">
      <c r="E619" s="8"/>
      <c r="F619" s="8"/>
      <c r="H619" s="9"/>
    </row>
    <row r="620" spans="5:8" x14ac:dyDescent="0.2">
      <c r="E620" s="8"/>
      <c r="F620" s="8"/>
      <c r="H620" s="9"/>
    </row>
    <row r="621" spans="5:8" x14ac:dyDescent="0.2">
      <c r="E621" s="8"/>
      <c r="F621" s="8"/>
      <c r="H621" s="9"/>
    </row>
    <row r="622" spans="5:8" x14ac:dyDescent="0.2">
      <c r="E622" s="8"/>
      <c r="F622" s="8"/>
      <c r="H622" s="9"/>
    </row>
    <row r="623" spans="5:8" x14ac:dyDescent="0.2">
      <c r="E623" s="8"/>
      <c r="F623" s="8"/>
      <c r="H623" s="9"/>
    </row>
    <row r="624" spans="5:8" x14ac:dyDescent="0.2">
      <c r="E624" s="8"/>
      <c r="F624" s="8"/>
      <c r="H624" s="9"/>
    </row>
    <row r="625" spans="5:8" x14ac:dyDescent="0.2">
      <c r="E625" s="8"/>
      <c r="F625" s="8"/>
      <c r="H625" s="9"/>
    </row>
    <row r="626" spans="5:8" x14ac:dyDescent="0.2">
      <c r="E626" s="8"/>
      <c r="F626" s="8"/>
      <c r="H626" s="9"/>
    </row>
    <row r="627" spans="5:8" x14ac:dyDescent="0.2">
      <c r="E627" s="8"/>
      <c r="F627" s="8"/>
      <c r="H627" s="9"/>
    </row>
    <row r="628" spans="5:8" x14ac:dyDescent="0.2">
      <c r="E628" s="8"/>
      <c r="F628" s="8"/>
      <c r="H628" s="9"/>
    </row>
    <row r="629" spans="5:8" x14ac:dyDescent="0.2">
      <c r="E629" s="8"/>
      <c r="F629" s="8"/>
      <c r="H629" s="9"/>
    </row>
    <row r="630" spans="5:8" x14ac:dyDescent="0.2">
      <c r="E630" s="8"/>
      <c r="F630" s="8"/>
      <c r="H630" s="9"/>
    </row>
    <row r="631" spans="5:8" x14ac:dyDescent="0.2">
      <c r="E631" s="8"/>
      <c r="F631" s="8"/>
      <c r="H631" s="9"/>
    </row>
    <row r="632" spans="5:8" x14ac:dyDescent="0.2">
      <c r="E632" s="8"/>
      <c r="F632" s="8"/>
      <c r="H632" s="9"/>
    </row>
    <row r="633" spans="5:8" x14ac:dyDescent="0.2">
      <c r="E633" s="8"/>
      <c r="F633" s="8"/>
      <c r="H633" s="9"/>
    </row>
    <row r="634" spans="5:8" x14ac:dyDescent="0.2">
      <c r="E634" s="8"/>
      <c r="F634" s="8"/>
      <c r="H634" s="9"/>
    </row>
    <row r="635" spans="5:8" x14ac:dyDescent="0.2">
      <c r="E635" s="8"/>
      <c r="F635" s="8"/>
      <c r="H635" s="9"/>
    </row>
    <row r="636" spans="5:8" x14ac:dyDescent="0.2">
      <c r="E636" s="8"/>
      <c r="F636" s="8"/>
      <c r="H636" s="9"/>
    </row>
    <row r="637" spans="5:8" x14ac:dyDescent="0.2">
      <c r="E637" s="8"/>
      <c r="F637" s="8"/>
      <c r="H637" s="9"/>
    </row>
    <row r="638" spans="5:8" x14ac:dyDescent="0.2">
      <c r="E638" s="8"/>
      <c r="F638" s="8"/>
      <c r="H638" s="9"/>
    </row>
    <row r="639" spans="5:8" x14ac:dyDescent="0.2">
      <c r="E639" s="8"/>
      <c r="F639" s="8"/>
      <c r="H639" s="9"/>
    </row>
    <row r="640" spans="5:8" x14ac:dyDescent="0.2">
      <c r="E640" s="8"/>
      <c r="F640" s="8"/>
      <c r="H640" s="9"/>
    </row>
    <row r="641" spans="5:8" x14ac:dyDescent="0.2">
      <c r="E641" s="8"/>
      <c r="F641" s="8"/>
      <c r="H641" s="9"/>
    </row>
    <row r="642" spans="5:8" x14ac:dyDescent="0.2">
      <c r="E642" s="8"/>
      <c r="F642" s="8"/>
      <c r="H642" s="9"/>
    </row>
    <row r="643" spans="5:8" x14ac:dyDescent="0.2">
      <c r="E643" s="8"/>
      <c r="F643" s="8"/>
      <c r="H643" s="9"/>
    </row>
    <row r="644" spans="5:8" x14ac:dyDescent="0.2">
      <c r="E644" s="8"/>
      <c r="F644" s="8"/>
      <c r="H644" s="9"/>
    </row>
    <row r="645" spans="5:8" x14ac:dyDescent="0.2">
      <c r="E645" s="8"/>
      <c r="F645" s="8"/>
      <c r="H645" s="9"/>
    </row>
    <row r="646" spans="5:8" x14ac:dyDescent="0.2">
      <c r="E646" s="8"/>
      <c r="F646" s="8"/>
      <c r="H646" s="9"/>
    </row>
    <row r="647" spans="5:8" x14ac:dyDescent="0.2">
      <c r="E647" s="8"/>
      <c r="F647" s="8"/>
      <c r="H647" s="9"/>
    </row>
    <row r="648" spans="5:8" x14ac:dyDescent="0.2">
      <c r="E648" s="8"/>
      <c r="F648" s="8"/>
      <c r="H648" s="9"/>
    </row>
    <row r="649" spans="5:8" x14ac:dyDescent="0.2">
      <c r="E649" s="8"/>
      <c r="F649" s="8"/>
      <c r="H649" s="9"/>
    </row>
    <row r="650" spans="5:8" x14ac:dyDescent="0.2">
      <c r="E650" s="8"/>
      <c r="F650" s="8"/>
      <c r="H650" s="9"/>
    </row>
    <row r="651" spans="5:8" x14ac:dyDescent="0.2">
      <c r="E651" s="8"/>
      <c r="F651" s="8"/>
      <c r="H651" s="9"/>
    </row>
    <row r="652" spans="5:8" x14ac:dyDescent="0.2">
      <c r="E652" s="8"/>
      <c r="F652" s="8"/>
      <c r="H652" s="9"/>
    </row>
    <row r="653" spans="5:8" x14ac:dyDescent="0.2">
      <c r="E653" s="8"/>
      <c r="F653" s="8"/>
      <c r="H653" s="9"/>
    </row>
    <row r="654" spans="5:8" x14ac:dyDescent="0.2">
      <c r="E654" s="8"/>
      <c r="F654" s="8"/>
      <c r="H654" s="9"/>
    </row>
    <row r="655" spans="5:8" x14ac:dyDescent="0.2">
      <c r="E655" s="8"/>
      <c r="F655" s="8"/>
      <c r="H655" s="9"/>
    </row>
    <row r="656" spans="5:8" x14ac:dyDescent="0.2">
      <c r="E656" s="8"/>
      <c r="F656" s="8"/>
      <c r="H656" s="9"/>
    </row>
    <row r="657" spans="5:8" x14ac:dyDescent="0.2">
      <c r="E657" s="8"/>
      <c r="F657" s="8"/>
      <c r="H657" s="9"/>
    </row>
    <row r="658" spans="5:8" x14ac:dyDescent="0.2">
      <c r="E658" s="8"/>
      <c r="F658" s="8"/>
      <c r="H658" s="9"/>
    </row>
    <row r="659" spans="5:8" x14ac:dyDescent="0.2">
      <c r="E659" s="8"/>
      <c r="F659" s="8"/>
      <c r="H659" s="9"/>
    </row>
    <row r="660" spans="5:8" x14ac:dyDescent="0.2">
      <c r="E660" s="8"/>
      <c r="F660" s="8"/>
      <c r="H660" s="9"/>
    </row>
    <row r="661" spans="5:8" x14ac:dyDescent="0.2">
      <c r="E661" s="8"/>
      <c r="F661" s="8"/>
      <c r="H661" s="9"/>
    </row>
    <row r="662" spans="5:8" x14ac:dyDescent="0.2">
      <c r="E662" s="8"/>
      <c r="F662" s="8"/>
      <c r="H662" s="9"/>
    </row>
    <row r="663" spans="5:8" x14ac:dyDescent="0.2">
      <c r="E663" s="8"/>
      <c r="F663" s="8"/>
      <c r="H663" s="9"/>
    </row>
    <row r="664" spans="5:8" x14ac:dyDescent="0.2">
      <c r="E664" s="8"/>
      <c r="F664" s="8"/>
      <c r="H664" s="9"/>
    </row>
    <row r="665" spans="5:8" x14ac:dyDescent="0.2">
      <c r="E665" s="8"/>
      <c r="F665" s="8"/>
      <c r="H665" s="9"/>
    </row>
    <row r="666" spans="5:8" x14ac:dyDescent="0.2">
      <c r="E666" s="8"/>
      <c r="F666" s="8"/>
      <c r="H666" s="9"/>
    </row>
    <row r="667" spans="5:8" x14ac:dyDescent="0.2">
      <c r="E667" s="8"/>
      <c r="F667" s="8"/>
      <c r="H667" s="9"/>
    </row>
    <row r="668" spans="5:8" x14ac:dyDescent="0.2">
      <c r="E668" s="8"/>
      <c r="F668" s="8"/>
      <c r="H668" s="9"/>
    </row>
    <row r="669" spans="5:8" x14ac:dyDescent="0.2">
      <c r="E669" s="8"/>
      <c r="F669" s="8"/>
      <c r="H669" s="9"/>
    </row>
    <row r="670" spans="5:8" x14ac:dyDescent="0.2">
      <c r="E670" s="8"/>
      <c r="F670" s="8"/>
      <c r="H670" s="9"/>
    </row>
    <row r="671" spans="5:8" x14ac:dyDescent="0.2">
      <c r="E671" s="8"/>
      <c r="F671" s="8"/>
      <c r="H671" s="9"/>
    </row>
    <row r="672" spans="5:8" x14ac:dyDescent="0.2">
      <c r="E672" s="8"/>
      <c r="F672" s="8"/>
      <c r="H672" s="9"/>
    </row>
    <row r="673" spans="5:8" x14ac:dyDescent="0.2">
      <c r="E673" s="8"/>
      <c r="F673" s="8"/>
      <c r="H673" s="9"/>
    </row>
    <row r="674" spans="5:8" x14ac:dyDescent="0.2">
      <c r="E674" s="8"/>
      <c r="F674" s="8"/>
      <c r="H674" s="9"/>
    </row>
    <row r="675" spans="5:8" x14ac:dyDescent="0.2">
      <c r="E675" s="8"/>
      <c r="F675" s="8"/>
      <c r="H675" s="9"/>
    </row>
    <row r="676" spans="5:8" x14ac:dyDescent="0.2">
      <c r="E676" s="8"/>
      <c r="F676" s="8"/>
      <c r="H676" s="9"/>
    </row>
    <row r="677" spans="5:8" x14ac:dyDescent="0.2">
      <c r="E677" s="8"/>
      <c r="F677" s="8"/>
      <c r="H677" s="9"/>
    </row>
    <row r="678" spans="5:8" x14ac:dyDescent="0.2">
      <c r="E678" s="8"/>
      <c r="F678" s="8"/>
      <c r="H678" s="9"/>
    </row>
    <row r="679" spans="5:8" x14ac:dyDescent="0.2">
      <c r="E679" s="8"/>
      <c r="F679" s="8"/>
      <c r="H679" s="9"/>
    </row>
    <row r="680" spans="5:8" x14ac:dyDescent="0.2">
      <c r="E680" s="8"/>
      <c r="F680" s="8"/>
      <c r="H680" s="9"/>
    </row>
    <row r="681" spans="5:8" x14ac:dyDescent="0.2">
      <c r="E681" s="8"/>
      <c r="F681" s="8"/>
      <c r="H681" s="9"/>
    </row>
    <row r="682" spans="5:8" x14ac:dyDescent="0.2">
      <c r="E682" s="8"/>
      <c r="F682" s="8"/>
      <c r="H682" s="9"/>
    </row>
    <row r="683" spans="5:8" x14ac:dyDescent="0.2">
      <c r="E683" s="8"/>
      <c r="F683" s="8"/>
      <c r="H683" s="9"/>
    </row>
    <row r="684" spans="5:8" x14ac:dyDescent="0.2">
      <c r="E684" s="8"/>
      <c r="F684" s="8"/>
      <c r="H684" s="9"/>
    </row>
    <row r="685" spans="5:8" x14ac:dyDescent="0.2">
      <c r="E685" s="8"/>
      <c r="F685" s="8"/>
      <c r="H685" s="9"/>
    </row>
    <row r="686" spans="5:8" x14ac:dyDescent="0.2">
      <c r="E686" s="8"/>
      <c r="F686" s="8"/>
      <c r="H686" s="9"/>
    </row>
    <row r="687" spans="5:8" x14ac:dyDescent="0.2">
      <c r="E687" s="8"/>
      <c r="F687" s="8"/>
      <c r="H687" s="9"/>
    </row>
    <row r="688" spans="5:8" x14ac:dyDescent="0.2">
      <c r="E688" s="8"/>
      <c r="F688" s="8"/>
      <c r="H688" s="9"/>
    </row>
    <row r="689" spans="5:8" x14ac:dyDescent="0.2">
      <c r="E689" s="8"/>
      <c r="F689" s="8"/>
      <c r="H689" s="9"/>
    </row>
    <row r="690" spans="5:8" x14ac:dyDescent="0.2">
      <c r="E690" s="8"/>
      <c r="F690" s="8"/>
      <c r="H690" s="9"/>
    </row>
    <row r="691" spans="5:8" x14ac:dyDescent="0.2">
      <c r="E691" s="8"/>
      <c r="F691" s="8"/>
      <c r="H691" s="9"/>
    </row>
    <row r="692" spans="5:8" x14ac:dyDescent="0.2">
      <c r="E692" s="8"/>
      <c r="F692" s="8"/>
      <c r="H692" s="9"/>
    </row>
    <row r="693" spans="5:8" x14ac:dyDescent="0.2">
      <c r="E693" s="8"/>
      <c r="F693" s="8"/>
      <c r="H693" s="9"/>
    </row>
    <row r="694" spans="5:8" x14ac:dyDescent="0.2">
      <c r="E694" s="8"/>
      <c r="F694" s="8"/>
      <c r="H694" s="9"/>
    </row>
    <row r="695" spans="5:8" x14ac:dyDescent="0.2">
      <c r="E695" s="8"/>
      <c r="F695" s="8"/>
      <c r="H695" s="9"/>
    </row>
    <row r="696" spans="5:8" x14ac:dyDescent="0.2">
      <c r="E696" s="8"/>
      <c r="F696" s="8"/>
      <c r="H696" s="9"/>
    </row>
    <row r="697" spans="5:8" x14ac:dyDescent="0.2">
      <c r="E697" s="8"/>
      <c r="F697" s="8"/>
      <c r="H697" s="9"/>
    </row>
    <row r="698" spans="5:8" x14ac:dyDescent="0.2">
      <c r="E698" s="8"/>
      <c r="F698" s="8"/>
      <c r="H698" s="9"/>
    </row>
    <row r="699" spans="5:8" x14ac:dyDescent="0.2">
      <c r="E699" s="8"/>
      <c r="F699" s="8"/>
      <c r="H699" s="9"/>
    </row>
    <row r="700" spans="5:8" x14ac:dyDescent="0.2">
      <c r="E700" s="8"/>
      <c r="F700" s="8"/>
      <c r="H700" s="9"/>
    </row>
    <row r="701" spans="5:8" x14ac:dyDescent="0.2">
      <c r="E701" s="8"/>
      <c r="F701" s="8"/>
      <c r="H701" s="9"/>
    </row>
    <row r="702" spans="5:8" x14ac:dyDescent="0.2">
      <c r="E702" s="8"/>
      <c r="F702" s="8"/>
      <c r="H702" s="9"/>
    </row>
    <row r="703" spans="5:8" x14ac:dyDescent="0.2">
      <c r="E703" s="8"/>
      <c r="F703" s="8"/>
      <c r="H703" s="9"/>
    </row>
    <row r="704" spans="5:8" x14ac:dyDescent="0.2">
      <c r="E704" s="8"/>
      <c r="F704" s="8"/>
      <c r="H704" s="9"/>
    </row>
    <row r="705" spans="5:8" x14ac:dyDescent="0.2">
      <c r="E705" s="8"/>
      <c r="F705" s="8"/>
      <c r="H705" s="9"/>
    </row>
    <row r="706" spans="5:8" x14ac:dyDescent="0.2">
      <c r="E706" s="8"/>
      <c r="F706" s="8"/>
      <c r="H706" s="9"/>
    </row>
    <row r="707" spans="5:8" x14ac:dyDescent="0.2">
      <c r="E707" s="8"/>
      <c r="F707" s="8"/>
      <c r="H707" s="9"/>
    </row>
    <row r="708" spans="5:8" x14ac:dyDescent="0.2">
      <c r="E708" s="8"/>
      <c r="F708" s="8"/>
      <c r="H708" s="9"/>
    </row>
    <row r="709" spans="5:8" x14ac:dyDescent="0.2">
      <c r="E709" s="8"/>
      <c r="F709" s="8"/>
      <c r="H709" s="9"/>
    </row>
    <row r="710" spans="5:8" x14ac:dyDescent="0.2">
      <c r="E710" s="8"/>
      <c r="F710" s="8"/>
      <c r="H710" s="9"/>
    </row>
    <row r="711" spans="5:8" x14ac:dyDescent="0.2">
      <c r="E711" s="8"/>
      <c r="F711" s="8"/>
      <c r="H711" s="9"/>
    </row>
    <row r="712" spans="5:8" x14ac:dyDescent="0.2">
      <c r="E712" s="8"/>
      <c r="F712" s="8"/>
      <c r="H712" s="9"/>
    </row>
    <row r="713" spans="5:8" x14ac:dyDescent="0.2">
      <c r="E713" s="8"/>
      <c r="F713" s="8"/>
      <c r="H713" s="9"/>
    </row>
    <row r="714" spans="5:8" x14ac:dyDescent="0.2">
      <c r="E714" s="8"/>
      <c r="F714" s="8"/>
      <c r="H714" s="9"/>
    </row>
    <row r="715" spans="5:8" x14ac:dyDescent="0.2">
      <c r="E715" s="8"/>
      <c r="F715" s="8"/>
      <c r="H715" s="9"/>
    </row>
    <row r="716" spans="5:8" x14ac:dyDescent="0.2">
      <c r="E716" s="8"/>
      <c r="F716" s="8"/>
      <c r="H716" s="9"/>
    </row>
    <row r="717" spans="5:8" x14ac:dyDescent="0.2">
      <c r="E717" s="8"/>
      <c r="F717" s="8"/>
      <c r="H717" s="9"/>
    </row>
    <row r="718" spans="5:8" x14ac:dyDescent="0.2">
      <c r="E718" s="8"/>
      <c r="F718" s="8"/>
      <c r="H718" s="9"/>
    </row>
    <row r="719" spans="5:8" x14ac:dyDescent="0.2">
      <c r="E719" s="8"/>
      <c r="F719" s="8"/>
      <c r="H719" s="9"/>
    </row>
    <row r="720" spans="5:8" x14ac:dyDescent="0.2">
      <c r="E720" s="8"/>
      <c r="F720" s="8"/>
      <c r="H720" s="9"/>
    </row>
    <row r="721" spans="5:8" x14ac:dyDescent="0.2">
      <c r="E721" s="8"/>
      <c r="F721" s="8"/>
      <c r="H721" s="9"/>
    </row>
    <row r="722" spans="5:8" x14ac:dyDescent="0.2">
      <c r="E722" s="8"/>
      <c r="F722" s="8"/>
      <c r="H722" s="9"/>
    </row>
    <row r="723" spans="5:8" x14ac:dyDescent="0.2">
      <c r="E723" s="8"/>
      <c r="F723" s="8"/>
      <c r="H723" s="9"/>
    </row>
    <row r="724" spans="5:8" x14ac:dyDescent="0.2">
      <c r="E724" s="8"/>
      <c r="F724" s="8"/>
      <c r="H724" s="9"/>
    </row>
    <row r="725" spans="5:8" x14ac:dyDescent="0.2">
      <c r="E725" s="8"/>
      <c r="F725" s="8"/>
      <c r="H725" s="9"/>
    </row>
    <row r="726" spans="5:8" x14ac:dyDescent="0.2">
      <c r="E726" s="8"/>
      <c r="F726" s="8"/>
      <c r="H726" s="9"/>
    </row>
    <row r="727" spans="5:8" x14ac:dyDescent="0.2">
      <c r="E727" s="8"/>
      <c r="F727" s="8"/>
      <c r="H727" s="9"/>
    </row>
    <row r="728" spans="5:8" x14ac:dyDescent="0.2">
      <c r="E728" s="8"/>
      <c r="F728" s="8"/>
      <c r="H728" s="9"/>
    </row>
    <row r="729" spans="5:8" x14ac:dyDescent="0.2">
      <c r="E729" s="8"/>
      <c r="F729" s="8"/>
      <c r="H729" s="9"/>
    </row>
    <row r="730" spans="5:8" x14ac:dyDescent="0.2">
      <c r="E730" s="8"/>
      <c r="F730" s="8"/>
      <c r="H730" s="9"/>
    </row>
    <row r="731" spans="5:8" x14ac:dyDescent="0.2">
      <c r="E731" s="8"/>
      <c r="F731" s="8"/>
      <c r="H731" s="9"/>
    </row>
    <row r="732" spans="5:8" x14ac:dyDescent="0.2">
      <c r="E732" s="8"/>
      <c r="F732" s="8"/>
      <c r="H732" s="9"/>
    </row>
    <row r="733" spans="5:8" x14ac:dyDescent="0.2">
      <c r="E733" s="8"/>
      <c r="F733" s="8"/>
      <c r="H733" s="9"/>
    </row>
    <row r="734" spans="5:8" x14ac:dyDescent="0.2">
      <c r="E734" s="8"/>
      <c r="F734" s="8"/>
      <c r="H734" s="9"/>
    </row>
    <row r="735" spans="5:8" x14ac:dyDescent="0.2">
      <c r="E735" s="8"/>
      <c r="F735" s="8"/>
      <c r="H735" s="9"/>
    </row>
    <row r="736" spans="5:8" x14ac:dyDescent="0.2">
      <c r="E736" s="8"/>
      <c r="F736" s="8"/>
      <c r="H736" s="9"/>
    </row>
    <row r="737" spans="5:8" x14ac:dyDescent="0.2">
      <c r="E737" s="8"/>
      <c r="F737" s="8"/>
      <c r="H737" s="9"/>
    </row>
    <row r="738" spans="5:8" x14ac:dyDescent="0.2">
      <c r="E738" s="8"/>
      <c r="F738" s="8"/>
      <c r="H738" s="9"/>
    </row>
    <row r="739" spans="5:8" x14ac:dyDescent="0.2">
      <c r="E739" s="8"/>
      <c r="F739" s="8"/>
      <c r="H739" s="9"/>
    </row>
    <row r="740" spans="5:8" x14ac:dyDescent="0.2">
      <c r="E740" s="8"/>
      <c r="F740" s="8"/>
      <c r="H740" s="9"/>
    </row>
    <row r="741" spans="5:8" x14ac:dyDescent="0.2">
      <c r="E741" s="8"/>
      <c r="F741" s="8"/>
      <c r="H741" s="9"/>
    </row>
    <row r="742" spans="5:8" x14ac:dyDescent="0.2">
      <c r="E742" s="8"/>
      <c r="F742" s="8"/>
      <c r="H742" s="9"/>
    </row>
    <row r="743" spans="5:8" x14ac:dyDescent="0.2">
      <c r="E743" s="8"/>
      <c r="F743" s="8"/>
      <c r="H743" s="9"/>
    </row>
    <row r="744" spans="5:8" x14ac:dyDescent="0.2">
      <c r="E744" s="8"/>
      <c r="F744" s="8"/>
      <c r="H744" s="9"/>
    </row>
    <row r="745" spans="5:8" x14ac:dyDescent="0.2">
      <c r="E745" s="8"/>
      <c r="F745" s="8"/>
      <c r="H745" s="9"/>
    </row>
    <row r="746" spans="5:8" x14ac:dyDescent="0.2">
      <c r="E746" s="8"/>
      <c r="F746" s="8"/>
      <c r="H746" s="9"/>
    </row>
    <row r="747" spans="5:8" x14ac:dyDescent="0.2">
      <c r="E747" s="8"/>
      <c r="F747" s="8"/>
      <c r="H747" s="9"/>
    </row>
    <row r="748" spans="5:8" x14ac:dyDescent="0.2">
      <c r="E748" s="8"/>
      <c r="F748" s="8"/>
      <c r="H748" s="9"/>
    </row>
    <row r="749" spans="5:8" x14ac:dyDescent="0.2">
      <c r="E749" s="8"/>
      <c r="F749" s="8"/>
      <c r="H749" s="9"/>
    </row>
    <row r="750" spans="5:8" x14ac:dyDescent="0.2">
      <c r="E750" s="8"/>
      <c r="F750" s="8"/>
      <c r="H750" s="9"/>
    </row>
    <row r="751" spans="5:8" x14ac:dyDescent="0.2">
      <c r="E751" s="8"/>
      <c r="F751" s="8"/>
      <c r="H751" s="9"/>
    </row>
    <row r="752" spans="5:8" x14ac:dyDescent="0.2">
      <c r="E752" s="8"/>
      <c r="F752" s="8"/>
      <c r="H752" s="9"/>
    </row>
    <row r="753" spans="5:8" x14ac:dyDescent="0.2">
      <c r="E753" s="8"/>
      <c r="F753" s="8"/>
      <c r="H753" s="9"/>
    </row>
    <row r="754" spans="5:8" x14ac:dyDescent="0.2">
      <c r="E754" s="8"/>
      <c r="F754" s="8"/>
      <c r="H754" s="9"/>
    </row>
    <row r="755" spans="5:8" x14ac:dyDescent="0.2">
      <c r="E755" s="8"/>
      <c r="F755" s="8"/>
      <c r="H755" s="9"/>
    </row>
    <row r="756" spans="5:8" x14ac:dyDescent="0.2">
      <c r="E756" s="8"/>
      <c r="F756" s="8"/>
      <c r="H756" s="9"/>
    </row>
    <row r="757" spans="5:8" x14ac:dyDescent="0.2">
      <c r="E757" s="8"/>
      <c r="F757" s="8"/>
      <c r="H757" s="9"/>
    </row>
    <row r="758" spans="5:8" x14ac:dyDescent="0.2">
      <c r="E758" s="8"/>
      <c r="F758" s="8"/>
      <c r="H758" s="9"/>
    </row>
    <row r="759" spans="5:8" x14ac:dyDescent="0.2">
      <c r="E759" s="8"/>
      <c r="F759" s="8"/>
      <c r="H759" s="9"/>
    </row>
    <row r="760" spans="5:8" x14ac:dyDescent="0.2">
      <c r="E760" s="8"/>
      <c r="F760" s="8"/>
      <c r="H760" s="9"/>
    </row>
    <row r="761" spans="5:8" x14ac:dyDescent="0.2">
      <c r="E761" s="8"/>
      <c r="F761" s="8"/>
      <c r="H761" s="9"/>
    </row>
    <row r="762" spans="5:8" x14ac:dyDescent="0.2">
      <c r="E762" s="8"/>
      <c r="F762" s="8"/>
      <c r="H762" s="9"/>
    </row>
    <row r="763" spans="5:8" x14ac:dyDescent="0.2">
      <c r="E763" s="8"/>
      <c r="F763" s="8"/>
      <c r="H763" s="9"/>
    </row>
    <row r="764" spans="5:8" x14ac:dyDescent="0.2">
      <c r="E764" s="8"/>
      <c r="F764" s="8"/>
      <c r="H764" s="9"/>
    </row>
    <row r="765" spans="5:8" x14ac:dyDescent="0.2">
      <c r="E765" s="8"/>
      <c r="F765" s="8"/>
      <c r="H765" s="9"/>
    </row>
    <row r="766" spans="5:8" x14ac:dyDescent="0.2">
      <c r="E766" s="8"/>
      <c r="F766" s="8"/>
      <c r="H766" s="9"/>
    </row>
    <row r="767" spans="5:8" x14ac:dyDescent="0.2">
      <c r="E767" s="8"/>
      <c r="F767" s="8"/>
      <c r="H767" s="9"/>
    </row>
    <row r="768" spans="5:8" x14ac:dyDescent="0.2">
      <c r="E768" s="8"/>
      <c r="F768" s="8"/>
      <c r="H768" s="9"/>
    </row>
    <row r="769" spans="5:8" x14ac:dyDescent="0.2">
      <c r="E769" s="8"/>
      <c r="F769" s="8"/>
      <c r="H769" s="9"/>
    </row>
    <row r="770" spans="5:8" x14ac:dyDescent="0.2">
      <c r="E770" s="8"/>
      <c r="F770" s="8"/>
      <c r="H770" s="9"/>
    </row>
    <row r="771" spans="5:8" x14ac:dyDescent="0.2">
      <c r="E771" s="8"/>
      <c r="F771" s="8"/>
      <c r="H771" s="9"/>
    </row>
    <row r="772" spans="5:8" x14ac:dyDescent="0.2">
      <c r="E772" s="8"/>
      <c r="F772" s="8"/>
      <c r="H772" s="9"/>
    </row>
    <row r="773" spans="5:8" x14ac:dyDescent="0.2">
      <c r="E773" s="8"/>
      <c r="F773" s="8"/>
      <c r="H773" s="9"/>
    </row>
    <row r="774" spans="5:8" x14ac:dyDescent="0.2">
      <c r="E774" s="8"/>
      <c r="F774" s="8"/>
      <c r="H774" s="9"/>
    </row>
    <row r="775" spans="5:8" x14ac:dyDescent="0.2">
      <c r="E775" s="8"/>
      <c r="F775" s="8"/>
      <c r="H775" s="9"/>
    </row>
    <row r="776" spans="5:8" x14ac:dyDescent="0.2">
      <c r="E776" s="8"/>
      <c r="F776" s="8"/>
      <c r="H776" s="9"/>
    </row>
    <row r="777" spans="5:8" x14ac:dyDescent="0.2">
      <c r="E777" s="8"/>
      <c r="F777" s="8"/>
      <c r="H777" s="9"/>
    </row>
    <row r="778" spans="5:8" x14ac:dyDescent="0.2">
      <c r="E778" s="8"/>
      <c r="F778" s="8"/>
      <c r="H778" s="9"/>
    </row>
    <row r="779" spans="5:8" x14ac:dyDescent="0.2">
      <c r="E779" s="8"/>
      <c r="F779" s="8"/>
      <c r="H779" s="9"/>
    </row>
    <row r="780" spans="5:8" x14ac:dyDescent="0.2">
      <c r="E780" s="8"/>
      <c r="F780" s="8"/>
      <c r="H780" s="9"/>
    </row>
    <row r="781" spans="5:8" x14ac:dyDescent="0.2">
      <c r="E781" s="8"/>
      <c r="F781" s="8"/>
      <c r="H781" s="9"/>
    </row>
    <row r="782" spans="5:8" x14ac:dyDescent="0.2">
      <c r="E782" s="8"/>
      <c r="F782" s="8"/>
      <c r="H782" s="9"/>
    </row>
    <row r="783" spans="5:8" x14ac:dyDescent="0.2">
      <c r="E783" s="8"/>
      <c r="F783" s="8"/>
      <c r="H783" s="9"/>
    </row>
    <row r="784" spans="5:8" x14ac:dyDescent="0.2">
      <c r="E784" s="8"/>
      <c r="F784" s="8"/>
      <c r="H784" s="9"/>
    </row>
    <row r="785" spans="5:8" x14ac:dyDescent="0.2">
      <c r="E785" s="8"/>
      <c r="F785" s="8"/>
      <c r="H785" s="9"/>
    </row>
    <row r="786" spans="5:8" x14ac:dyDescent="0.2">
      <c r="E786" s="8"/>
      <c r="F786" s="8"/>
      <c r="H786" s="9"/>
    </row>
    <row r="787" spans="5:8" x14ac:dyDescent="0.2">
      <c r="E787" s="8"/>
      <c r="F787" s="8"/>
      <c r="H787" s="9"/>
    </row>
    <row r="788" spans="5:8" x14ac:dyDescent="0.2">
      <c r="E788" s="8"/>
      <c r="F788" s="8"/>
      <c r="H788" s="9"/>
    </row>
    <row r="789" spans="5:8" x14ac:dyDescent="0.2">
      <c r="E789" s="8"/>
      <c r="F789" s="8"/>
      <c r="H789" s="9"/>
    </row>
    <row r="790" spans="5:8" x14ac:dyDescent="0.2">
      <c r="E790" s="8"/>
      <c r="F790" s="8"/>
      <c r="H790" s="9"/>
    </row>
    <row r="791" spans="5:8" x14ac:dyDescent="0.2">
      <c r="E791" s="8"/>
      <c r="F791" s="8"/>
      <c r="H791" s="9"/>
    </row>
    <row r="792" spans="5:8" x14ac:dyDescent="0.2">
      <c r="E792" s="8"/>
      <c r="F792" s="8"/>
      <c r="H792" s="9"/>
    </row>
    <row r="793" spans="5:8" x14ac:dyDescent="0.2">
      <c r="E793" s="8"/>
      <c r="F793" s="8"/>
      <c r="H793" s="9"/>
    </row>
    <row r="794" spans="5:8" x14ac:dyDescent="0.2">
      <c r="E794" s="8"/>
      <c r="F794" s="8"/>
      <c r="H794" s="9"/>
    </row>
    <row r="795" spans="5:8" x14ac:dyDescent="0.2">
      <c r="E795" s="8"/>
      <c r="F795" s="8"/>
      <c r="H795" s="9"/>
    </row>
    <row r="796" spans="5:8" x14ac:dyDescent="0.2">
      <c r="E796" s="8"/>
      <c r="F796" s="8"/>
      <c r="H796" s="9"/>
    </row>
    <row r="797" spans="5:8" x14ac:dyDescent="0.2">
      <c r="E797" s="8"/>
      <c r="F797" s="8"/>
      <c r="H797" s="9"/>
    </row>
    <row r="798" spans="5:8" x14ac:dyDescent="0.2">
      <c r="E798" s="8"/>
      <c r="F798" s="8"/>
      <c r="H798" s="9"/>
    </row>
    <row r="799" spans="5:8" x14ac:dyDescent="0.2">
      <c r="E799" s="8"/>
      <c r="F799" s="8"/>
      <c r="H799" s="9"/>
    </row>
    <row r="800" spans="5:8" x14ac:dyDescent="0.2">
      <c r="E800" s="8"/>
      <c r="F800" s="8"/>
      <c r="H800" s="9"/>
    </row>
    <row r="801" spans="5:8" x14ac:dyDescent="0.2">
      <c r="E801" s="8"/>
      <c r="F801" s="8"/>
      <c r="H801" s="9"/>
    </row>
    <row r="802" spans="5:8" x14ac:dyDescent="0.2">
      <c r="E802" s="8"/>
      <c r="F802" s="8"/>
      <c r="H802" s="9"/>
    </row>
    <row r="803" spans="5:8" x14ac:dyDescent="0.2">
      <c r="E803" s="8"/>
      <c r="F803" s="8"/>
      <c r="H803" s="9"/>
    </row>
    <row r="804" spans="5:8" x14ac:dyDescent="0.2">
      <c r="E804" s="8"/>
      <c r="F804" s="8"/>
      <c r="H804" s="9"/>
    </row>
    <row r="805" spans="5:8" x14ac:dyDescent="0.2">
      <c r="E805" s="8"/>
      <c r="F805" s="8"/>
      <c r="H805" s="9"/>
    </row>
    <row r="806" spans="5:8" x14ac:dyDescent="0.2">
      <c r="E806" s="8"/>
      <c r="F806" s="8"/>
      <c r="H806" s="9"/>
    </row>
    <row r="807" spans="5:8" x14ac:dyDescent="0.2">
      <c r="E807" s="8"/>
      <c r="F807" s="8"/>
      <c r="H807" s="9"/>
    </row>
    <row r="808" spans="5:8" x14ac:dyDescent="0.2">
      <c r="E808" s="8"/>
      <c r="F808" s="8"/>
      <c r="H808" s="9"/>
    </row>
    <row r="809" spans="5:8" x14ac:dyDescent="0.2">
      <c r="E809" s="8"/>
      <c r="F809" s="8"/>
      <c r="H809" s="9"/>
    </row>
    <row r="810" spans="5:8" x14ac:dyDescent="0.2">
      <c r="E810" s="8"/>
      <c r="F810" s="8"/>
      <c r="H810" s="9"/>
    </row>
    <row r="811" spans="5:8" x14ac:dyDescent="0.2">
      <c r="E811" s="8"/>
      <c r="F811" s="8"/>
      <c r="H811" s="9"/>
    </row>
    <row r="812" spans="5:8" x14ac:dyDescent="0.2">
      <c r="E812" s="8"/>
      <c r="F812" s="8"/>
      <c r="H812" s="9"/>
    </row>
    <row r="813" spans="5:8" x14ac:dyDescent="0.2">
      <c r="E813" s="8"/>
      <c r="F813" s="8"/>
      <c r="H813" s="9"/>
    </row>
    <row r="814" spans="5:8" x14ac:dyDescent="0.2">
      <c r="E814" s="8"/>
      <c r="F814" s="8"/>
      <c r="H814" s="9"/>
    </row>
    <row r="815" spans="5:8" x14ac:dyDescent="0.2">
      <c r="E815" s="8"/>
      <c r="F815" s="8"/>
      <c r="H815" s="9"/>
    </row>
    <row r="816" spans="5:8" x14ac:dyDescent="0.2">
      <c r="E816" s="8"/>
      <c r="F816" s="8"/>
      <c r="H816" s="9"/>
    </row>
    <row r="817" spans="5:8" x14ac:dyDescent="0.2">
      <c r="E817" s="8"/>
      <c r="F817" s="8"/>
      <c r="H817" s="9"/>
    </row>
    <row r="818" spans="5:8" x14ac:dyDescent="0.2">
      <c r="E818" s="8"/>
      <c r="F818" s="8"/>
      <c r="H818" s="9"/>
    </row>
    <row r="819" spans="5:8" x14ac:dyDescent="0.2">
      <c r="E819" s="8"/>
      <c r="F819" s="8"/>
      <c r="H819" s="9"/>
    </row>
    <row r="820" spans="5:8" x14ac:dyDescent="0.2">
      <c r="E820" s="8"/>
      <c r="F820" s="8"/>
      <c r="H820" s="9"/>
    </row>
    <row r="821" spans="5:8" x14ac:dyDescent="0.2">
      <c r="E821" s="8"/>
      <c r="F821" s="8"/>
      <c r="H821" s="9"/>
    </row>
    <row r="822" spans="5:8" x14ac:dyDescent="0.2">
      <c r="E822" s="8"/>
      <c r="F822" s="8"/>
      <c r="H822" s="9"/>
    </row>
    <row r="823" spans="5:8" x14ac:dyDescent="0.2">
      <c r="E823" s="8"/>
      <c r="F823" s="8"/>
      <c r="H823" s="9"/>
    </row>
    <row r="824" spans="5:8" x14ac:dyDescent="0.2">
      <c r="E824" s="8"/>
      <c r="F824" s="8"/>
      <c r="H824" s="9"/>
    </row>
    <row r="825" spans="5:8" x14ac:dyDescent="0.2">
      <c r="E825" s="8"/>
      <c r="F825" s="8"/>
      <c r="H825" s="9"/>
    </row>
    <row r="826" spans="5:8" x14ac:dyDescent="0.2">
      <c r="E826" s="8"/>
      <c r="F826" s="8"/>
      <c r="H826" s="9"/>
    </row>
    <row r="827" spans="5:8" x14ac:dyDescent="0.2">
      <c r="E827" s="8"/>
      <c r="F827" s="8"/>
      <c r="H827" s="9"/>
    </row>
    <row r="828" spans="5:8" x14ac:dyDescent="0.2">
      <c r="E828" s="8"/>
      <c r="F828" s="8"/>
      <c r="H828" s="9"/>
    </row>
    <row r="829" spans="5:8" x14ac:dyDescent="0.2">
      <c r="E829" s="8"/>
      <c r="F829" s="8"/>
      <c r="H829" s="9"/>
    </row>
    <row r="830" spans="5:8" x14ac:dyDescent="0.2">
      <c r="E830" s="8"/>
      <c r="F830" s="8"/>
      <c r="H830" s="9"/>
    </row>
    <row r="831" spans="5:8" x14ac:dyDescent="0.2">
      <c r="E831" s="8"/>
      <c r="F831" s="8"/>
      <c r="H831" s="9"/>
    </row>
    <row r="832" spans="5:8" x14ac:dyDescent="0.2">
      <c r="E832" s="8"/>
      <c r="F832" s="8"/>
      <c r="H832" s="9"/>
    </row>
    <row r="833" spans="5:8" x14ac:dyDescent="0.2">
      <c r="E833" s="8"/>
      <c r="F833" s="8"/>
      <c r="H833" s="9"/>
    </row>
    <row r="834" spans="5:8" x14ac:dyDescent="0.2">
      <c r="E834" s="8"/>
      <c r="F834" s="8"/>
      <c r="H834" s="9"/>
    </row>
    <row r="835" spans="5:8" x14ac:dyDescent="0.2">
      <c r="E835" s="8"/>
      <c r="F835" s="8"/>
      <c r="H835" s="9"/>
    </row>
    <row r="836" spans="5:8" x14ac:dyDescent="0.2">
      <c r="E836" s="8"/>
      <c r="F836" s="8"/>
      <c r="H836" s="9"/>
    </row>
    <row r="837" spans="5:8" x14ac:dyDescent="0.2">
      <c r="E837" s="8"/>
      <c r="F837" s="8"/>
      <c r="H837" s="9"/>
    </row>
    <row r="838" spans="5:8" x14ac:dyDescent="0.2">
      <c r="E838" s="8"/>
      <c r="F838" s="8"/>
      <c r="H838" s="9"/>
    </row>
    <row r="839" spans="5:8" x14ac:dyDescent="0.2">
      <c r="E839" s="8"/>
      <c r="F839" s="8"/>
      <c r="H839" s="9"/>
    </row>
    <row r="840" spans="5:8" x14ac:dyDescent="0.2">
      <c r="E840" s="8"/>
      <c r="F840" s="8"/>
      <c r="H840" s="9"/>
    </row>
    <row r="841" spans="5:8" x14ac:dyDescent="0.2">
      <c r="E841" s="8"/>
      <c r="F841" s="8"/>
      <c r="H841" s="9"/>
    </row>
    <row r="842" spans="5:8" x14ac:dyDescent="0.2">
      <c r="E842" s="8"/>
      <c r="F842" s="8"/>
      <c r="H842" s="9"/>
    </row>
    <row r="843" spans="5:8" x14ac:dyDescent="0.2">
      <c r="E843" s="8"/>
      <c r="F843" s="8"/>
      <c r="H843" s="9"/>
    </row>
    <row r="844" spans="5:8" x14ac:dyDescent="0.2">
      <c r="E844" s="8"/>
      <c r="F844" s="8"/>
      <c r="H844" s="9"/>
    </row>
    <row r="845" spans="5:8" x14ac:dyDescent="0.2">
      <c r="E845" s="8"/>
      <c r="F845" s="8"/>
      <c r="H845" s="9"/>
    </row>
    <row r="846" spans="5:8" x14ac:dyDescent="0.2">
      <c r="E846" s="8"/>
      <c r="F846" s="8"/>
      <c r="H846" s="9"/>
    </row>
    <row r="847" spans="5:8" x14ac:dyDescent="0.2">
      <c r="E847" s="8"/>
      <c r="F847" s="8"/>
      <c r="H847" s="9"/>
    </row>
    <row r="848" spans="5:8" x14ac:dyDescent="0.2">
      <c r="E848" s="8"/>
      <c r="F848" s="8"/>
      <c r="H848" s="9"/>
    </row>
    <row r="849" spans="5:8" x14ac:dyDescent="0.2">
      <c r="E849" s="8"/>
      <c r="F849" s="8"/>
      <c r="H849" s="9"/>
    </row>
    <row r="850" spans="5:8" x14ac:dyDescent="0.2">
      <c r="E850" s="8"/>
      <c r="F850" s="8"/>
      <c r="H850" s="9"/>
    </row>
    <row r="851" spans="5:8" x14ac:dyDescent="0.2">
      <c r="E851" s="8"/>
      <c r="F851" s="8"/>
      <c r="H851" s="9"/>
    </row>
    <row r="852" spans="5:8" x14ac:dyDescent="0.2">
      <c r="E852" s="8"/>
      <c r="F852" s="8"/>
      <c r="H852" s="9"/>
    </row>
    <row r="853" spans="5:8" x14ac:dyDescent="0.2">
      <c r="E853" s="8"/>
      <c r="F853" s="8"/>
      <c r="H853" s="9"/>
    </row>
    <row r="854" spans="5:8" x14ac:dyDescent="0.2">
      <c r="E854" s="8"/>
      <c r="F854" s="8"/>
      <c r="H854" s="9"/>
    </row>
    <row r="855" spans="5:8" x14ac:dyDescent="0.2">
      <c r="E855" s="8"/>
      <c r="F855" s="8"/>
      <c r="H855" s="9"/>
    </row>
    <row r="856" spans="5:8" x14ac:dyDescent="0.2">
      <c r="E856" s="8"/>
      <c r="F856" s="8"/>
      <c r="H856" s="9"/>
    </row>
    <row r="857" spans="5:8" x14ac:dyDescent="0.2">
      <c r="E857" s="8"/>
      <c r="F857" s="8"/>
      <c r="H857" s="9"/>
    </row>
    <row r="858" spans="5:8" x14ac:dyDescent="0.2">
      <c r="E858" s="8"/>
      <c r="F858" s="8"/>
      <c r="H858" s="9"/>
    </row>
    <row r="859" spans="5:8" x14ac:dyDescent="0.2">
      <c r="E859" s="8"/>
      <c r="F859" s="8"/>
      <c r="H859" s="9"/>
    </row>
    <row r="860" spans="5:8" x14ac:dyDescent="0.2">
      <c r="E860" s="8"/>
      <c r="F860" s="8"/>
      <c r="H860" s="9"/>
    </row>
    <row r="861" spans="5:8" x14ac:dyDescent="0.2">
      <c r="E861" s="8"/>
      <c r="F861" s="8"/>
      <c r="H861" s="9"/>
    </row>
    <row r="862" spans="5:8" x14ac:dyDescent="0.2">
      <c r="E862" s="8"/>
      <c r="F862" s="8"/>
      <c r="H862" s="9"/>
    </row>
    <row r="863" spans="5:8" x14ac:dyDescent="0.2">
      <c r="E863" s="8"/>
      <c r="F863" s="8"/>
      <c r="H863" s="9"/>
    </row>
    <row r="864" spans="5:8" x14ac:dyDescent="0.2">
      <c r="E864" s="8"/>
      <c r="F864" s="8"/>
      <c r="H864" s="9"/>
    </row>
    <row r="865" spans="5:8" x14ac:dyDescent="0.2">
      <c r="E865" s="8"/>
      <c r="F865" s="8"/>
      <c r="H865" s="9"/>
    </row>
    <row r="866" spans="5:8" x14ac:dyDescent="0.2">
      <c r="E866" s="8"/>
      <c r="F866" s="8"/>
      <c r="H866" s="9"/>
    </row>
    <row r="867" spans="5:8" x14ac:dyDescent="0.2">
      <c r="E867" s="8"/>
      <c r="F867" s="8"/>
      <c r="H867" s="9"/>
    </row>
    <row r="868" spans="5:8" x14ac:dyDescent="0.2">
      <c r="E868" s="8"/>
      <c r="F868" s="8"/>
      <c r="H868" s="9"/>
    </row>
    <row r="869" spans="5:8" x14ac:dyDescent="0.2">
      <c r="E869" s="8"/>
      <c r="F869" s="8"/>
      <c r="H869" s="9"/>
    </row>
    <row r="870" spans="5:8" x14ac:dyDescent="0.2">
      <c r="E870" s="8"/>
      <c r="F870" s="8"/>
      <c r="H870" s="9"/>
    </row>
    <row r="871" spans="5:8" x14ac:dyDescent="0.2">
      <c r="E871" s="8"/>
      <c r="F871" s="8"/>
      <c r="H871" s="9"/>
    </row>
    <row r="872" spans="5:8" x14ac:dyDescent="0.2">
      <c r="E872" s="8"/>
      <c r="F872" s="8"/>
      <c r="H872" s="9"/>
    </row>
    <row r="873" spans="5:8" x14ac:dyDescent="0.2">
      <c r="E873" s="8"/>
      <c r="F873" s="8"/>
      <c r="H873" s="9"/>
    </row>
    <row r="874" spans="5:8" x14ac:dyDescent="0.2">
      <c r="E874" s="8"/>
      <c r="F874" s="8"/>
      <c r="H874" s="9"/>
    </row>
    <row r="875" spans="5:8" x14ac:dyDescent="0.2">
      <c r="E875" s="8"/>
      <c r="F875" s="8"/>
      <c r="H875" s="9"/>
    </row>
    <row r="876" spans="5:8" x14ac:dyDescent="0.2">
      <c r="E876" s="8"/>
      <c r="F876" s="8"/>
      <c r="H876" s="9"/>
    </row>
    <row r="877" spans="5:8" x14ac:dyDescent="0.2">
      <c r="E877" s="8"/>
      <c r="F877" s="8"/>
      <c r="H877" s="9"/>
    </row>
    <row r="878" spans="5:8" x14ac:dyDescent="0.2">
      <c r="E878" s="8"/>
      <c r="F878" s="8"/>
      <c r="H878" s="9"/>
    </row>
    <row r="879" spans="5:8" x14ac:dyDescent="0.2">
      <c r="E879" s="8"/>
      <c r="F879" s="8"/>
      <c r="H879" s="9"/>
    </row>
    <row r="880" spans="5:8" x14ac:dyDescent="0.2">
      <c r="E880" s="8"/>
      <c r="F880" s="8"/>
      <c r="H880" s="9"/>
    </row>
    <row r="881" spans="5:8" x14ac:dyDescent="0.2">
      <c r="E881" s="8"/>
      <c r="F881" s="8"/>
      <c r="H881" s="9"/>
    </row>
    <row r="882" spans="5:8" x14ac:dyDescent="0.2">
      <c r="E882" s="8"/>
      <c r="F882" s="8"/>
      <c r="H882" s="9"/>
    </row>
    <row r="883" spans="5:8" x14ac:dyDescent="0.2">
      <c r="E883" s="8"/>
      <c r="F883" s="8"/>
      <c r="H883" s="9"/>
    </row>
    <row r="884" spans="5:8" x14ac:dyDescent="0.2">
      <c r="E884" s="8"/>
      <c r="F884" s="8"/>
      <c r="H884" s="9"/>
    </row>
    <row r="885" spans="5:8" x14ac:dyDescent="0.2">
      <c r="E885" s="8"/>
      <c r="F885" s="8"/>
      <c r="H885" s="9"/>
    </row>
    <row r="886" spans="5:8" x14ac:dyDescent="0.2">
      <c r="E886" s="8"/>
      <c r="F886" s="8"/>
      <c r="H886" s="9"/>
    </row>
    <row r="887" spans="5:8" x14ac:dyDescent="0.2">
      <c r="E887" s="8"/>
      <c r="F887" s="8"/>
      <c r="H887" s="9"/>
    </row>
    <row r="888" spans="5:8" x14ac:dyDescent="0.2">
      <c r="E888" s="8"/>
      <c r="F888" s="8"/>
      <c r="H888" s="9"/>
    </row>
    <row r="889" spans="5:8" x14ac:dyDescent="0.2">
      <c r="E889" s="8"/>
      <c r="F889" s="8"/>
      <c r="H889" s="9"/>
    </row>
    <row r="890" spans="5:8" x14ac:dyDescent="0.2">
      <c r="E890" s="8"/>
      <c r="F890" s="8"/>
      <c r="H890" s="9"/>
    </row>
    <row r="891" spans="5:8" x14ac:dyDescent="0.2">
      <c r="E891" s="8"/>
      <c r="F891" s="8"/>
      <c r="H891" s="9"/>
    </row>
    <row r="892" spans="5:8" x14ac:dyDescent="0.2">
      <c r="E892" s="8"/>
      <c r="F892" s="8"/>
      <c r="H892" s="9"/>
    </row>
    <row r="893" spans="5:8" x14ac:dyDescent="0.2">
      <c r="E893" s="8"/>
      <c r="F893" s="8"/>
      <c r="H893" s="9"/>
    </row>
    <row r="894" spans="5:8" x14ac:dyDescent="0.2">
      <c r="E894" s="8"/>
      <c r="F894" s="8"/>
      <c r="H894" s="9"/>
    </row>
    <row r="895" spans="5:8" x14ac:dyDescent="0.2">
      <c r="E895" s="8"/>
      <c r="F895" s="8"/>
      <c r="H895" s="9"/>
    </row>
    <row r="896" spans="5:8" x14ac:dyDescent="0.2">
      <c r="E896" s="8"/>
      <c r="F896" s="8"/>
      <c r="H896" s="9"/>
    </row>
    <row r="897" spans="5:8" x14ac:dyDescent="0.2">
      <c r="E897" s="8"/>
      <c r="F897" s="8"/>
      <c r="H897" s="9"/>
    </row>
    <row r="898" spans="5:8" x14ac:dyDescent="0.2">
      <c r="E898" s="8"/>
      <c r="F898" s="8"/>
      <c r="H898" s="9"/>
    </row>
    <row r="899" spans="5:8" x14ac:dyDescent="0.2">
      <c r="E899" s="8"/>
      <c r="F899" s="8"/>
      <c r="H899" s="9"/>
    </row>
    <row r="900" spans="5:8" x14ac:dyDescent="0.2">
      <c r="E900" s="8"/>
      <c r="F900" s="8"/>
      <c r="H900" s="9"/>
    </row>
    <row r="901" spans="5:8" x14ac:dyDescent="0.2">
      <c r="E901" s="8"/>
      <c r="F901" s="8"/>
      <c r="H901" s="9"/>
    </row>
    <row r="902" spans="5:8" x14ac:dyDescent="0.2">
      <c r="E902" s="8"/>
      <c r="F902" s="8"/>
      <c r="H902" s="9"/>
    </row>
    <row r="903" spans="5:8" x14ac:dyDescent="0.2">
      <c r="E903" s="8"/>
      <c r="F903" s="8"/>
      <c r="H903" s="9"/>
    </row>
    <row r="904" spans="5:8" x14ac:dyDescent="0.2">
      <c r="E904" s="8"/>
      <c r="F904" s="8"/>
      <c r="H904" s="9"/>
    </row>
    <row r="905" spans="5:8" x14ac:dyDescent="0.2">
      <c r="E905" s="8"/>
      <c r="F905" s="8"/>
      <c r="H905" s="9"/>
    </row>
    <row r="906" spans="5:8" x14ac:dyDescent="0.2">
      <c r="E906" s="8"/>
      <c r="F906" s="8"/>
      <c r="H906" s="9"/>
    </row>
    <row r="907" spans="5:8" x14ac:dyDescent="0.2">
      <c r="E907" s="8"/>
      <c r="F907" s="8"/>
      <c r="H907" s="9"/>
    </row>
    <row r="908" spans="5:8" x14ac:dyDescent="0.2">
      <c r="E908" s="8"/>
      <c r="F908" s="8"/>
      <c r="H908" s="9"/>
    </row>
    <row r="909" spans="5:8" x14ac:dyDescent="0.2">
      <c r="E909" s="8"/>
      <c r="F909" s="8"/>
      <c r="H909" s="9"/>
    </row>
    <row r="910" spans="5:8" x14ac:dyDescent="0.2">
      <c r="E910" s="8"/>
      <c r="F910" s="8"/>
      <c r="H910" s="9"/>
    </row>
    <row r="911" spans="5:8" x14ac:dyDescent="0.2">
      <c r="E911" s="8"/>
      <c r="F911" s="8"/>
      <c r="H911" s="9"/>
    </row>
    <row r="912" spans="5:8" x14ac:dyDescent="0.2">
      <c r="E912" s="8"/>
      <c r="F912" s="8"/>
      <c r="H912" s="9"/>
    </row>
    <row r="913" spans="5:8" x14ac:dyDescent="0.2">
      <c r="E913" s="8"/>
      <c r="F913" s="8"/>
      <c r="H913" s="9"/>
    </row>
    <row r="914" spans="5:8" x14ac:dyDescent="0.2">
      <c r="E914" s="8"/>
      <c r="F914" s="8"/>
      <c r="H914" s="9"/>
    </row>
    <row r="915" spans="5:8" x14ac:dyDescent="0.2">
      <c r="E915" s="8"/>
      <c r="F915" s="8"/>
      <c r="H915" s="9"/>
    </row>
    <row r="916" spans="5:8" x14ac:dyDescent="0.2">
      <c r="E916" s="8"/>
      <c r="F916" s="8"/>
      <c r="H916" s="9"/>
    </row>
    <row r="917" spans="5:8" x14ac:dyDescent="0.2">
      <c r="E917" s="8"/>
      <c r="F917" s="8"/>
      <c r="H917" s="9"/>
    </row>
    <row r="918" spans="5:8" x14ac:dyDescent="0.2">
      <c r="E918" s="8"/>
      <c r="F918" s="8"/>
      <c r="H918" s="9"/>
    </row>
    <row r="919" spans="5:8" x14ac:dyDescent="0.2">
      <c r="E919" s="8"/>
      <c r="F919" s="8"/>
      <c r="H919" s="9"/>
    </row>
    <row r="920" spans="5:8" x14ac:dyDescent="0.2">
      <c r="E920" s="8"/>
      <c r="F920" s="8"/>
      <c r="H920" s="9"/>
    </row>
    <row r="921" spans="5:8" x14ac:dyDescent="0.2">
      <c r="E921" s="8"/>
      <c r="F921" s="8"/>
      <c r="H921" s="9"/>
    </row>
    <row r="922" spans="5:8" x14ac:dyDescent="0.2">
      <c r="E922" s="8"/>
      <c r="F922" s="8"/>
      <c r="H922" s="9"/>
    </row>
    <row r="923" spans="5:8" x14ac:dyDescent="0.2">
      <c r="E923" s="8"/>
      <c r="F923" s="8"/>
      <c r="H923" s="9"/>
    </row>
    <row r="924" spans="5:8" x14ac:dyDescent="0.2">
      <c r="E924" s="8"/>
      <c r="F924" s="8"/>
      <c r="H924" s="9"/>
    </row>
    <row r="925" spans="5:8" x14ac:dyDescent="0.2">
      <c r="E925" s="8"/>
      <c r="F925" s="8"/>
      <c r="H925" s="9"/>
    </row>
    <row r="926" spans="5:8" x14ac:dyDescent="0.2">
      <c r="E926" s="8"/>
      <c r="F926" s="8"/>
      <c r="H926" s="9"/>
    </row>
    <row r="927" spans="5:8" x14ac:dyDescent="0.2">
      <c r="E927" s="8"/>
      <c r="F927" s="8"/>
      <c r="H927" s="9"/>
    </row>
    <row r="928" spans="5:8" x14ac:dyDescent="0.2">
      <c r="E928" s="8"/>
      <c r="F928" s="8"/>
      <c r="H928" s="9"/>
    </row>
    <row r="929" spans="5:8" x14ac:dyDescent="0.2">
      <c r="E929" s="8"/>
      <c r="F929" s="8"/>
      <c r="H929" s="9"/>
    </row>
    <row r="930" spans="5:8" x14ac:dyDescent="0.2">
      <c r="E930" s="8"/>
      <c r="F930" s="8"/>
      <c r="H930" s="9"/>
    </row>
    <row r="931" spans="5:8" x14ac:dyDescent="0.2">
      <c r="E931" s="8"/>
      <c r="F931" s="8"/>
      <c r="H931" s="9"/>
    </row>
    <row r="932" spans="5:8" x14ac:dyDescent="0.2">
      <c r="E932" s="8"/>
      <c r="F932" s="8"/>
      <c r="H932" s="9"/>
    </row>
    <row r="933" spans="5:8" x14ac:dyDescent="0.2">
      <c r="E933" s="8"/>
      <c r="F933" s="8"/>
      <c r="H933" s="9"/>
    </row>
    <row r="934" spans="5:8" x14ac:dyDescent="0.2">
      <c r="E934" s="8"/>
      <c r="F934" s="8"/>
      <c r="H934" s="9"/>
    </row>
    <row r="935" spans="5:8" x14ac:dyDescent="0.2">
      <c r="E935" s="8"/>
      <c r="F935" s="8"/>
      <c r="H935" s="9"/>
    </row>
    <row r="936" spans="5:8" x14ac:dyDescent="0.2">
      <c r="E936" s="8"/>
      <c r="F936" s="8"/>
      <c r="H936" s="9"/>
    </row>
    <row r="937" spans="5:8" x14ac:dyDescent="0.2">
      <c r="E937" s="8"/>
      <c r="F937" s="8"/>
      <c r="H937" s="9"/>
    </row>
    <row r="938" spans="5:8" x14ac:dyDescent="0.2">
      <c r="E938" s="8"/>
      <c r="F938" s="8"/>
      <c r="H938" s="9"/>
    </row>
    <row r="939" spans="5:8" x14ac:dyDescent="0.2">
      <c r="E939" s="8"/>
      <c r="F939" s="8"/>
      <c r="H939" s="9"/>
    </row>
    <row r="940" spans="5:8" x14ac:dyDescent="0.2">
      <c r="E940" s="8"/>
      <c r="F940" s="8"/>
      <c r="H940" s="9"/>
    </row>
    <row r="941" spans="5:8" x14ac:dyDescent="0.2">
      <c r="E941" s="8"/>
      <c r="F941" s="8"/>
      <c r="H941" s="9"/>
    </row>
    <row r="942" spans="5:8" x14ac:dyDescent="0.2">
      <c r="E942" s="8"/>
      <c r="F942" s="8"/>
      <c r="H942" s="9"/>
    </row>
    <row r="943" spans="5:8" x14ac:dyDescent="0.2">
      <c r="E943" s="8"/>
      <c r="F943" s="8"/>
      <c r="H943" s="9"/>
    </row>
    <row r="944" spans="5:8" x14ac:dyDescent="0.2">
      <c r="E944" s="8"/>
      <c r="F944" s="8"/>
      <c r="H944" s="9"/>
    </row>
    <row r="945" spans="5:8" x14ac:dyDescent="0.2">
      <c r="E945" s="8"/>
      <c r="F945" s="8"/>
      <c r="H945" s="9"/>
    </row>
    <row r="946" spans="5:8" x14ac:dyDescent="0.2">
      <c r="E946" s="8"/>
      <c r="F946" s="8"/>
      <c r="H946" s="9"/>
    </row>
    <row r="947" spans="5:8" x14ac:dyDescent="0.2">
      <c r="E947" s="8"/>
      <c r="F947" s="8"/>
      <c r="H947" s="9"/>
    </row>
    <row r="948" spans="5:8" x14ac:dyDescent="0.2">
      <c r="E948" s="8"/>
      <c r="F948" s="8"/>
      <c r="H948" s="9"/>
    </row>
    <row r="949" spans="5:8" x14ac:dyDescent="0.2">
      <c r="E949" s="8"/>
      <c r="F949" s="8"/>
      <c r="H949" s="9"/>
    </row>
    <row r="950" spans="5:8" x14ac:dyDescent="0.2">
      <c r="E950" s="8"/>
      <c r="F950" s="8"/>
      <c r="H950" s="9"/>
    </row>
    <row r="951" spans="5:8" x14ac:dyDescent="0.2">
      <c r="E951" s="8"/>
      <c r="F951" s="8"/>
      <c r="H951" s="9"/>
    </row>
    <row r="952" spans="5:8" x14ac:dyDescent="0.2">
      <c r="E952" s="8"/>
      <c r="F952" s="8"/>
      <c r="H952" s="9"/>
    </row>
    <row r="953" spans="5:8" x14ac:dyDescent="0.2">
      <c r="E953" s="8"/>
      <c r="F953" s="8"/>
      <c r="H953" s="9"/>
    </row>
    <row r="954" spans="5:8" x14ac:dyDescent="0.2">
      <c r="E954" s="8"/>
      <c r="F954" s="8"/>
      <c r="H954" s="9"/>
    </row>
    <row r="955" spans="5:8" x14ac:dyDescent="0.2">
      <c r="E955" s="8"/>
      <c r="F955" s="8"/>
      <c r="H955" s="9"/>
    </row>
    <row r="956" spans="5:8" x14ac:dyDescent="0.2">
      <c r="E956" s="8"/>
      <c r="F956" s="8"/>
      <c r="H956" s="9"/>
    </row>
    <row r="957" spans="5:8" x14ac:dyDescent="0.2">
      <c r="E957" s="8"/>
      <c r="F957" s="8"/>
      <c r="H957" s="9"/>
    </row>
    <row r="958" spans="5:8" x14ac:dyDescent="0.2">
      <c r="E958" s="8"/>
      <c r="F958" s="8"/>
      <c r="H958" s="9"/>
    </row>
    <row r="959" spans="5:8" x14ac:dyDescent="0.2">
      <c r="E959" s="8"/>
      <c r="F959" s="8"/>
      <c r="H959" s="9"/>
    </row>
    <row r="960" spans="5:8" x14ac:dyDescent="0.2">
      <c r="E960" s="8"/>
      <c r="F960" s="8"/>
      <c r="H960" s="9"/>
    </row>
    <row r="961" spans="5:8" x14ac:dyDescent="0.2">
      <c r="E961" s="8"/>
      <c r="F961" s="8"/>
      <c r="H961" s="9"/>
    </row>
    <row r="962" spans="5:8" x14ac:dyDescent="0.2">
      <c r="E962" s="8"/>
      <c r="F962" s="8"/>
      <c r="H962" s="9"/>
    </row>
    <row r="963" spans="5:8" x14ac:dyDescent="0.2">
      <c r="E963" s="8"/>
      <c r="F963" s="8"/>
      <c r="H963" s="9"/>
    </row>
    <row r="964" spans="5:8" x14ac:dyDescent="0.2">
      <c r="E964" s="8"/>
      <c r="F964" s="8"/>
      <c r="H964" s="9"/>
    </row>
    <row r="965" spans="5:8" x14ac:dyDescent="0.2">
      <c r="E965" s="8"/>
      <c r="F965" s="8"/>
      <c r="H965" s="9"/>
    </row>
    <row r="966" spans="5:8" x14ac:dyDescent="0.2">
      <c r="E966" s="8"/>
      <c r="F966" s="8"/>
      <c r="H966" s="9"/>
    </row>
    <row r="967" spans="5:8" x14ac:dyDescent="0.2">
      <c r="E967" s="8"/>
      <c r="F967" s="8"/>
      <c r="H967" s="9"/>
    </row>
    <row r="968" spans="5:8" x14ac:dyDescent="0.2">
      <c r="E968" s="8"/>
      <c r="F968" s="8"/>
      <c r="H968" s="9"/>
    </row>
    <row r="969" spans="5:8" x14ac:dyDescent="0.2">
      <c r="E969" s="8"/>
      <c r="F969" s="8"/>
      <c r="H969" s="9"/>
    </row>
    <row r="970" spans="5:8" x14ac:dyDescent="0.2">
      <c r="E970" s="8"/>
      <c r="F970" s="8"/>
      <c r="H970" s="9"/>
    </row>
    <row r="971" spans="5:8" x14ac:dyDescent="0.2">
      <c r="E971" s="8"/>
      <c r="F971" s="8"/>
      <c r="H971" s="9"/>
    </row>
    <row r="972" spans="5:8" x14ac:dyDescent="0.2">
      <c r="E972" s="8"/>
      <c r="F972" s="8"/>
      <c r="H972" s="9"/>
    </row>
    <row r="973" spans="5:8" x14ac:dyDescent="0.2">
      <c r="E973" s="8"/>
      <c r="F973" s="8"/>
      <c r="H973" s="9"/>
    </row>
    <row r="974" spans="5:8" x14ac:dyDescent="0.2">
      <c r="E974" s="8"/>
      <c r="F974" s="8"/>
      <c r="H974" s="9"/>
    </row>
    <row r="975" spans="5:8" x14ac:dyDescent="0.2">
      <c r="E975" s="8"/>
      <c r="F975" s="8"/>
      <c r="H975" s="9"/>
    </row>
    <row r="976" spans="5:8" x14ac:dyDescent="0.2">
      <c r="E976" s="8"/>
      <c r="F976" s="8"/>
      <c r="H976" s="9"/>
    </row>
    <row r="977" spans="5:8" x14ac:dyDescent="0.2">
      <c r="E977" s="8"/>
      <c r="F977" s="8"/>
      <c r="H977" s="9"/>
    </row>
    <row r="978" spans="5:8" x14ac:dyDescent="0.2">
      <c r="E978" s="8"/>
      <c r="F978" s="8"/>
      <c r="H978" s="9"/>
    </row>
    <row r="979" spans="5:8" x14ac:dyDescent="0.2">
      <c r="E979" s="8"/>
      <c r="F979" s="8"/>
      <c r="H979" s="9"/>
    </row>
    <row r="980" spans="5:8" x14ac:dyDescent="0.2">
      <c r="E980" s="8"/>
      <c r="F980" s="8"/>
      <c r="H980" s="9"/>
    </row>
    <row r="981" spans="5:8" x14ac:dyDescent="0.2">
      <c r="E981" s="8"/>
      <c r="F981" s="8"/>
      <c r="H981" s="9"/>
    </row>
    <row r="982" spans="5:8" x14ac:dyDescent="0.2">
      <c r="E982" s="8"/>
      <c r="F982" s="8"/>
      <c r="H982" s="9"/>
    </row>
    <row r="983" spans="5:8" x14ac:dyDescent="0.2">
      <c r="E983" s="8"/>
      <c r="F983" s="8"/>
      <c r="H983" s="9"/>
    </row>
    <row r="984" spans="5:8" x14ac:dyDescent="0.2">
      <c r="E984" s="8"/>
      <c r="F984" s="8"/>
      <c r="H984" s="9"/>
    </row>
    <row r="985" spans="5:8" x14ac:dyDescent="0.2">
      <c r="E985" s="8"/>
      <c r="F985" s="8"/>
      <c r="H985" s="9"/>
    </row>
    <row r="986" spans="5:8" x14ac:dyDescent="0.2">
      <c r="E986" s="8"/>
      <c r="F986" s="8"/>
      <c r="H986" s="9"/>
    </row>
    <row r="987" spans="5:8" x14ac:dyDescent="0.2">
      <c r="E987" s="8"/>
      <c r="F987" s="8"/>
      <c r="H987" s="9"/>
    </row>
    <row r="988" spans="5:8" x14ac:dyDescent="0.2">
      <c r="E988" s="8"/>
      <c r="F988" s="8"/>
      <c r="H988" s="9"/>
    </row>
    <row r="989" spans="5:8" x14ac:dyDescent="0.2">
      <c r="E989" s="8"/>
      <c r="F989" s="8"/>
      <c r="H989" s="9"/>
    </row>
    <row r="990" spans="5:8" x14ac:dyDescent="0.2">
      <c r="E990" s="8"/>
      <c r="F990" s="8"/>
      <c r="H990" s="9"/>
    </row>
    <row r="991" spans="5:8" x14ac:dyDescent="0.2">
      <c r="E991" s="8"/>
      <c r="F991" s="8"/>
      <c r="H991" s="9"/>
    </row>
    <row r="992" spans="5:8" x14ac:dyDescent="0.2">
      <c r="E992" s="8"/>
      <c r="F992" s="8"/>
      <c r="H992" s="9"/>
    </row>
    <row r="993" spans="5:8" x14ac:dyDescent="0.2">
      <c r="E993" s="8"/>
      <c r="F993" s="8"/>
      <c r="H993" s="9"/>
    </row>
    <row r="994" spans="5:8" x14ac:dyDescent="0.2">
      <c r="E994" s="8"/>
      <c r="F994" s="8"/>
      <c r="H994" s="9"/>
    </row>
    <row r="995" spans="5:8" x14ac:dyDescent="0.2">
      <c r="E995" s="8"/>
      <c r="F995" s="8"/>
      <c r="H995" s="9"/>
    </row>
    <row r="996" spans="5:8" x14ac:dyDescent="0.2">
      <c r="E996" s="8"/>
      <c r="F996" s="8"/>
      <c r="H996" s="9"/>
    </row>
    <row r="997" spans="5:8" x14ac:dyDescent="0.2">
      <c r="E997" s="8"/>
      <c r="F997" s="8"/>
      <c r="H997" s="9"/>
    </row>
    <row r="998" spans="5:8" x14ac:dyDescent="0.2">
      <c r="E998" s="8"/>
      <c r="F998" s="8"/>
      <c r="H998" s="9"/>
    </row>
    <row r="999" spans="5:8" x14ac:dyDescent="0.2">
      <c r="E999" s="8"/>
      <c r="F999" s="8"/>
      <c r="H999" s="9"/>
    </row>
    <row r="1000" spans="5:8" x14ac:dyDescent="0.2">
      <c r="E1000" s="8"/>
      <c r="F1000" s="8"/>
      <c r="H1000" s="9"/>
    </row>
    <row r="1001" spans="5:8" x14ac:dyDescent="0.2">
      <c r="E1001" s="8"/>
      <c r="F1001" s="8"/>
      <c r="H1001" s="9"/>
    </row>
    <row r="1002" spans="5:8" x14ac:dyDescent="0.2">
      <c r="E1002" s="8"/>
      <c r="F1002" s="8"/>
      <c r="H1002" s="9"/>
    </row>
    <row r="1003" spans="5:8" x14ac:dyDescent="0.2">
      <c r="E1003" s="8"/>
      <c r="F1003" s="8"/>
      <c r="H1003" s="9"/>
    </row>
    <row r="1004" spans="5:8" x14ac:dyDescent="0.2">
      <c r="E1004" s="8"/>
      <c r="F1004" s="8"/>
      <c r="H1004" s="9"/>
    </row>
    <row r="1005" spans="5:8" x14ac:dyDescent="0.2">
      <c r="E1005" s="8"/>
      <c r="F1005" s="8"/>
      <c r="H1005" s="9"/>
    </row>
    <row r="1006" spans="5:8" x14ac:dyDescent="0.2">
      <c r="E1006" s="8"/>
      <c r="F1006" s="8"/>
      <c r="H1006" s="9"/>
    </row>
    <row r="1007" spans="5:8" x14ac:dyDescent="0.2">
      <c r="E1007" s="8"/>
      <c r="F1007" s="8"/>
      <c r="H1007" s="9"/>
    </row>
    <row r="1008" spans="5:8" x14ac:dyDescent="0.2">
      <c r="E1008" s="8"/>
      <c r="F1008" s="8"/>
      <c r="H1008" s="9"/>
    </row>
    <row r="1009" spans="5:8" x14ac:dyDescent="0.2">
      <c r="E1009" s="8"/>
      <c r="F1009" s="8"/>
      <c r="H1009" s="9"/>
    </row>
    <row r="1010" spans="5:8" x14ac:dyDescent="0.2">
      <c r="E1010" s="8"/>
      <c r="F1010" s="8"/>
      <c r="H1010" s="9"/>
    </row>
    <row r="1011" spans="5:8" x14ac:dyDescent="0.2">
      <c r="E1011" s="8"/>
      <c r="F1011" s="8"/>
      <c r="H1011" s="9"/>
    </row>
    <row r="1012" spans="5:8" x14ac:dyDescent="0.2">
      <c r="E1012" s="8"/>
      <c r="F1012" s="8"/>
      <c r="H1012" s="9"/>
    </row>
    <row r="1013" spans="5:8" x14ac:dyDescent="0.2">
      <c r="E1013" s="8"/>
      <c r="F1013" s="8"/>
      <c r="H1013" s="9"/>
    </row>
    <row r="1014" spans="5:8" x14ac:dyDescent="0.2">
      <c r="E1014" s="8"/>
      <c r="F1014" s="8"/>
      <c r="H1014" s="9"/>
    </row>
    <row r="1015" spans="5:8" x14ac:dyDescent="0.2">
      <c r="E1015" s="8"/>
      <c r="F1015" s="8"/>
      <c r="H1015" s="9"/>
    </row>
    <row r="1016" spans="5:8" x14ac:dyDescent="0.2">
      <c r="E1016" s="8"/>
      <c r="F1016" s="8"/>
      <c r="H1016" s="9"/>
    </row>
    <row r="1017" spans="5:8" x14ac:dyDescent="0.2">
      <c r="E1017" s="8"/>
      <c r="F1017" s="8"/>
      <c r="H1017" s="9"/>
    </row>
    <row r="1018" spans="5:8" x14ac:dyDescent="0.2">
      <c r="E1018" s="8"/>
      <c r="F1018" s="8"/>
      <c r="H1018" s="9"/>
    </row>
    <row r="1019" spans="5:8" x14ac:dyDescent="0.2">
      <c r="E1019" s="8"/>
      <c r="F1019" s="8"/>
      <c r="H1019" s="9"/>
    </row>
    <row r="1020" spans="5:8" x14ac:dyDescent="0.2">
      <c r="E1020" s="8"/>
      <c r="F1020" s="8"/>
      <c r="H1020" s="9"/>
    </row>
    <row r="1021" spans="5:8" x14ac:dyDescent="0.2">
      <c r="E1021" s="8"/>
      <c r="F1021" s="8"/>
      <c r="H1021" s="9"/>
    </row>
    <row r="1022" spans="5:8" x14ac:dyDescent="0.2">
      <c r="E1022" s="8"/>
      <c r="F1022" s="8"/>
      <c r="H1022" s="9"/>
    </row>
    <row r="1023" spans="5:8" x14ac:dyDescent="0.2">
      <c r="E1023" s="8"/>
      <c r="F1023" s="8"/>
      <c r="H1023" s="9"/>
    </row>
    <row r="1024" spans="5:8" x14ac:dyDescent="0.2">
      <c r="E1024" s="8"/>
      <c r="F1024" s="8"/>
      <c r="H1024" s="9"/>
    </row>
    <row r="1025" spans="5:8" x14ac:dyDescent="0.2">
      <c r="E1025" s="8"/>
      <c r="F1025" s="8"/>
      <c r="H1025" s="9"/>
    </row>
    <row r="1026" spans="5:8" x14ac:dyDescent="0.2">
      <c r="E1026" s="8"/>
      <c r="F1026" s="8"/>
      <c r="H1026" s="9"/>
    </row>
    <row r="1027" spans="5:8" x14ac:dyDescent="0.2">
      <c r="E1027" s="8"/>
      <c r="F1027" s="8"/>
      <c r="H1027" s="9"/>
    </row>
    <row r="1028" spans="5:8" x14ac:dyDescent="0.2">
      <c r="E1028" s="8"/>
      <c r="F1028" s="8"/>
      <c r="H1028" s="9"/>
    </row>
    <row r="1029" spans="5:8" x14ac:dyDescent="0.2">
      <c r="E1029" s="8"/>
      <c r="F1029" s="8"/>
      <c r="H1029" s="9"/>
    </row>
    <row r="1030" spans="5:8" x14ac:dyDescent="0.2">
      <c r="E1030" s="8"/>
      <c r="F1030" s="8"/>
      <c r="H1030" s="9"/>
    </row>
    <row r="1031" spans="5:8" x14ac:dyDescent="0.2">
      <c r="E1031" s="8"/>
      <c r="F1031" s="8"/>
      <c r="H1031" s="9"/>
    </row>
    <row r="1032" spans="5:8" x14ac:dyDescent="0.2">
      <c r="E1032" s="8"/>
      <c r="F1032" s="8"/>
      <c r="H1032" s="9"/>
    </row>
    <row r="1033" spans="5:8" x14ac:dyDescent="0.2">
      <c r="E1033" s="8"/>
      <c r="F1033" s="8"/>
      <c r="H1033" s="9"/>
    </row>
    <row r="1034" spans="5:8" x14ac:dyDescent="0.2">
      <c r="E1034" s="8"/>
      <c r="F1034" s="8"/>
      <c r="H1034" s="9"/>
    </row>
    <row r="1035" spans="5:8" x14ac:dyDescent="0.2">
      <c r="E1035" s="8"/>
      <c r="F1035" s="8"/>
      <c r="H1035" s="9"/>
    </row>
    <row r="1036" spans="5:8" x14ac:dyDescent="0.2">
      <c r="E1036" s="8"/>
      <c r="F1036" s="8"/>
      <c r="H1036" s="9"/>
    </row>
    <row r="1037" spans="5:8" x14ac:dyDescent="0.2">
      <c r="E1037" s="8"/>
      <c r="F1037" s="8"/>
      <c r="H1037" s="9"/>
    </row>
    <row r="1038" spans="5:8" x14ac:dyDescent="0.2">
      <c r="E1038" s="8"/>
      <c r="F1038" s="8"/>
      <c r="H1038" s="9"/>
    </row>
    <row r="1039" spans="5:8" x14ac:dyDescent="0.2">
      <c r="E1039" s="8"/>
      <c r="F1039" s="8"/>
      <c r="H1039" s="9"/>
    </row>
    <row r="1040" spans="5:8" x14ac:dyDescent="0.2">
      <c r="E1040" s="8"/>
      <c r="F1040" s="8"/>
      <c r="H1040" s="9"/>
    </row>
    <row r="1041" spans="5:8" x14ac:dyDescent="0.2">
      <c r="E1041" s="8"/>
      <c r="F1041" s="8"/>
      <c r="H1041" s="9"/>
    </row>
    <row r="1042" spans="5:8" x14ac:dyDescent="0.2">
      <c r="E1042" s="8"/>
      <c r="F1042" s="8"/>
      <c r="H1042" s="9"/>
    </row>
    <row r="1043" spans="5:8" x14ac:dyDescent="0.2">
      <c r="E1043" s="8"/>
      <c r="F1043" s="8"/>
      <c r="H1043" s="9"/>
    </row>
    <row r="1044" spans="5:8" x14ac:dyDescent="0.2">
      <c r="E1044" s="8"/>
      <c r="F1044" s="8"/>
      <c r="H1044" s="9"/>
    </row>
    <row r="1045" spans="5:8" x14ac:dyDescent="0.2">
      <c r="E1045" s="8"/>
      <c r="F1045" s="8"/>
      <c r="H1045" s="9"/>
    </row>
    <row r="1046" spans="5:8" x14ac:dyDescent="0.2">
      <c r="E1046" s="8"/>
      <c r="F1046" s="8"/>
      <c r="H1046" s="9"/>
    </row>
    <row r="1047" spans="5:8" x14ac:dyDescent="0.2">
      <c r="E1047" s="8"/>
      <c r="F1047" s="8"/>
      <c r="H1047" s="9"/>
    </row>
    <row r="1048" spans="5:8" x14ac:dyDescent="0.2">
      <c r="E1048" s="8"/>
      <c r="F1048" s="8"/>
      <c r="H1048" s="9"/>
    </row>
    <row r="1049" spans="5:8" x14ac:dyDescent="0.2">
      <c r="E1049" s="8"/>
      <c r="F1049" s="8"/>
      <c r="H1049" s="9"/>
    </row>
    <row r="1050" spans="5:8" x14ac:dyDescent="0.2">
      <c r="E1050" s="8"/>
      <c r="F1050" s="8"/>
      <c r="H1050" s="9"/>
    </row>
    <row r="1051" spans="5:8" x14ac:dyDescent="0.2">
      <c r="E1051" s="8"/>
      <c r="F1051" s="8"/>
      <c r="H1051" s="9"/>
    </row>
    <row r="1052" spans="5:8" x14ac:dyDescent="0.2">
      <c r="E1052" s="8"/>
      <c r="F1052" s="8"/>
      <c r="H1052" s="9"/>
    </row>
    <row r="1053" spans="5:8" x14ac:dyDescent="0.2">
      <c r="E1053" s="8"/>
      <c r="F1053" s="8"/>
      <c r="H1053" s="9"/>
    </row>
    <row r="1054" spans="5:8" x14ac:dyDescent="0.2">
      <c r="E1054" s="8"/>
      <c r="F1054" s="8"/>
      <c r="H1054" s="9"/>
    </row>
    <row r="1055" spans="5:8" x14ac:dyDescent="0.2">
      <c r="E1055" s="8"/>
      <c r="F1055" s="8"/>
      <c r="H1055" s="9"/>
    </row>
    <row r="1056" spans="5:8" x14ac:dyDescent="0.2">
      <c r="E1056" s="8"/>
      <c r="F1056" s="8"/>
      <c r="H1056" s="9"/>
    </row>
    <row r="1057" spans="5:8" x14ac:dyDescent="0.2">
      <c r="E1057" s="8"/>
      <c r="F1057" s="8"/>
      <c r="H1057" s="9"/>
    </row>
    <row r="1058" spans="5:8" x14ac:dyDescent="0.2">
      <c r="E1058" s="8"/>
      <c r="F1058" s="8"/>
      <c r="H1058" s="9"/>
    </row>
    <row r="1059" spans="5:8" x14ac:dyDescent="0.2">
      <c r="E1059" s="8"/>
      <c r="F1059" s="8"/>
      <c r="H1059" s="9"/>
    </row>
    <row r="1060" spans="5:8" x14ac:dyDescent="0.2">
      <c r="E1060" s="8"/>
      <c r="F1060" s="8"/>
      <c r="H1060" s="9"/>
    </row>
    <row r="1061" spans="5:8" x14ac:dyDescent="0.2">
      <c r="E1061" s="8"/>
      <c r="F1061" s="8"/>
      <c r="H1061" s="9"/>
    </row>
    <row r="1062" spans="5:8" x14ac:dyDescent="0.2">
      <c r="E1062" s="8"/>
      <c r="F1062" s="8"/>
      <c r="H1062" s="9"/>
    </row>
    <row r="1063" spans="5:8" x14ac:dyDescent="0.2">
      <c r="E1063" s="8"/>
      <c r="F1063" s="8"/>
      <c r="H1063" s="9"/>
    </row>
    <row r="1064" spans="5:8" x14ac:dyDescent="0.2">
      <c r="E1064" s="8"/>
      <c r="F1064" s="8"/>
      <c r="H1064" s="9"/>
    </row>
    <row r="1065" spans="5:8" x14ac:dyDescent="0.2">
      <c r="E1065" s="8"/>
      <c r="F1065" s="8"/>
      <c r="H1065" s="9"/>
    </row>
    <row r="1066" spans="5:8" x14ac:dyDescent="0.2">
      <c r="E1066" s="8"/>
      <c r="F1066" s="8"/>
      <c r="H1066" s="9"/>
    </row>
    <row r="1067" spans="5:8" x14ac:dyDescent="0.2">
      <c r="E1067" s="8"/>
      <c r="F1067" s="8"/>
      <c r="H1067" s="9"/>
    </row>
    <row r="1068" spans="5:8" x14ac:dyDescent="0.2">
      <c r="E1068" s="8"/>
      <c r="F1068" s="8"/>
      <c r="H1068" s="9"/>
    </row>
    <row r="1069" spans="5:8" x14ac:dyDescent="0.2">
      <c r="E1069" s="8"/>
      <c r="F1069" s="8"/>
      <c r="H1069" s="9"/>
    </row>
    <row r="1070" spans="5:8" x14ac:dyDescent="0.2">
      <c r="E1070" s="8"/>
      <c r="F1070" s="8"/>
      <c r="H1070" s="9"/>
    </row>
    <row r="1071" spans="5:8" x14ac:dyDescent="0.2">
      <c r="E1071" s="8"/>
      <c r="F1071" s="8"/>
      <c r="H1071" s="9"/>
    </row>
    <row r="1072" spans="5:8" x14ac:dyDescent="0.2">
      <c r="E1072" s="8"/>
      <c r="F1072" s="8"/>
      <c r="H1072" s="9"/>
    </row>
    <row r="1073" spans="5:8" x14ac:dyDescent="0.2">
      <c r="E1073" s="8"/>
      <c r="F1073" s="8"/>
      <c r="H1073" s="9"/>
    </row>
    <row r="1074" spans="5:8" x14ac:dyDescent="0.2">
      <c r="E1074" s="8"/>
      <c r="F1074" s="8"/>
      <c r="H1074" s="9"/>
    </row>
    <row r="1075" spans="5:8" x14ac:dyDescent="0.2">
      <c r="E1075" s="8"/>
      <c r="F1075" s="8"/>
      <c r="H1075" s="9"/>
    </row>
    <row r="1076" spans="5:8" x14ac:dyDescent="0.2">
      <c r="E1076" s="8"/>
      <c r="F1076" s="8"/>
      <c r="H1076" s="9"/>
    </row>
    <row r="1077" spans="5:8" x14ac:dyDescent="0.2">
      <c r="E1077" s="8"/>
      <c r="F1077" s="8"/>
      <c r="H1077" s="9"/>
    </row>
    <row r="1078" spans="5:8" x14ac:dyDescent="0.2">
      <c r="E1078" s="8"/>
      <c r="F1078" s="8"/>
      <c r="H1078" s="9"/>
    </row>
    <row r="1079" spans="5:8" x14ac:dyDescent="0.2">
      <c r="E1079" s="8"/>
      <c r="F1079" s="8"/>
      <c r="H1079" s="9"/>
    </row>
    <row r="1080" spans="5:8" x14ac:dyDescent="0.2">
      <c r="E1080" s="8"/>
      <c r="F1080" s="8"/>
      <c r="H1080" s="9"/>
    </row>
    <row r="1081" spans="5:8" x14ac:dyDescent="0.2">
      <c r="E1081" s="8"/>
      <c r="F1081" s="8"/>
      <c r="H1081" s="9"/>
    </row>
    <row r="1082" spans="5:8" x14ac:dyDescent="0.2">
      <c r="E1082" s="8"/>
      <c r="F1082" s="8"/>
      <c r="H1082" s="9"/>
    </row>
    <row r="1083" spans="5:8" x14ac:dyDescent="0.2">
      <c r="E1083" s="8"/>
      <c r="F1083" s="8"/>
      <c r="H1083" s="9"/>
    </row>
    <row r="1084" spans="5:8" x14ac:dyDescent="0.2">
      <c r="E1084" s="8"/>
      <c r="F1084" s="8"/>
      <c r="H1084" s="9"/>
    </row>
    <row r="1085" spans="5:8" x14ac:dyDescent="0.2">
      <c r="E1085" s="8"/>
      <c r="F1085" s="8"/>
      <c r="H1085" s="9"/>
    </row>
    <row r="1086" spans="5:8" x14ac:dyDescent="0.2">
      <c r="E1086" s="8"/>
      <c r="F1086" s="8"/>
      <c r="H1086" s="9"/>
    </row>
    <row r="1087" spans="5:8" x14ac:dyDescent="0.2">
      <c r="E1087" s="8"/>
      <c r="F1087" s="8"/>
      <c r="H1087" s="9"/>
    </row>
    <row r="1088" spans="5:8" x14ac:dyDescent="0.2">
      <c r="E1088" s="8"/>
      <c r="F1088" s="8"/>
      <c r="H1088" s="9"/>
    </row>
    <row r="1089" spans="5:8" x14ac:dyDescent="0.2">
      <c r="E1089" s="8"/>
      <c r="F1089" s="8"/>
      <c r="H1089" s="9"/>
    </row>
    <row r="1090" spans="5:8" x14ac:dyDescent="0.2">
      <c r="E1090" s="8"/>
      <c r="F1090" s="8"/>
      <c r="H1090" s="9"/>
    </row>
    <row r="1091" spans="5:8" x14ac:dyDescent="0.2">
      <c r="E1091" s="8"/>
      <c r="F1091" s="8"/>
      <c r="H1091" s="9"/>
    </row>
    <row r="1092" spans="5:8" x14ac:dyDescent="0.2">
      <c r="E1092" s="8"/>
      <c r="F1092" s="8"/>
      <c r="H1092" s="9"/>
    </row>
    <row r="1093" spans="5:8" x14ac:dyDescent="0.2">
      <c r="E1093" s="8"/>
      <c r="F1093" s="8"/>
      <c r="H1093" s="9"/>
    </row>
    <row r="1094" spans="5:8" x14ac:dyDescent="0.2">
      <c r="E1094" s="8"/>
      <c r="F1094" s="8"/>
      <c r="H1094" s="9"/>
    </row>
    <row r="1095" spans="5:8" x14ac:dyDescent="0.2">
      <c r="E1095" s="8"/>
      <c r="F1095" s="8"/>
      <c r="H1095" s="9"/>
    </row>
    <row r="1096" spans="5:8" x14ac:dyDescent="0.2">
      <c r="E1096" s="8"/>
      <c r="F1096" s="8"/>
      <c r="H1096" s="9"/>
    </row>
    <row r="1097" spans="5:8" x14ac:dyDescent="0.2">
      <c r="E1097" s="8"/>
      <c r="F1097" s="8"/>
      <c r="H1097" s="9"/>
    </row>
    <row r="1098" spans="5:8" x14ac:dyDescent="0.2">
      <c r="E1098" s="8"/>
      <c r="F1098" s="8"/>
      <c r="H1098" s="9"/>
    </row>
    <row r="1099" spans="5:8" x14ac:dyDescent="0.2">
      <c r="E1099" s="8"/>
      <c r="F1099" s="8"/>
      <c r="H1099" s="9"/>
    </row>
    <row r="1100" spans="5:8" x14ac:dyDescent="0.2">
      <c r="E1100" s="8"/>
      <c r="F1100" s="8"/>
      <c r="H1100" s="9"/>
    </row>
    <row r="1101" spans="5:8" x14ac:dyDescent="0.2">
      <c r="E1101" s="8"/>
      <c r="F1101" s="8"/>
      <c r="H1101" s="9"/>
    </row>
    <row r="1102" spans="5:8" x14ac:dyDescent="0.2">
      <c r="E1102" s="8"/>
      <c r="F1102" s="8"/>
      <c r="H1102" s="9"/>
    </row>
    <row r="1103" spans="5:8" x14ac:dyDescent="0.2">
      <c r="E1103" s="8"/>
      <c r="F1103" s="8"/>
      <c r="H1103" s="9"/>
    </row>
    <row r="1104" spans="5:8" x14ac:dyDescent="0.2">
      <c r="E1104" s="8"/>
      <c r="F1104" s="8"/>
      <c r="H1104" s="9"/>
    </row>
    <row r="1105" spans="5:8" x14ac:dyDescent="0.2">
      <c r="E1105" s="8"/>
      <c r="F1105" s="8"/>
      <c r="H1105" s="9"/>
    </row>
    <row r="1106" spans="5:8" x14ac:dyDescent="0.2">
      <c r="E1106" s="8"/>
      <c r="F1106" s="8"/>
      <c r="H1106" s="9"/>
    </row>
    <row r="1107" spans="5:8" x14ac:dyDescent="0.2">
      <c r="E1107" s="8"/>
      <c r="F1107" s="8"/>
      <c r="H1107" s="9"/>
    </row>
    <row r="1108" spans="5:8" x14ac:dyDescent="0.2">
      <c r="E1108" s="8"/>
      <c r="F1108" s="8"/>
      <c r="H1108" s="9"/>
    </row>
    <row r="1109" spans="5:8" x14ac:dyDescent="0.2">
      <c r="E1109" s="8"/>
      <c r="F1109" s="8"/>
      <c r="H1109" s="9"/>
    </row>
    <row r="1110" spans="5:8" x14ac:dyDescent="0.2">
      <c r="E1110" s="8"/>
      <c r="F1110" s="8"/>
      <c r="H1110" s="9"/>
    </row>
    <row r="1111" spans="5:8" x14ac:dyDescent="0.2">
      <c r="E1111" s="8"/>
      <c r="F1111" s="8"/>
      <c r="H1111" s="9"/>
    </row>
    <row r="1112" spans="5:8" x14ac:dyDescent="0.2">
      <c r="E1112" s="8"/>
      <c r="F1112" s="8"/>
      <c r="H1112" s="9"/>
    </row>
    <row r="1113" spans="5:8" x14ac:dyDescent="0.2">
      <c r="E1113" s="8"/>
      <c r="F1113" s="8"/>
      <c r="H1113" s="9"/>
    </row>
    <row r="1114" spans="5:8" x14ac:dyDescent="0.2">
      <c r="E1114" s="8"/>
      <c r="F1114" s="8"/>
      <c r="H1114" s="9"/>
    </row>
    <row r="1115" spans="5:8" x14ac:dyDescent="0.2">
      <c r="E1115" s="8"/>
      <c r="F1115" s="8"/>
      <c r="H1115" s="9"/>
    </row>
    <row r="1116" spans="5:8" x14ac:dyDescent="0.2">
      <c r="E1116" s="8"/>
      <c r="F1116" s="8"/>
      <c r="H1116" s="9"/>
    </row>
    <row r="1117" spans="5:8" x14ac:dyDescent="0.2">
      <c r="E1117" s="8"/>
      <c r="F1117" s="8"/>
      <c r="H1117" s="9"/>
    </row>
    <row r="1118" spans="5:8" x14ac:dyDescent="0.2">
      <c r="E1118" s="8"/>
      <c r="F1118" s="8"/>
      <c r="H1118" s="9"/>
    </row>
    <row r="1119" spans="5:8" x14ac:dyDescent="0.2">
      <c r="E1119" s="8"/>
      <c r="F1119" s="8"/>
      <c r="H1119" s="9"/>
    </row>
    <row r="1120" spans="5:8" x14ac:dyDescent="0.2">
      <c r="E1120" s="8"/>
      <c r="F1120" s="8"/>
      <c r="H1120" s="9"/>
    </row>
    <row r="1121" spans="5:8" x14ac:dyDescent="0.2">
      <c r="E1121" s="8"/>
      <c r="F1121" s="8"/>
      <c r="H1121" s="9"/>
    </row>
    <row r="1122" spans="5:8" x14ac:dyDescent="0.2">
      <c r="E1122" s="8"/>
      <c r="F1122" s="8"/>
      <c r="H1122" s="9"/>
    </row>
    <row r="1123" spans="5:8" x14ac:dyDescent="0.2">
      <c r="E1123" s="8"/>
      <c r="F1123" s="8"/>
      <c r="H1123" s="9"/>
    </row>
    <row r="1124" spans="5:8" x14ac:dyDescent="0.2">
      <c r="E1124" s="8"/>
      <c r="F1124" s="8"/>
      <c r="H1124" s="9"/>
    </row>
    <row r="1125" spans="5:8" x14ac:dyDescent="0.2">
      <c r="E1125" s="8"/>
      <c r="F1125" s="8"/>
      <c r="H1125" s="9"/>
    </row>
    <row r="1126" spans="5:8" x14ac:dyDescent="0.2">
      <c r="E1126" s="8"/>
      <c r="F1126" s="8"/>
      <c r="H1126" s="9"/>
    </row>
    <row r="1127" spans="5:8" x14ac:dyDescent="0.2">
      <c r="E1127" s="8"/>
      <c r="F1127" s="8"/>
      <c r="H1127" s="9"/>
    </row>
    <row r="1128" spans="5:8" x14ac:dyDescent="0.2">
      <c r="E1128" s="8"/>
      <c r="F1128" s="8"/>
      <c r="H1128" s="9"/>
    </row>
    <row r="1129" spans="5:8" x14ac:dyDescent="0.2">
      <c r="E1129" s="8"/>
      <c r="F1129" s="8"/>
      <c r="H1129" s="9"/>
    </row>
    <row r="1130" spans="5:8" x14ac:dyDescent="0.2">
      <c r="E1130" s="8"/>
      <c r="F1130" s="8"/>
      <c r="H1130" s="9"/>
    </row>
    <row r="1131" spans="5:8" x14ac:dyDescent="0.2">
      <c r="E1131" s="8"/>
      <c r="F1131" s="8"/>
      <c r="H1131" s="9"/>
    </row>
    <row r="1132" spans="5:8" x14ac:dyDescent="0.2">
      <c r="E1132" s="8"/>
      <c r="F1132" s="8"/>
      <c r="H1132" s="9"/>
    </row>
    <row r="1133" spans="5:8" x14ac:dyDescent="0.2">
      <c r="E1133" s="8"/>
      <c r="F1133" s="8"/>
      <c r="H1133" s="9"/>
    </row>
    <row r="1134" spans="5:8" x14ac:dyDescent="0.2">
      <c r="E1134" s="8"/>
      <c r="F1134" s="8"/>
      <c r="H1134" s="9"/>
    </row>
    <row r="1135" spans="5:8" x14ac:dyDescent="0.2">
      <c r="E1135" s="8"/>
      <c r="F1135" s="8"/>
      <c r="H1135" s="9"/>
    </row>
    <row r="1136" spans="5:8" x14ac:dyDescent="0.2">
      <c r="E1136" s="8"/>
      <c r="F1136" s="8"/>
      <c r="H1136" s="9"/>
    </row>
    <row r="1137" spans="5:8" x14ac:dyDescent="0.2">
      <c r="E1137" s="8"/>
      <c r="F1137" s="8"/>
      <c r="H1137" s="9"/>
    </row>
    <row r="1138" spans="5:8" x14ac:dyDescent="0.2">
      <c r="E1138" s="8"/>
      <c r="F1138" s="8"/>
      <c r="H1138" s="9"/>
    </row>
    <row r="1139" spans="5:8" x14ac:dyDescent="0.2">
      <c r="E1139" s="8"/>
      <c r="F1139" s="8"/>
      <c r="H1139" s="9"/>
    </row>
    <row r="1140" spans="5:8" x14ac:dyDescent="0.2">
      <c r="E1140" s="8"/>
      <c r="F1140" s="8"/>
      <c r="H1140" s="9"/>
    </row>
    <row r="1141" spans="5:8" x14ac:dyDescent="0.2">
      <c r="E1141" s="8"/>
      <c r="F1141" s="8"/>
      <c r="H1141" s="9"/>
    </row>
    <row r="1142" spans="5:8" x14ac:dyDescent="0.2">
      <c r="E1142" s="8"/>
      <c r="F1142" s="8"/>
      <c r="H1142" s="9"/>
    </row>
    <row r="1143" spans="5:8" x14ac:dyDescent="0.2">
      <c r="E1143" s="8"/>
      <c r="F1143" s="8"/>
      <c r="H1143" s="9"/>
    </row>
    <row r="1144" spans="5:8" x14ac:dyDescent="0.2">
      <c r="E1144" s="8"/>
      <c r="F1144" s="8"/>
      <c r="H1144" s="9"/>
    </row>
    <row r="1145" spans="5:8" x14ac:dyDescent="0.2">
      <c r="E1145" s="8"/>
      <c r="F1145" s="8"/>
      <c r="H1145" s="9"/>
    </row>
    <row r="1146" spans="5:8" x14ac:dyDescent="0.2">
      <c r="E1146" s="8"/>
      <c r="F1146" s="8"/>
      <c r="H1146" s="9"/>
    </row>
    <row r="1147" spans="5:8" x14ac:dyDescent="0.2">
      <c r="E1147" s="8"/>
      <c r="F1147" s="8"/>
      <c r="H1147" s="9"/>
    </row>
    <row r="1148" spans="5:8" x14ac:dyDescent="0.2">
      <c r="E1148" s="8"/>
      <c r="F1148" s="8"/>
      <c r="H1148" s="9"/>
    </row>
    <row r="1149" spans="5:8" x14ac:dyDescent="0.2">
      <c r="E1149" s="8"/>
      <c r="F1149" s="8"/>
      <c r="H1149" s="9"/>
    </row>
    <row r="1150" spans="5:8" x14ac:dyDescent="0.2">
      <c r="E1150" s="8"/>
      <c r="F1150" s="8"/>
      <c r="H1150" s="9"/>
    </row>
    <row r="1151" spans="5:8" x14ac:dyDescent="0.2">
      <c r="E1151" s="8"/>
      <c r="F1151" s="8"/>
      <c r="H1151" s="9"/>
    </row>
    <row r="1152" spans="5:8" x14ac:dyDescent="0.2">
      <c r="E1152" s="8"/>
      <c r="F1152" s="8"/>
      <c r="H1152" s="9"/>
    </row>
    <row r="1153" spans="5:8" x14ac:dyDescent="0.2">
      <c r="E1153" s="8"/>
      <c r="F1153" s="8"/>
      <c r="H1153" s="9"/>
    </row>
    <row r="1154" spans="5:8" x14ac:dyDescent="0.2">
      <c r="E1154" s="8"/>
      <c r="F1154" s="8"/>
      <c r="H1154" s="9"/>
    </row>
    <row r="1155" spans="5:8" x14ac:dyDescent="0.2">
      <c r="E1155" s="8"/>
      <c r="F1155" s="8"/>
      <c r="H1155" s="9"/>
    </row>
    <row r="1156" spans="5:8" x14ac:dyDescent="0.2">
      <c r="E1156" s="8"/>
      <c r="F1156" s="8"/>
      <c r="H1156" s="9"/>
    </row>
    <row r="1157" spans="5:8" x14ac:dyDescent="0.2">
      <c r="E1157" s="8"/>
      <c r="F1157" s="8"/>
      <c r="H1157" s="9"/>
    </row>
    <row r="1158" spans="5:8" x14ac:dyDescent="0.2">
      <c r="E1158" s="8"/>
      <c r="F1158" s="8"/>
      <c r="H1158" s="9"/>
    </row>
    <row r="1159" spans="5:8" x14ac:dyDescent="0.2">
      <c r="E1159" s="8"/>
      <c r="F1159" s="8"/>
      <c r="H1159" s="9"/>
    </row>
    <row r="1160" spans="5:8" x14ac:dyDescent="0.2">
      <c r="E1160" s="8"/>
      <c r="F1160" s="8"/>
      <c r="H1160" s="9"/>
    </row>
    <row r="1161" spans="5:8" x14ac:dyDescent="0.2">
      <c r="E1161" s="8"/>
      <c r="F1161" s="8"/>
      <c r="H1161" s="9"/>
    </row>
    <row r="1162" spans="5:8" x14ac:dyDescent="0.2">
      <c r="E1162" s="8"/>
      <c r="F1162" s="8"/>
      <c r="H1162" s="9"/>
    </row>
    <row r="1163" spans="5:8" x14ac:dyDescent="0.2">
      <c r="E1163" s="8"/>
      <c r="F1163" s="8"/>
      <c r="H1163" s="9"/>
    </row>
    <row r="1164" spans="5:8" x14ac:dyDescent="0.2">
      <c r="E1164" s="8"/>
      <c r="F1164" s="8"/>
      <c r="H1164" s="9"/>
    </row>
    <row r="1165" spans="5:8" x14ac:dyDescent="0.2">
      <c r="E1165" s="8"/>
      <c r="F1165" s="8"/>
      <c r="H1165" s="9"/>
    </row>
    <row r="1166" spans="5:8" x14ac:dyDescent="0.2">
      <c r="E1166" s="8"/>
      <c r="F1166" s="8"/>
      <c r="H1166" s="9"/>
    </row>
    <row r="1167" spans="5:8" x14ac:dyDescent="0.2">
      <c r="E1167" s="8"/>
      <c r="F1167" s="8"/>
      <c r="H1167" s="9"/>
    </row>
    <row r="1168" spans="5:8" x14ac:dyDescent="0.2">
      <c r="E1168" s="8"/>
      <c r="F1168" s="8"/>
      <c r="H1168" s="9"/>
    </row>
    <row r="1169" spans="5:8" x14ac:dyDescent="0.2">
      <c r="E1169" s="8"/>
      <c r="F1169" s="8"/>
      <c r="H1169" s="9"/>
    </row>
    <row r="1170" spans="5:8" x14ac:dyDescent="0.2">
      <c r="E1170" s="8"/>
      <c r="F1170" s="8"/>
      <c r="H1170" s="9"/>
    </row>
    <row r="1171" spans="5:8" x14ac:dyDescent="0.2">
      <c r="E1171" s="8"/>
      <c r="F1171" s="8"/>
      <c r="H1171" s="9"/>
    </row>
    <row r="1172" spans="5:8" x14ac:dyDescent="0.2">
      <c r="E1172" s="8"/>
      <c r="F1172" s="8"/>
      <c r="H1172" s="9"/>
    </row>
    <row r="1173" spans="5:8" x14ac:dyDescent="0.2">
      <c r="E1173" s="8"/>
      <c r="F1173" s="8"/>
      <c r="H1173" s="9"/>
    </row>
    <row r="1174" spans="5:8" x14ac:dyDescent="0.2">
      <c r="E1174" s="8"/>
      <c r="F1174" s="8"/>
      <c r="H1174" s="9"/>
    </row>
    <row r="1175" spans="5:8" x14ac:dyDescent="0.2">
      <c r="E1175" s="8"/>
      <c r="F1175" s="8"/>
      <c r="H1175" s="9"/>
    </row>
    <row r="1176" spans="5:8" x14ac:dyDescent="0.2">
      <c r="E1176" s="8"/>
      <c r="F1176" s="8"/>
      <c r="H1176" s="9"/>
    </row>
    <row r="1177" spans="5:8" x14ac:dyDescent="0.2">
      <c r="E1177" s="8"/>
      <c r="F1177" s="8"/>
      <c r="H1177" s="9"/>
    </row>
    <row r="1178" spans="5:8" x14ac:dyDescent="0.2">
      <c r="E1178" s="8"/>
      <c r="F1178" s="8"/>
      <c r="H1178" s="9"/>
    </row>
    <row r="1179" spans="5:8" x14ac:dyDescent="0.2">
      <c r="E1179" s="8"/>
      <c r="F1179" s="8"/>
      <c r="H1179" s="9"/>
    </row>
    <row r="1180" spans="5:8" x14ac:dyDescent="0.2">
      <c r="E1180" s="8"/>
      <c r="F1180" s="8"/>
      <c r="H1180" s="9"/>
    </row>
    <row r="1181" spans="5:8" x14ac:dyDescent="0.2">
      <c r="E1181" s="8"/>
      <c r="F1181" s="8"/>
      <c r="H1181" s="9"/>
    </row>
    <row r="1182" spans="5:8" x14ac:dyDescent="0.2">
      <c r="E1182" s="8"/>
      <c r="F1182" s="8"/>
      <c r="H1182" s="9"/>
    </row>
    <row r="1183" spans="5:8" x14ac:dyDescent="0.2">
      <c r="E1183" s="8"/>
      <c r="F1183" s="8"/>
      <c r="H1183" s="9"/>
    </row>
    <row r="1184" spans="5:8" x14ac:dyDescent="0.2">
      <c r="E1184" s="8"/>
      <c r="F1184" s="8"/>
      <c r="H1184" s="9"/>
    </row>
    <row r="1185" spans="5:8" x14ac:dyDescent="0.2">
      <c r="E1185" s="8"/>
      <c r="F1185" s="8"/>
      <c r="H1185" s="9"/>
    </row>
    <row r="1186" spans="5:8" x14ac:dyDescent="0.2">
      <c r="E1186" s="8"/>
      <c r="F1186" s="8"/>
      <c r="H1186" s="9"/>
    </row>
    <row r="1187" spans="5:8" x14ac:dyDescent="0.2">
      <c r="E1187" s="8"/>
      <c r="F1187" s="8"/>
      <c r="H1187" s="9"/>
    </row>
    <row r="1188" spans="5:8" x14ac:dyDescent="0.2">
      <c r="E1188" s="8"/>
      <c r="F1188" s="8"/>
      <c r="H1188" s="9"/>
    </row>
    <row r="1189" spans="5:8" x14ac:dyDescent="0.2">
      <c r="E1189" s="8"/>
      <c r="F1189" s="8"/>
      <c r="H1189" s="9"/>
    </row>
    <row r="1190" spans="5:8" x14ac:dyDescent="0.2">
      <c r="E1190" s="8"/>
      <c r="F1190" s="8"/>
      <c r="H1190" s="9"/>
    </row>
    <row r="1191" spans="5:8" x14ac:dyDescent="0.2">
      <c r="E1191" s="8"/>
      <c r="F1191" s="8"/>
      <c r="H1191" s="9"/>
    </row>
    <row r="1192" spans="5:8" x14ac:dyDescent="0.2">
      <c r="E1192" s="8"/>
      <c r="F1192" s="8"/>
      <c r="H1192" s="9"/>
    </row>
    <row r="1193" spans="5:8" x14ac:dyDescent="0.2">
      <c r="E1193" s="8"/>
      <c r="F1193" s="8"/>
      <c r="H1193" s="9"/>
    </row>
    <row r="1194" spans="5:8" x14ac:dyDescent="0.2">
      <c r="E1194" s="8"/>
      <c r="F1194" s="8"/>
      <c r="H1194" s="9"/>
    </row>
    <row r="1195" spans="5:8" x14ac:dyDescent="0.2">
      <c r="E1195" s="8"/>
      <c r="F1195" s="8"/>
      <c r="H1195" s="9"/>
    </row>
    <row r="1196" spans="5:8" x14ac:dyDescent="0.2">
      <c r="E1196" s="8"/>
      <c r="F1196" s="8"/>
      <c r="H1196" s="9"/>
    </row>
    <row r="1197" spans="5:8" x14ac:dyDescent="0.2">
      <c r="E1197" s="8"/>
      <c r="F1197" s="8"/>
      <c r="H1197" s="9"/>
    </row>
    <row r="1198" spans="5:8" x14ac:dyDescent="0.2">
      <c r="E1198" s="8"/>
      <c r="F1198" s="8"/>
      <c r="H1198" s="9"/>
    </row>
    <row r="1199" spans="5:8" x14ac:dyDescent="0.2">
      <c r="E1199" s="8"/>
      <c r="F1199" s="8"/>
      <c r="H1199" s="9"/>
    </row>
    <row r="1200" spans="5:8" x14ac:dyDescent="0.2">
      <c r="E1200" s="8"/>
      <c r="F1200" s="8"/>
      <c r="H1200" s="9"/>
    </row>
    <row r="1201" spans="5:8" x14ac:dyDescent="0.2">
      <c r="E1201" s="8"/>
      <c r="F1201" s="8"/>
      <c r="H1201" s="9"/>
    </row>
    <row r="1202" spans="5:8" x14ac:dyDescent="0.2">
      <c r="E1202" s="8"/>
      <c r="F1202" s="8"/>
      <c r="H1202" s="9"/>
    </row>
    <row r="1203" spans="5:8" x14ac:dyDescent="0.2">
      <c r="E1203" s="8"/>
      <c r="F1203" s="8"/>
      <c r="H1203" s="9"/>
    </row>
    <row r="1204" spans="5:8" x14ac:dyDescent="0.2">
      <c r="E1204" s="8"/>
      <c r="F1204" s="8"/>
      <c r="H1204" s="9"/>
    </row>
    <row r="1205" spans="5:8" x14ac:dyDescent="0.2">
      <c r="E1205" s="8"/>
      <c r="F1205" s="8"/>
      <c r="H1205" s="9"/>
    </row>
    <row r="1206" spans="5:8" x14ac:dyDescent="0.2">
      <c r="E1206" s="8"/>
      <c r="F1206" s="8"/>
      <c r="H1206" s="9"/>
    </row>
    <row r="1207" spans="5:8" x14ac:dyDescent="0.2">
      <c r="E1207" s="8"/>
      <c r="F1207" s="8"/>
      <c r="H1207" s="9"/>
    </row>
    <row r="1208" spans="5:8" x14ac:dyDescent="0.2">
      <c r="E1208" s="8"/>
      <c r="F1208" s="8"/>
      <c r="H1208" s="9"/>
    </row>
    <row r="1209" spans="5:8" x14ac:dyDescent="0.2">
      <c r="E1209" s="8"/>
      <c r="F1209" s="8"/>
      <c r="H1209" s="9"/>
    </row>
    <row r="1210" spans="5:8" x14ac:dyDescent="0.2">
      <c r="E1210" s="8"/>
      <c r="F1210" s="8"/>
      <c r="H1210" s="9"/>
    </row>
    <row r="1211" spans="5:8" x14ac:dyDescent="0.2">
      <c r="E1211" s="8"/>
      <c r="F1211" s="8"/>
      <c r="H1211" s="9"/>
    </row>
    <row r="1212" spans="5:8" x14ac:dyDescent="0.2">
      <c r="E1212" s="8"/>
      <c r="F1212" s="8"/>
      <c r="H1212" s="9"/>
    </row>
    <row r="1213" spans="5:8" x14ac:dyDescent="0.2">
      <c r="E1213" s="8"/>
      <c r="F1213" s="8"/>
      <c r="H1213" s="9"/>
    </row>
    <row r="1214" spans="5:8" x14ac:dyDescent="0.2">
      <c r="E1214" s="8"/>
      <c r="F1214" s="8"/>
      <c r="H1214" s="9"/>
    </row>
    <row r="1215" spans="5:8" x14ac:dyDescent="0.2">
      <c r="E1215" s="8"/>
      <c r="F1215" s="8"/>
      <c r="H1215" s="9"/>
    </row>
    <row r="1216" spans="5:8" x14ac:dyDescent="0.2">
      <c r="E1216" s="8"/>
      <c r="F1216" s="8"/>
      <c r="H1216" s="9"/>
    </row>
    <row r="1217" spans="5:8" x14ac:dyDescent="0.2">
      <c r="E1217" s="8"/>
      <c r="F1217" s="8"/>
      <c r="H1217" s="9"/>
    </row>
    <row r="1218" spans="5:8" x14ac:dyDescent="0.2">
      <c r="E1218" s="8"/>
      <c r="F1218" s="8"/>
      <c r="H1218" s="9"/>
    </row>
    <row r="1219" spans="5:8" x14ac:dyDescent="0.2">
      <c r="E1219" s="8"/>
      <c r="F1219" s="8"/>
      <c r="H1219" s="9"/>
    </row>
    <row r="1220" spans="5:8" x14ac:dyDescent="0.2">
      <c r="E1220" s="8"/>
      <c r="F1220" s="8"/>
      <c r="H1220" s="9"/>
    </row>
    <row r="1221" spans="5:8" x14ac:dyDescent="0.2">
      <c r="E1221" s="8"/>
      <c r="F1221" s="8"/>
      <c r="H1221" s="9"/>
    </row>
    <row r="1222" spans="5:8" x14ac:dyDescent="0.2">
      <c r="E1222" s="8"/>
      <c r="F1222" s="8"/>
      <c r="H1222" s="9"/>
    </row>
    <row r="1223" spans="5:8" x14ac:dyDescent="0.2">
      <c r="E1223" s="8"/>
      <c r="F1223" s="8"/>
      <c r="H1223" s="9"/>
    </row>
    <row r="1224" spans="5:8" x14ac:dyDescent="0.2">
      <c r="E1224" s="8"/>
      <c r="F1224" s="8"/>
      <c r="H1224" s="9"/>
    </row>
    <row r="1225" spans="5:8" x14ac:dyDescent="0.2">
      <c r="E1225" s="8"/>
      <c r="F1225" s="8"/>
      <c r="H1225" s="9"/>
    </row>
    <row r="1226" spans="5:8" x14ac:dyDescent="0.2">
      <c r="E1226" s="8"/>
      <c r="F1226" s="8"/>
      <c r="H1226" s="9"/>
    </row>
    <row r="1227" spans="5:8" x14ac:dyDescent="0.2">
      <c r="E1227" s="8"/>
      <c r="F1227" s="8"/>
      <c r="H1227" s="9"/>
    </row>
    <row r="1228" spans="5:8" x14ac:dyDescent="0.2">
      <c r="E1228" s="8"/>
      <c r="F1228" s="8"/>
      <c r="H1228" s="9"/>
    </row>
    <row r="1229" spans="5:8" x14ac:dyDescent="0.2">
      <c r="E1229" s="8"/>
      <c r="F1229" s="8"/>
      <c r="H1229" s="9"/>
    </row>
    <row r="1230" spans="5:8" x14ac:dyDescent="0.2">
      <c r="E1230" s="8"/>
      <c r="F1230" s="8"/>
      <c r="H1230" s="9"/>
    </row>
    <row r="1231" spans="5:8" x14ac:dyDescent="0.2">
      <c r="E1231" s="8"/>
      <c r="F1231" s="8"/>
      <c r="H1231" s="9"/>
    </row>
    <row r="1232" spans="5:8" x14ac:dyDescent="0.2">
      <c r="E1232" s="8"/>
      <c r="F1232" s="8"/>
      <c r="H1232" s="9"/>
    </row>
    <row r="1233" spans="5:8" x14ac:dyDescent="0.2">
      <c r="E1233" s="8"/>
      <c r="F1233" s="8"/>
      <c r="H1233" s="9"/>
    </row>
    <row r="1234" spans="5:8" x14ac:dyDescent="0.2">
      <c r="E1234" s="8"/>
      <c r="F1234" s="8"/>
      <c r="H1234" s="9"/>
    </row>
    <row r="1235" spans="5:8" x14ac:dyDescent="0.2">
      <c r="E1235" s="8"/>
      <c r="F1235" s="8"/>
      <c r="H1235" s="9"/>
    </row>
    <row r="1236" spans="5:8" x14ac:dyDescent="0.2">
      <c r="E1236" s="8"/>
      <c r="F1236" s="8"/>
      <c r="H1236" s="9"/>
    </row>
    <row r="1237" spans="5:8" x14ac:dyDescent="0.2">
      <c r="E1237" s="8"/>
      <c r="F1237" s="8"/>
      <c r="H1237" s="9"/>
    </row>
    <row r="1238" spans="5:8" x14ac:dyDescent="0.2">
      <c r="E1238" s="8"/>
      <c r="F1238" s="8"/>
      <c r="H1238" s="9"/>
    </row>
    <row r="1239" spans="5:8" x14ac:dyDescent="0.2">
      <c r="E1239" s="8"/>
      <c r="F1239" s="8"/>
      <c r="H1239" s="9"/>
    </row>
    <row r="1240" spans="5:8" x14ac:dyDescent="0.2">
      <c r="E1240" s="8"/>
      <c r="F1240" s="8"/>
      <c r="H1240" s="9"/>
    </row>
    <row r="1241" spans="5:8" x14ac:dyDescent="0.2">
      <c r="E1241" s="8"/>
      <c r="F1241" s="8"/>
      <c r="H1241" s="9"/>
    </row>
    <row r="1242" spans="5:8" x14ac:dyDescent="0.2">
      <c r="E1242" s="8"/>
      <c r="F1242" s="8"/>
      <c r="H1242" s="9"/>
    </row>
    <row r="1243" spans="5:8" x14ac:dyDescent="0.2">
      <c r="E1243" s="8"/>
      <c r="F1243" s="8"/>
      <c r="H1243" s="9"/>
    </row>
    <row r="1244" spans="5:8" x14ac:dyDescent="0.2">
      <c r="E1244" s="8"/>
      <c r="F1244" s="8"/>
      <c r="H1244" s="9"/>
    </row>
    <row r="1245" spans="5:8" x14ac:dyDescent="0.2">
      <c r="E1245" s="8"/>
      <c r="F1245" s="8"/>
      <c r="H1245" s="9"/>
    </row>
    <row r="1246" spans="5:8" x14ac:dyDescent="0.2">
      <c r="E1246" s="8"/>
      <c r="F1246" s="8"/>
      <c r="H1246" s="9"/>
    </row>
    <row r="1247" spans="5:8" x14ac:dyDescent="0.2">
      <c r="E1247" s="8"/>
      <c r="F1247" s="8"/>
      <c r="H1247" s="9"/>
    </row>
    <row r="1248" spans="5:8" x14ac:dyDescent="0.2">
      <c r="E1248" s="8"/>
      <c r="F1248" s="8"/>
      <c r="H1248" s="9"/>
    </row>
    <row r="1249" spans="5:8" x14ac:dyDescent="0.2">
      <c r="E1249" s="8"/>
      <c r="F1249" s="8"/>
      <c r="H1249" s="9"/>
    </row>
    <row r="1250" spans="5:8" x14ac:dyDescent="0.2">
      <c r="E1250" s="8"/>
      <c r="F1250" s="8"/>
      <c r="H1250" s="9"/>
    </row>
    <row r="1251" spans="5:8" x14ac:dyDescent="0.2">
      <c r="E1251" s="8"/>
      <c r="F1251" s="8"/>
      <c r="H1251" s="9"/>
    </row>
    <row r="1252" spans="5:8" x14ac:dyDescent="0.2">
      <c r="E1252" s="8"/>
      <c r="F1252" s="8"/>
      <c r="H1252" s="9"/>
    </row>
    <row r="1253" spans="5:8" x14ac:dyDescent="0.2">
      <c r="E1253" s="8"/>
      <c r="F1253" s="8"/>
      <c r="H1253" s="9"/>
    </row>
    <row r="1254" spans="5:8" x14ac:dyDescent="0.2">
      <c r="E1254" s="8"/>
      <c r="F1254" s="8"/>
      <c r="H1254" s="9"/>
    </row>
    <row r="1255" spans="5:8" x14ac:dyDescent="0.2">
      <c r="E1255" s="8"/>
      <c r="F1255" s="8"/>
      <c r="H1255" s="9"/>
    </row>
    <row r="1256" spans="5:8" x14ac:dyDescent="0.2">
      <c r="E1256" s="8"/>
      <c r="F1256" s="8"/>
      <c r="H1256" s="9"/>
    </row>
    <row r="1257" spans="5:8" x14ac:dyDescent="0.2">
      <c r="E1257" s="8"/>
      <c r="F1257" s="8"/>
      <c r="H1257" s="9"/>
    </row>
    <row r="1258" spans="5:8" x14ac:dyDescent="0.2">
      <c r="E1258" s="8"/>
      <c r="F1258" s="8"/>
      <c r="H1258" s="9"/>
    </row>
    <row r="1259" spans="5:8" x14ac:dyDescent="0.2">
      <c r="E1259" s="8"/>
      <c r="F1259" s="8"/>
      <c r="H1259" s="9"/>
    </row>
    <row r="1260" spans="5:8" x14ac:dyDescent="0.2">
      <c r="E1260" s="8"/>
      <c r="F1260" s="8"/>
      <c r="H1260" s="9"/>
    </row>
    <row r="1261" spans="5:8" x14ac:dyDescent="0.2">
      <c r="E1261" s="8"/>
      <c r="F1261" s="8"/>
      <c r="H1261" s="9"/>
    </row>
    <row r="1262" spans="5:8" x14ac:dyDescent="0.2">
      <c r="E1262" s="8"/>
      <c r="F1262" s="8"/>
      <c r="H1262" s="9"/>
    </row>
    <row r="1263" spans="5:8" x14ac:dyDescent="0.2">
      <c r="E1263" s="8"/>
      <c r="F1263" s="8"/>
      <c r="H1263" s="9"/>
    </row>
    <row r="1264" spans="5:8" x14ac:dyDescent="0.2">
      <c r="E1264" s="8"/>
      <c r="F1264" s="8"/>
      <c r="H1264" s="9"/>
    </row>
    <row r="1265" spans="5:8" x14ac:dyDescent="0.2">
      <c r="E1265" s="8"/>
      <c r="F1265" s="8"/>
      <c r="H1265" s="9"/>
    </row>
    <row r="1266" spans="5:8" x14ac:dyDescent="0.2">
      <c r="E1266" s="8"/>
      <c r="F1266" s="8"/>
      <c r="H1266" s="9"/>
    </row>
    <row r="1267" spans="5:8" x14ac:dyDescent="0.2">
      <c r="E1267" s="8"/>
      <c r="F1267" s="8"/>
      <c r="H1267" s="9"/>
    </row>
    <row r="1268" spans="5:8" x14ac:dyDescent="0.2">
      <c r="E1268" s="8"/>
      <c r="F1268" s="8"/>
      <c r="H1268" s="9"/>
    </row>
    <row r="1269" spans="5:8" x14ac:dyDescent="0.2">
      <c r="E1269" s="8"/>
      <c r="F1269" s="8"/>
      <c r="H1269" s="9"/>
    </row>
    <row r="1270" spans="5:8" x14ac:dyDescent="0.2">
      <c r="E1270" s="8"/>
      <c r="F1270" s="8"/>
      <c r="H1270" s="9"/>
    </row>
    <row r="1271" spans="5:8" x14ac:dyDescent="0.2">
      <c r="E1271" s="8"/>
      <c r="F1271" s="8"/>
      <c r="H1271" s="9"/>
    </row>
    <row r="1272" spans="5:8" x14ac:dyDescent="0.2">
      <c r="E1272" s="8"/>
      <c r="F1272" s="8"/>
      <c r="H1272" s="9"/>
    </row>
    <row r="1273" spans="5:8" x14ac:dyDescent="0.2">
      <c r="E1273" s="8"/>
      <c r="F1273" s="8"/>
      <c r="H1273" s="9"/>
    </row>
    <row r="1274" spans="5:8" x14ac:dyDescent="0.2">
      <c r="E1274" s="8"/>
      <c r="F1274" s="8"/>
      <c r="H1274" s="9"/>
    </row>
    <row r="1275" spans="5:8" x14ac:dyDescent="0.2">
      <c r="E1275" s="8"/>
      <c r="F1275" s="8"/>
      <c r="H1275" s="9"/>
    </row>
    <row r="1276" spans="5:8" x14ac:dyDescent="0.2">
      <c r="E1276" s="8"/>
      <c r="F1276" s="8"/>
      <c r="H1276" s="9"/>
    </row>
    <row r="1277" spans="5:8" x14ac:dyDescent="0.2">
      <c r="E1277" s="8"/>
      <c r="F1277" s="8"/>
      <c r="H1277" s="9"/>
    </row>
    <row r="1278" spans="5:8" x14ac:dyDescent="0.2">
      <c r="E1278" s="8"/>
      <c r="F1278" s="8"/>
      <c r="H1278" s="9"/>
    </row>
    <row r="1279" spans="5:8" x14ac:dyDescent="0.2">
      <c r="E1279" s="8"/>
      <c r="F1279" s="8"/>
      <c r="H1279" s="9"/>
    </row>
    <row r="1280" spans="5:8" x14ac:dyDescent="0.2">
      <c r="E1280" s="8"/>
      <c r="F1280" s="8"/>
      <c r="H1280" s="9"/>
    </row>
    <row r="1281" spans="5:8" x14ac:dyDescent="0.2">
      <c r="E1281" s="8"/>
      <c r="F1281" s="8"/>
      <c r="H1281" s="9"/>
    </row>
    <row r="1282" spans="5:8" x14ac:dyDescent="0.2">
      <c r="E1282" s="8"/>
      <c r="F1282" s="8"/>
      <c r="H1282" s="9"/>
    </row>
    <row r="1283" spans="5:8" x14ac:dyDescent="0.2">
      <c r="E1283" s="8"/>
      <c r="F1283" s="8"/>
      <c r="H1283" s="9"/>
    </row>
    <row r="1284" spans="5:8" x14ac:dyDescent="0.2">
      <c r="E1284" s="8"/>
      <c r="F1284" s="8"/>
      <c r="H1284" s="9"/>
    </row>
    <row r="1285" spans="5:8" x14ac:dyDescent="0.2">
      <c r="E1285" s="8"/>
      <c r="F1285" s="8"/>
      <c r="H1285" s="9"/>
    </row>
    <row r="1286" spans="5:8" x14ac:dyDescent="0.2">
      <c r="E1286" s="8"/>
      <c r="F1286" s="8"/>
      <c r="H1286" s="9"/>
    </row>
    <row r="1287" spans="5:8" x14ac:dyDescent="0.2">
      <c r="E1287" s="8"/>
      <c r="F1287" s="8"/>
      <c r="H1287" s="9"/>
    </row>
    <row r="1288" spans="5:8" x14ac:dyDescent="0.2">
      <c r="E1288" s="8"/>
      <c r="F1288" s="8"/>
      <c r="H1288" s="9"/>
    </row>
    <row r="1289" spans="5:8" x14ac:dyDescent="0.2">
      <c r="E1289" s="8"/>
      <c r="F1289" s="8"/>
      <c r="H1289" s="9"/>
    </row>
    <row r="1290" spans="5:8" x14ac:dyDescent="0.2">
      <c r="E1290" s="8"/>
      <c r="F1290" s="8"/>
      <c r="H1290" s="9"/>
    </row>
    <row r="1291" spans="5:8" x14ac:dyDescent="0.2">
      <c r="E1291" s="8"/>
      <c r="F1291" s="8"/>
      <c r="H1291" s="9"/>
    </row>
    <row r="1292" spans="5:8" x14ac:dyDescent="0.2">
      <c r="E1292" s="8"/>
      <c r="F1292" s="8"/>
      <c r="H1292" s="9"/>
    </row>
    <row r="1293" spans="5:8" x14ac:dyDescent="0.2">
      <c r="E1293" s="8"/>
      <c r="F1293" s="8"/>
      <c r="H1293" s="9"/>
    </row>
    <row r="1294" spans="5:8" x14ac:dyDescent="0.2">
      <c r="E1294" s="8"/>
      <c r="F1294" s="8"/>
      <c r="H1294" s="9"/>
    </row>
    <row r="1295" spans="5:8" x14ac:dyDescent="0.2">
      <c r="E1295" s="8"/>
      <c r="F1295" s="8"/>
      <c r="H1295" s="9"/>
    </row>
    <row r="1296" spans="5:8" x14ac:dyDescent="0.2">
      <c r="E1296" s="8"/>
      <c r="F1296" s="8"/>
      <c r="H1296" s="9"/>
    </row>
    <row r="1297" spans="5:8" x14ac:dyDescent="0.2">
      <c r="E1297" s="8"/>
      <c r="F1297" s="8"/>
      <c r="H1297" s="9"/>
    </row>
    <row r="1298" spans="5:8" x14ac:dyDescent="0.2">
      <c r="E1298" s="8"/>
      <c r="F1298" s="8"/>
      <c r="H1298" s="9"/>
    </row>
    <row r="1299" spans="5:8" x14ac:dyDescent="0.2">
      <c r="E1299" s="8"/>
      <c r="F1299" s="8"/>
      <c r="H1299" s="9"/>
    </row>
    <row r="1300" spans="5:8" x14ac:dyDescent="0.2">
      <c r="E1300" s="8"/>
      <c r="F1300" s="8"/>
      <c r="H1300" s="9"/>
    </row>
    <row r="1301" spans="5:8" x14ac:dyDescent="0.2">
      <c r="E1301" s="8"/>
      <c r="F1301" s="8"/>
      <c r="H1301" s="9"/>
    </row>
    <row r="1302" spans="5:8" x14ac:dyDescent="0.2">
      <c r="E1302" s="8"/>
      <c r="F1302" s="8"/>
      <c r="H1302" s="9"/>
    </row>
    <row r="1303" spans="5:8" x14ac:dyDescent="0.2">
      <c r="E1303" s="8"/>
      <c r="F1303" s="8"/>
      <c r="H1303" s="9"/>
    </row>
    <row r="1304" spans="5:8" x14ac:dyDescent="0.2">
      <c r="E1304" s="8"/>
      <c r="F1304" s="8"/>
      <c r="H1304" s="9"/>
    </row>
    <row r="1305" spans="5:8" x14ac:dyDescent="0.2">
      <c r="E1305" s="8"/>
      <c r="F1305" s="8"/>
      <c r="H1305" s="9"/>
    </row>
    <row r="1306" spans="5:8" x14ac:dyDescent="0.2">
      <c r="E1306" s="8"/>
      <c r="F1306" s="8"/>
      <c r="H1306" s="9"/>
    </row>
    <row r="1307" spans="5:8" x14ac:dyDescent="0.2">
      <c r="E1307" s="8"/>
      <c r="F1307" s="8"/>
      <c r="H1307" s="9"/>
    </row>
    <row r="1308" spans="5:8" x14ac:dyDescent="0.2">
      <c r="E1308" s="8"/>
      <c r="F1308" s="8"/>
      <c r="H1308" s="9"/>
    </row>
    <row r="1309" spans="5:8" x14ac:dyDescent="0.2">
      <c r="E1309" s="8"/>
      <c r="F1309" s="8"/>
      <c r="H1309" s="9"/>
    </row>
    <row r="1310" spans="5:8" x14ac:dyDescent="0.2">
      <c r="E1310" s="8"/>
      <c r="F1310" s="8"/>
      <c r="H1310" s="9"/>
    </row>
    <row r="1311" spans="5:8" x14ac:dyDescent="0.2">
      <c r="E1311" s="8"/>
      <c r="F1311" s="8"/>
      <c r="H1311" s="9"/>
    </row>
    <row r="1312" spans="5:8" x14ac:dyDescent="0.2">
      <c r="E1312" s="8"/>
      <c r="F1312" s="8"/>
      <c r="H1312" s="9"/>
    </row>
    <row r="1313" spans="5:8" x14ac:dyDescent="0.2">
      <c r="E1313" s="8"/>
      <c r="F1313" s="8"/>
      <c r="H1313" s="9"/>
    </row>
    <row r="1314" spans="5:8" x14ac:dyDescent="0.2">
      <c r="E1314" s="8"/>
      <c r="F1314" s="8"/>
      <c r="H1314" s="9"/>
    </row>
    <row r="1315" spans="5:8" x14ac:dyDescent="0.2">
      <c r="E1315" s="8"/>
      <c r="F1315" s="8"/>
      <c r="H1315" s="9"/>
    </row>
    <row r="1316" spans="5:8" x14ac:dyDescent="0.2">
      <c r="E1316" s="8"/>
      <c r="F1316" s="8"/>
      <c r="H1316" s="9"/>
    </row>
    <row r="1317" spans="5:8" x14ac:dyDescent="0.2">
      <c r="E1317" s="8"/>
      <c r="F1317" s="8"/>
      <c r="H1317" s="9"/>
    </row>
    <row r="1318" spans="5:8" x14ac:dyDescent="0.2">
      <c r="E1318" s="8"/>
      <c r="F1318" s="8"/>
      <c r="H1318" s="9"/>
    </row>
    <row r="1319" spans="5:8" x14ac:dyDescent="0.2">
      <c r="E1319" s="8"/>
      <c r="F1319" s="8"/>
      <c r="H1319" s="9"/>
    </row>
    <row r="1320" spans="5:8" x14ac:dyDescent="0.2">
      <c r="E1320" s="8"/>
      <c r="F1320" s="8"/>
      <c r="H1320" s="9"/>
    </row>
    <row r="1321" spans="5:8" x14ac:dyDescent="0.2">
      <c r="E1321" s="8"/>
      <c r="F1321" s="8"/>
      <c r="H1321" s="9"/>
    </row>
    <row r="1322" spans="5:8" x14ac:dyDescent="0.2">
      <c r="E1322" s="8"/>
      <c r="F1322" s="8"/>
      <c r="H1322" s="9"/>
    </row>
    <row r="1323" spans="5:8" x14ac:dyDescent="0.2">
      <c r="E1323" s="8"/>
      <c r="F1323" s="8"/>
      <c r="H1323" s="9"/>
    </row>
    <row r="1324" spans="5:8" x14ac:dyDescent="0.2">
      <c r="E1324" s="8"/>
      <c r="F1324" s="8"/>
      <c r="H1324" s="9"/>
    </row>
    <row r="1325" spans="5:8" x14ac:dyDescent="0.2">
      <c r="E1325" s="8"/>
      <c r="F1325" s="8"/>
      <c r="H1325" s="9"/>
    </row>
    <row r="1326" spans="5:8" x14ac:dyDescent="0.2">
      <c r="E1326" s="8"/>
      <c r="F1326" s="8"/>
      <c r="H1326" s="9"/>
    </row>
    <row r="1327" spans="5:8" x14ac:dyDescent="0.2">
      <c r="E1327" s="8"/>
      <c r="F1327" s="8"/>
      <c r="H1327" s="9"/>
    </row>
    <row r="1328" spans="5:8" x14ac:dyDescent="0.2">
      <c r="E1328" s="8"/>
      <c r="F1328" s="8"/>
      <c r="H1328" s="9"/>
    </row>
    <row r="1329" spans="5:8" x14ac:dyDescent="0.2">
      <c r="E1329" s="8"/>
      <c r="F1329" s="8"/>
      <c r="H1329" s="9"/>
    </row>
    <row r="1330" spans="5:8" x14ac:dyDescent="0.2">
      <c r="E1330" s="8"/>
      <c r="F1330" s="8"/>
      <c r="H1330" s="9"/>
    </row>
    <row r="1331" spans="5:8" x14ac:dyDescent="0.2">
      <c r="E1331" s="8"/>
      <c r="F1331" s="8"/>
      <c r="H1331" s="9"/>
    </row>
    <row r="1332" spans="5:8" x14ac:dyDescent="0.2">
      <c r="E1332" s="8"/>
      <c r="F1332" s="8"/>
      <c r="H1332" s="9"/>
    </row>
    <row r="1333" spans="5:8" x14ac:dyDescent="0.2">
      <c r="E1333" s="8"/>
      <c r="F1333" s="8"/>
      <c r="H1333" s="9"/>
    </row>
    <row r="1334" spans="5:8" x14ac:dyDescent="0.2">
      <c r="E1334" s="8"/>
      <c r="F1334" s="8"/>
      <c r="H1334" s="9"/>
    </row>
    <row r="1335" spans="5:8" x14ac:dyDescent="0.2">
      <c r="E1335" s="8"/>
      <c r="F1335" s="8"/>
      <c r="H1335" s="9"/>
    </row>
    <row r="1336" spans="5:8" x14ac:dyDescent="0.2">
      <c r="E1336" s="8"/>
      <c r="F1336" s="8"/>
      <c r="H1336" s="9"/>
    </row>
    <row r="1337" spans="5:8" x14ac:dyDescent="0.2">
      <c r="E1337" s="8"/>
      <c r="F1337" s="8"/>
      <c r="H1337" s="9"/>
    </row>
    <row r="1338" spans="5:8" x14ac:dyDescent="0.2">
      <c r="E1338" s="8"/>
      <c r="F1338" s="8"/>
      <c r="H1338" s="9"/>
    </row>
    <row r="1339" spans="5:8" x14ac:dyDescent="0.2">
      <c r="E1339" s="8"/>
      <c r="F1339" s="8"/>
      <c r="H1339" s="9"/>
    </row>
    <row r="1340" spans="5:8" x14ac:dyDescent="0.2">
      <c r="E1340" s="8"/>
      <c r="F1340" s="8"/>
      <c r="H1340" s="9"/>
    </row>
    <row r="1341" spans="5:8" x14ac:dyDescent="0.2">
      <c r="E1341" s="8"/>
      <c r="F1341" s="8"/>
      <c r="H1341" s="9"/>
    </row>
    <row r="1342" spans="5:8" x14ac:dyDescent="0.2">
      <c r="E1342" s="8"/>
      <c r="F1342" s="8"/>
      <c r="H1342" s="9"/>
    </row>
    <row r="1343" spans="5:8" x14ac:dyDescent="0.2">
      <c r="E1343" s="8"/>
      <c r="F1343" s="8"/>
      <c r="H1343" s="9"/>
    </row>
    <row r="1344" spans="5:8" x14ac:dyDescent="0.2">
      <c r="E1344" s="8"/>
      <c r="F1344" s="8"/>
      <c r="H1344" s="9"/>
    </row>
    <row r="1345" spans="5:8" x14ac:dyDescent="0.2">
      <c r="E1345" s="8"/>
      <c r="F1345" s="8"/>
      <c r="H1345" s="9"/>
    </row>
    <row r="1346" spans="5:8" x14ac:dyDescent="0.2">
      <c r="E1346" s="8"/>
      <c r="F1346" s="8"/>
      <c r="H1346" s="9"/>
    </row>
    <row r="1347" spans="5:8" x14ac:dyDescent="0.2">
      <c r="E1347" s="8"/>
      <c r="F1347" s="8"/>
      <c r="H1347" s="9"/>
    </row>
    <row r="1348" spans="5:8" x14ac:dyDescent="0.2">
      <c r="E1348" s="8"/>
      <c r="F1348" s="8"/>
      <c r="H1348" s="9"/>
    </row>
    <row r="1349" spans="5:8" x14ac:dyDescent="0.2">
      <c r="E1349" s="8"/>
      <c r="F1349" s="8"/>
      <c r="H1349" s="9"/>
    </row>
    <row r="1350" spans="5:8" x14ac:dyDescent="0.2">
      <c r="E1350" s="8"/>
      <c r="F1350" s="8"/>
      <c r="H1350" s="9"/>
    </row>
    <row r="1351" spans="5:8" x14ac:dyDescent="0.2">
      <c r="E1351" s="8"/>
      <c r="F1351" s="8"/>
      <c r="H1351" s="9"/>
    </row>
    <row r="1352" spans="5:8" x14ac:dyDescent="0.2">
      <c r="E1352" s="8"/>
      <c r="F1352" s="8"/>
      <c r="H1352" s="9"/>
    </row>
    <row r="1353" spans="5:8" x14ac:dyDescent="0.2">
      <c r="E1353" s="8"/>
      <c r="F1353" s="8"/>
      <c r="H1353" s="9"/>
    </row>
    <row r="1354" spans="5:8" x14ac:dyDescent="0.2">
      <c r="E1354" s="8"/>
      <c r="F1354" s="8"/>
      <c r="H1354" s="9"/>
    </row>
    <row r="1355" spans="5:8" x14ac:dyDescent="0.2">
      <c r="E1355" s="8"/>
      <c r="F1355" s="8"/>
      <c r="H1355" s="9"/>
    </row>
    <row r="1356" spans="5:8" x14ac:dyDescent="0.2">
      <c r="E1356" s="8"/>
      <c r="F1356" s="8"/>
      <c r="H1356" s="9"/>
    </row>
    <row r="1357" spans="5:8" x14ac:dyDescent="0.2">
      <c r="E1357" s="8"/>
      <c r="F1357" s="8"/>
      <c r="H1357" s="9"/>
    </row>
    <row r="1358" spans="5:8" x14ac:dyDescent="0.2">
      <c r="E1358" s="8"/>
      <c r="F1358" s="8"/>
      <c r="H1358" s="9"/>
    </row>
    <row r="1359" spans="5:8" x14ac:dyDescent="0.2">
      <c r="E1359" s="8"/>
      <c r="F1359" s="8"/>
      <c r="H1359" s="9"/>
    </row>
    <row r="1360" spans="5:8" x14ac:dyDescent="0.2">
      <c r="E1360" s="8"/>
      <c r="F1360" s="8"/>
      <c r="H1360" s="9"/>
    </row>
    <row r="1361" spans="5:8" x14ac:dyDescent="0.2">
      <c r="E1361" s="8"/>
      <c r="F1361" s="8"/>
      <c r="H1361" s="9"/>
    </row>
    <row r="1362" spans="5:8" x14ac:dyDescent="0.2">
      <c r="E1362" s="8"/>
      <c r="F1362" s="8"/>
      <c r="H1362" s="9"/>
    </row>
    <row r="1363" spans="5:8" x14ac:dyDescent="0.2">
      <c r="E1363" s="8"/>
      <c r="F1363" s="8"/>
      <c r="H1363" s="9"/>
    </row>
    <row r="1364" spans="5:8" x14ac:dyDescent="0.2">
      <c r="E1364" s="8"/>
      <c r="F1364" s="8"/>
      <c r="H1364" s="9"/>
    </row>
    <row r="1365" spans="5:8" x14ac:dyDescent="0.2">
      <c r="E1365" s="8"/>
      <c r="F1365" s="8"/>
      <c r="H1365" s="9"/>
    </row>
    <row r="1366" spans="5:8" x14ac:dyDescent="0.2">
      <c r="E1366" s="8"/>
      <c r="F1366" s="8"/>
      <c r="H1366" s="9"/>
    </row>
    <row r="1367" spans="5:8" x14ac:dyDescent="0.2">
      <c r="E1367" s="8"/>
      <c r="F1367" s="8"/>
      <c r="H1367" s="9"/>
    </row>
    <row r="1368" spans="5:8" x14ac:dyDescent="0.2">
      <c r="E1368" s="8"/>
      <c r="F1368" s="8"/>
      <c r="H1368" s="9"/>
    </row>
    <row r="1369" spans="5:8" x14ac:dyDescent="0.2">
      <c r="E1369" s="8"/>
      <c r="F1369" s="8"/>
      <c r="H1369" s="9"/>
    </row>
    <row r="1370" spans="5:8" x14ac:dyDescent="0.2">
      <c r="E1370" s="8"/>
      <c r="F1370" s="8"/>
      <c r="H1370" s="9"/>
    </row>
    <row r="1371" spans="5:8" x14ac:dyDescent="0.2">
      <c r="E1371" s="8"/>
      <c r="F1371" s="8"/>
      <c r="H1371" s="9"/>
    </row>
    <row r="1372" spans="5:8" x14ac:dyDescent="0.2">
      <c r="E1372" s="8"/>
      <c r="F1372" s="8"/>
      <c r="H1372" s="9"/>
    </row>
    <row r="1373" spans="5:8" x14ac:dyDescent="0.2">
      <c r="E1373" s="8"/>
      <c r="F1373" s="8"/>
      <c r="H1373" s="9"/>
    </row>
    <row r="1374" spans="5:8" x14ac:dyDescent="0.2">
      <c r="E1374" s="8"/>
      <c r="F1374" s="8"/>
      <c r="H1374" s="9"/>
    </row>
    <row r="1375" spans="5:8" x14ac:dyDescent="0.2">
      <c r="E1375" s="8"/>
      <c r="F1375" s="8"/>
      <c r="H1375" s="9"/>
    </row>
    <row r="1376" spans="5:8" x14ac:dyDescent="0.2">
      <c r="E1376" s="8"/>
      <c r="F1376" s="8"/>
      <c r="H1376" s="9"/>
    </row>
    <row r="1377" spans="5:8" x14ac:dyDescent="0.2">
      <c r="E1377" s="8"/>
      <c r="F1377" s="8"/>
      <c r="H1377" s="9"/>
    </row>
    <row r="1378" spans="5:8" x14ac:dyDescent="0.2">
      <c r="E1378" s="8"/>
      <c r="F1378" s="8"/>
      <c r="H1378" s="9"/>
    </row>
    <row r="1379" spans="5:8" x14ac:dyDescent="0.2">
      <c r="E1379" s="8"/>
      <c r="F1379" s="8"/>
      <c r="H1379" s="9"/>
    </row>
    <row r="1380" spans="5:8" x14ac:dyDescent="0.2">
      <c r="E1380" s="8"/>
      <c r="F1380" s="8"/>
      <c r="H1380" s="9"/>
    </row>
    <row r="1381" spans="5:8" x14ac:dyDescent="0.2">
      <c r="E1381" s="8"/>
      <c r="F1381" s="8"/>
      <c r="H1381" s="9"/>
    </row>
    <row r="1382" spans="5:8" x14ac:dyDescent="0.2">
      <c r="E1382" s="8"/>
      <c r="F1382" s="8"/>
      <c r="H1382" s="9"/>
    </row>
    <row r="1383" spans="5:8" x14ac:dyDescent="0.2">
      <c r="E1383" s="8"/>
      <c r="F1383" s="8"/>
      <c r="H1383" s="9"/>
    </row>
    <row r="1384" spans="5:8" x14ac:dyDescent="0.2">
      <c r="E1384" s="8"/>
      <c r="F1384" s="8"/>
      <c r="H1384" s="9"/>
    </row>
    <row r="1385" spans="5:8" x14ac:dyDescent="0.2">
      <c r="E1385" s="8"/>
      <c r="F1385" s="8"/>
      <c r="H1385" s="9"/>
    </row>
    <row r="1386" spans="5:8" x14ac:dyDescent="0.2">
      <c r="E1386" s="8"/>
      <c r="F1386" s="8"/>
      <c r="H1386" s="9"/>
    </row>
    <row r="1387" spans="5:8" x14ac:dyDescent="0.2">
      <c r="E1387" s="8"/>
      <c r="F1387" s="8"/>
      <c r="H1387" s="9"/>
    </row>
    <row r="1388" spans="5:8" x14ac:dyDescent="0.2">
      <c r="E1388" s="8"/>
      <c r="F1388" s="8"/>
      <c r="H1388" s="9"/>
    </row>
    <row r="1389" spans="5:8" x14ac:dyDescent="0.2">
      <c r="E1389" s="8"/>
      <c r="F1389" s="8"/>
      <c r="H1389" s="9"/>
    </row>
    <row r="1390" spans="5:8" x14ac:dyDescent="0.2">
      <c r="E1390" s="8"/>
      <c r="F1390" s="8"/>
      <c r="H1390" s="9"/>
    </row>
    <row r="1391" spans="5:8" x14ac:dyDescent="0.2">
      <c r="E1391" s="8"/>
      <c r="F1391" s="8"/>
      <c r="H1391" s="9"/>
    </row>
    <row r="1392" spans="5:8" x14ac:dyDescent="0.2">
      <c r="E1392" s="8"/>
      <c r="F1392" s="8"/>
      <c r="H1392" s="9"/>
    </row>
    <row r="1393" spans="5:8" x14ac:dyDescent="0.2">
      <c r="E1393" s="8"/>
      <c r="F1393" s="8"/>
      <c r="H1393" s="9"/>
    </row>
    <row r="1394" spans="5:8" x14ac:dyDescent="0.2">
      <c r="E1394" s="8"/>
      <c r="F1394" s="8"/>
      <c r="H1394" s="9"/>
    </row>
    <row r="1395" spans="5:8" x14ac:dyDescent="0.2">
      <c r="E1395" s="8"/>
      <c r="F1395" s="8"/>
      <c r="H1395" s="9"/>
    </row>
    <row r="1396" spans="5:8" x14ac:dyDescent="0.2">
      <c r="E1396" s="8"/>
      <c r="F1396" s="8"/>
      <c r="H1396" s="9"/>
    </row>
    <row r="1397" spans="5:8" x14ac:dyDescent="0.2">
      <c r="E1397" s="8"/>
      <c r="F1397" s="8"/>
      <c r="H1397" s="9"/>
    </row>
    <row r="1398" spans="5:8" x14ac:dyDescent="0.2">
      <c r="E1398" s="8"/>
      <c r="F1398" s="8"/>
      <c r="H1398" s="9"/>
    </row>
    <row r="1399" spans="5:8" x14ac:dyDescent="0.2">
      <c r="E1399" s="8"/>
      <c r="F1399" s="8"/>
      <c r="H1399" s="9"/>
    </row>
    <row r="1400" spans="5:8" x14ac:dyDescent="0.2">
      <c r="E1400" s="8"/>
      <c r="F1400" s="8"/>
      <c r="H1400" s="9"/>
    </row>
    <row r="1401" spans="5:8" x14ac:dyDescent="0.2">
      <c r="E1401" s="8"/>
      <c r="F1401" s="8"/>
      <c r="H1401" s="9"/>
    </row>
    <row r="1402" spans="5:8" x14ac:dyDescent="0.2">
      <c r="E1402" s="8"/>
      <c r="F1402" s="8"/>
      <c r="H1402" s="9"/>
    </row>
    <row r="1403" spans="5:8" x14ac:dyDescent="0.2">
      <c r="E1403" s="8"/>
      <c r="F1403" s="8"/>
      <c r="H1403" s="9"/>
    </row>
    <row r="1404" spans="5:8" x14ac:dyDescent="0.2">
      <c r="E1404" s="8"/>
      <c r="F1404" s="8"/>
      <c r="H1404" s="9"/>
    </row>
    <row r="1405" spans="5:8" x14ac:dyDescent="0.2">
      <c r="E1405" s="8"/>
      <c r="F1405" s="8"/>
      <c r="H1405" s="9"/>
    </row>
    <row r="1406" spans="5:8" x14ac:dyDescent="0.2">
      <c r="E1406" s="8"/>
      <c r="F1406" s="8"/>
      <c r="H1406" s="9"/>
    </row>
    <row r="1407" spans="5:8" x14ac:dyDescent="0.2">
      <c r="E1407" s="8"/>
      <c r="F1407" s="8"/>
      <c r="H1407" s="9"/>
    </row>
    <row r="1408" spans="5:8" x14ac:dyDescent="0.2">
      <c r="E1408" s="8"/>
      <c r="F1408" s="8"/>
      <c r="H1408" s="9"/>
    </row>
    <row r="1409" spans="5:8" x14ac:dyDescent="0.2">
      <c r="E1409" s="8"/>
      <c r="F1409" s="8"/>
      <c r="H1409" s="9"/>
    </row>
    <row r="1410" spans="5:8" x14ac:dyDescent="0.2">
      <c r="E1410" s="8"/>
      <c r="F1410" s="8"/>
      <c r="H1410" s="9"/>
    </row>
    <row r="1411" spans="5:8" x14ac:dyDescent="0.2">
      <c r="E1411" s="8"/>
      <c r="F1411" s="8"/>
      <c r="H1411" s="9"/>
    </row>
    <row r="1412" spans="5:8" x14ac:dyDescent="0.2">
      <c r="E1412" s="8"/>
      <c r="F1412" s="8"/>
      <c r="H1412" s="9"/>
    </row>
    <row r="1413" spans="5:8" x14ac:dyDescent="0.2">
      <c r="E1413" s="8"/>
      <c r="F1413" s="8"/>
      <c r="H1413" s="9"/>
    </row>
    <row r="1414" spans="5:8" x14ac:dyDescent="0.2">
      <c r="E1414" s="8"/>
      <c r="F1414" s="8"/>
      <c r="H1414" s="9"/>
    </row>
    <row r="1415" spans="5:8" x14ac:dyDescent="0.2">
      <c r="E1415" s="8"/>
      <c r="F1415" s="8"/>
      <c r="H1415" s="9"/>
    </row>
    <row r="1416" spans="5:8" x14ac:dyDescent="0.2">
      <c r="E1416" s="8"/>
      <c r="F1416" s="8"/>
      <c r="H1416" s="9"/>
    </row>
    <row r="1417" spans="5:8" x14ac:dyDescent="0.2">
      <c r="E1417" s="8"/>
      <c r="F1417" s="8"/>
      <c r="H1417" s="9"/>
    </row>
    <row r="1418" spans="5:8" x14ac:dyDescent="0.2">
      <c r="E1418" s="8"/>
      <c r="F1418" s="8"/>
      <c r="H1418" s="9"/>
    </row>
    <row r="1419" spans="5:8" x14ac:dyDescent="0.2">
      <c r="E1419" s="8"/>
      <c r="F1419" s="8"/>
      <c r="H1419" s="9"/>
    </row>
    <row r="1420" spans="5:8" x14ac:dyDescent="0.2">
      <c r="E1420" s="8"/>
      <c r="F1420" s="8"/>
      <c r="H1420" s="9"/>
    </row>
    <row r="1421" spans="5:8" x14ac:dyDescent="0.2">
      <c r="E1421" s="8"/>
      <c r="F1421" s="8"/>
      <c r="H1421" s="9"/>
    </row>
    <row r="1422" spans="5:8" x14ac:dyDescent="0.2">
      <c r="E1422" s="8"/>
      <c r="F1422" s="8"/>
      <c r="H1422" s="9"/>
    </row>
    <row r="1423" spans="5:8" x14ac:dyDescent="0.2">
      <c r="E1423" s="8"/>
      <c r="F1423" s="8"/>
      <c r="H1423" s="9"/>
    </row>
    <row r="1424" spans="5:8" x14ac:dyDescent="0.2">
      <c r="E1424" s="8"/>
      <c r="F1424" s="8"/>
      <c r="H1424" s="9"/>
    </row>
    <row r="1425" spans="5:8" x14ac:dyDescent="0.2">
      <c r="E1425" s="8"/>
      <c r="F1425" s="8"/>
      <c r="H1425" s="9"/>
    </row>
    <row r="1426" spans="5:8" x14ac:dyDescent="0.2">
      <c r="E1426" s="8"/>
      <c r="F1426" s="8"/>
      <c r="H1426" s="9"/>
    </row>
    <row r="1427" spans="5:8" x14ac:dyDescent="0.2">
      <c r="E1427" s="8"/>
      <c r="F1427" s="8"/>
      <c r="H1427" s="9"/>
    </row>
    <row r="1428" spans="5:8" x14ac:dyDescent="0.2">
      <c r="E1428" s="8"/>
      <c r="F1428" s="8"/>
      <c r="H1428" s="9"/>
    </row>
    <row r="1429" spans="5:8" x14ac:dyDescent="0.2">
      <c r="E1429" s="8"/>
      <c r="F1429" s="8"/>
      <c r="H1429" s="9"/>
    </row>
    <row r="1430" spans="5:8" x14ac:dyDescent="0.2">
      <c r="E1430" s="8"/>
      <c r="F1430" s="8"/>
      <c r="H1430" s="9"/>
    </row>
    <row r="1431" spans="5:8" x14ac:dyDescent="0.2">
      <c r="E1431" s="8"/>
      <c r="F1431" s="8"/>
      <c r="H1431" s="9"/>
    </row>
    <row r="1432" spans="5:8" x14ac:dyDescent="0.2">
      <c r="E1432" s="8"/>
      <c r="F1432" s="8"/>
      <c r="H1432" s="9"/>
    </row>
    <row r="1433" spans="5:8" x14ac:dyDescent="0.2">
      <c r="E1433" s="8"/>
      <c r="F1433" s="8"/>
      <c r="H1433" s="9"/>
    </row>
    <row r="1434" spans="5:8" x14ac:dyDescent="0.2">
      <c r="E1434" s="8"/>
      <c r="F1434" s="8"/>
      <c r="H1434" s="9"/>
    </row>
    <row r="1435" spans="5:8" x14ac:dyDescent="0.2">
      <c r="E1435" s="8"/>
      <c r="F1435" s="8"/>
      <c r="H1435" s="9"/>
    </row>
    <row r="1436" spans="5:8" x14ac:dyDescent="0.2">
      <c r="E1436" s="8"/>
      <c r="F1436" s="8"/>
      <c r="H1436" s="9"/>
    </row>
    <row r="1437" spans="5:8" x14ac:dyDescent="0.2">
      <c r="E1437" s="8"/>
      <c r="F1437" s="8"/>
      <c r="H1437" s="9"/>
    </row>
    <row r="1438" spans="5:8" x14ac:dyDescent="0.2">
      <c r="E1438" s="8"/>
      <c r="F1438" s="8"/>
      <c r="H1438" s="9"/>
    </row>
    <row r="1439" spans="5:8" x14ac:dyDescent="0.2">
      <c r="E1439" s="8"/>
      <c r="F1439" s="8"/>
      <c r="H1439" s="9"/>
    </row>
    <row r="1440" spans="5:8" x14ac:dyDescent="0.2">
      <c r="E1440" s="8"/>
      <c r="F1440" s="8"/>
      <c r="H1440" s="9"/>
    </row>
    <row r="1441" spans="5:8" x14ac:dyDescent="0.2">
      <c r="E1441" s="8"/>
      <c r="F1441" s="8"/>
      <c r="H1441" s="9"/>
    </row>
    <row r="1442" spans="5:8" x14ac:dyDescent="0.2">
      <c r="E1442" s="8"/>
      <c r="F1442" s="8"/>
      <c r="H1442" s="9"/>
    </row>
    <row r="1443" spans="5:8" x14ac:dyDescent="0.2">
      <c r="E1443" s="8"/>
      <c r="F1443" s="8"/>
      <c r="H1443" s="9"/>
    </row>
    <row r="1444" spans="5:8" x14ac:dyDescent="0.2">
      <c r="E1444" s="8"/>
      <c r="F1444" s="8"/>
      <c r="H1444" s="9"/>
    </row>
    <row r="1445" spans="5:8" x14ac:dyDescent="0.2">
      <c r="E1445" s="8"/>
      <c r="F1445" s="8"/>
      <c r="H1445" s="9"/>
    </row>
    <row r="1446" spans="5:8" x14ac:dyDescent="0.2">
      <c r="E1446" s="8"/>
      <c r="F1446" s="8"/>
      <c r="H1446" s="9"/>
    </row>
    <row r="1447" spans="5:8" x14ac:dyDescent="0.2">
      <c r="E1447" s="8"/>
      <c r="F1447" s="8"/>
      <c r="H1447" s="9"/>
    </row>
    <row r="1448" spans="5:8" x14ac:dyDescent="0.2">
      <c r="E1448" s="8"/>
      <c r="F1448" s="8"/>
      <c r="H1448" s="9"/>
    </row>
    <row r="1449" spans="5:8" x14ac:dyDescent="0.2">
      <c r="E1449" s="8"/>
      <c r="F1449" s="8"/>
      <c r="H1449" s="9"/>
    </row>
    <row r="1450" spans="5:8" x14ac:dyDescent="0.2">
      <c r="E1450" s="8"/>
      <c r="F1450" s="8"/>
      <c r="H1450" s="9"/>
    </row>
    <row r="1451" spans="5:8" x14ac:dyDescent="0.2">
      <c r="E1451" s="8"/>
      <c r="F1451" s="8"/>
      <c r="H1451" s="9"/>
    </row>
    <row r="1452" spans="5:8" x14ac:dyDescent="0.2">
      <c r="E1452" s="8"/>
      <c r="F1452" s="8"/>
      <c r="H1452" s="9"/>
    </row>
    <row r="1453" spans="5:8" x14ac:dyDescent="0.2">
      <c r="E1453" s="8"/>
      <c r="F1453" s="8"/>
      <c r="H1453" s="9"/>
    </row>
    <row r="1454" spans="5:8" x14ac:dyDescent="0.2">
      <c r="E1454" s="8"/>
      <c r="F1454" s="8"/>
      <c r="H1454" s="9"/>
    </row>
    <row r="1455" spans="5:8" x14ac:dyDescent="0.2">
      <c r="E1455" s="8"/>
      <c r="F1455" s="8"/>
      <c r="H1455" s="9"/>
    </row>
    <row r="1456" spans="5:8" x14ac:dyDescent="0.2">
      <c r="E1456" s="8"/>
      <c r="F1456" s="8"/>
      <c r="H1456" s="9"/>
    </row>
    <row r="1457" spans="5:8" x14ac:dyDescent="0.2">
      <c r="E1457" s="8"/>
      <c r="F1457" s="8"/>
      <c r="H1457" s="9"/>
    </row>
    <row r="1458" spans="5:8" x14ac:dyDescent="0.2">
      <c r="E1458" s="8"/>
      <c r="F1458" s="8"/>
      <c r="H1458" s="9"/>
    </row>
    <row r="1459" spans="5:8" x14ac:dyDescent="0.2">
      <c r="E1459" s="8"/>
      <c r="F1459" s="8"/>
      <c r="H1459" s="9"/>
    </row>
    <row r="1460" spans="5:8" x14ac:dyDescent="0.2">
      <c r="E1460" s="8"/>
      <c r="F1460" s="8"/>
      <c r="H1460" s="9"/>
    </row>
    <row r="1461" spans="5:8" x14ac:dyDescent="0.2">
      <c r="E1461" s="8"/>
      <c r="F1461" s="8"/>
      <c r="H1461" s="9"/>
    </row>
    <row r="1462" spans="5:8" x14ac:dyDescent="0.2">
      <c r="E1462" s="8"/>
      <c r="F1462" s="8"/>
      <c r="H1462" s="9"/>
    </row>
    <row r="1463" spans="5:8" x14ac:dyDescent="0.2">
      <c r="E1463" s="8"/>
      <c r="F1463" s="8"/>
      <c r="H1463" s="9"/>
    </row>
    <row r="1464" spans="5:8" x14ac:dyDescent="0.2">
      <c r="E1464" s="8"/>
      <c r="F1464" s="8"/>
      <c r="H1464" s="9"/>
    </row>
    <row r="1465" spans="5:8" x14ac:dyDescent="0.2">
      <c r="E1465" s="8"/>
      <c r="F1465" s="8"/>
      <c r="H1465" s="9"/>
    </row>
    <row r="1466" spans="5:8" x14ac:dyDescent="0.2">
      <c r="E1466" s="8"/>
      <c r="F1466" s="8"/>
      <c r="H1466" s="9"/>
    </row>
    <row r="1467" spans="5:8" x14ac:dyDescent="0.2">
      <c r="E1467" s="8"/>
      <c r="F1467" s="8"/>
      <c r="H1467" s="9"/>
    </row>
    <row r="1468" spans="5:8" x14ac:dyDescent="0.2">
      <c r="E1468" s="8"/>
      <c r="F1468" s="8"/>
      <c r="H1468" s="9"/>
    </row>
    <row r="1469" spans="5:8" x14ac:dyDescent="0.2">
      <c r="E1469" s="8"/>
      <c r="F1469" s="8"/>
      <c r="H1469" s="9"/>
    </row>
    <row r="1470" spans="5:8" x14ac:dyDescent="0.2">
      <c r="E1470" s="8"/>
      <c r="F1470" s="8"/>
      <c r="H1470" s="9"/>
    </row>
    <row r="1471" spans="5:8" x14ac:dyDescent="0.2">
      <c r="E1471" s="8"/>
      <c r="F1471" s="8"/>
      <c r="H1471" s="9"/>
    </row>
    <row r="1472" spans="5:8" x14ac:dyDescent="0.2">
      <c r="E1472" s="8"/>
      <c r="F1472" s="8"/>
      <c r="H1472" s="9"/>
    </row>
    <row r="1473" spans="5:8" x14ac:dyDescent="0.2">
      <c r="E1473" s="8"/>
      <c r="F1473" s="8"/>
      <c r="H1473" s="9"/>
    </row>
    <row r="1474" spans="5:8" x14ac:dyDescent="0.2">
      <c r="E1474" s="8"/>
      <c r="F1474" s="8"/>
      <c r="H1474" s="9"/>
    </row>
    <row r="1475" spans="5:8" x14ac:dyDescent="0.2">
      <c r="E1475" s="8"/>
      <c r="F1475" s="8"/>
      <c r="H1475" s="9"/>
    </row>
    <row r="1476" spans="5:8" x14ac:dyDescent="0.2">
      <c r="E1476" s="8"/>
      <c r="F1476" s="8"/>
      <c r="H1476" s="9"/>
    </row>
    <row r="1477" spans="5:8" x14ac:dyDescent="0.2">
      <c r="E1477" s="8"/>
      <c r="F1477" s="8"/>
      <c r="H1477" s="9"/>
    </row>
    <row r="1478" spans="5:8" x14ac:dyDescent="0.2">
      <c r="E1478" s="8"/>
      <c r="F1478" s="8"/>
      <c r="H1478" s="9"/>
    </row>
    <row r="1479" spans="5:8" x14ac:dyDescent="0.2">
      <c r="E1479" s="8"/>
      <c r="F1479" s="8"/>
      <c r="H1479" s="9"/>
    </row>
    <row r="1480" spans="5:8" x14ac:dyDescent="0.2">
      <c r="E1480" s="8"/>
      <c r="F1480" s="8"/>
      <c r="H1480" s="9"/>
    </row>
    <row r="1481" spans="5:8" x14ac:dyDescent="0.2">
      <c r="E1481" s="8"/>
      <c r="F1481" s="8"/>
      <c r="H1481" s="9"/>
    </row>
    <row r="1482" spans="5:8" x14ac:dyDescent="0.2">
      <c r="E1482" s="8"/>
      <c r="F1482" s="8"/>
      <c r="H1482" s="9"/>
    </row>
    <row r="1483" spans="5:8" x14ac:dyDescent="0.2">
      <c r="E1483" s="8"/>
      <c r="F1483" s="8"/>
      <c r="H1483" s="9"/>
    </row>
    <row r="1484" spans="5:8" x14ac:dyDescent="0.2">
      <c r="E1484" s="8"/>
      <c r="F1484" s="8"/>
      <c r="H1484" s="9"/>
    </row>
    <row r="1485" spans="5:8" x14ac:dyDescent="0.2">
      <c r="E1485" s="8"/>
      <c r="F1485" s="8"/>
      <c r="H1485" s="9"/>
    </row>
    <row r="1486" spans="5:8" x14ac:dyDescent="0.2">
      <c r="E1486" s="8"/>
      <c r="F1486" s="8"/>
      <c r="H1486" s="9"/>
    </row>
    <row r="1487" spans="5:8" x14ac:dyDescent="0.2">
      <c r="E1487" s="8"/>
      <c r="F1487" s="8"/>
      <c r="H1487" s="9"/>
    </row>
    <row r="1488" spans="5:8" x14ac:dyDescent="0.2">
      <c r="E1488" s="8"/>
      <c r="F1488" s="8"/>
      <c r="H1488" s="9"/>
    </row>
    <row r="1489" spans="5:8" x14ac:dyDescent="0.2">
      <c r="E1489" s="8"/>
      <c r="F1489" s="8"/>
      <c r="H1489" s="9"/>
    </row>
    <row r="1490" spans="5:8" x14ac:dyDescent="0.2">
      <c r="E1490" s="8"/>
      <c r="F1490" s="8"/>
      <c r="H1490" s="9"/>
    </row>
    <row r="1491" spans="5:8" x14ac:dyDescent="0.2">
      <c r="E1491" s="8"/>
      <c r="F1491" s="8"/>
      <c r="H1491" s="9"/>
    </row>
    <row r="1492" spans="5:8" x14ac:dyDescent="0.2">
      <c r="E1492" s="8"/>
      <c r="F1492" s="8"/>
      <c r="H1492" s="9"/>
    </row>
    <row r="1493" spans="5:8" x14ac:dyDescent="0.2">
      <c r="E1493" s="8"/>
      <c r="F1493" s="8"/>
      <c r="H1493" s="9"/>
    </row>
    <row r="1494" spans="5:8" x14ac:dyDescent="0.2">
      <c r="E1494" s="8"/>
      <c r="F1494" s="8"/>
      <c r="H1494" s="9"/>
    </row>
    <row r="1495" spans="5:8" x14ac:dyDescent="0.2">
      <c r="E1495" s="8"/>
      <c r="F1495" s="8"/>
      <c r="H1495" s="9"/>
    </row>
    <row r="1496" spans="5:8" x14ac:dyDescent="0.2">
      <c r="E1496" s="8"/>
      <c r="F1496" s="8"/>
      <c r="H1496" s="9"/>
    </row>
    <row r="1497" spans="5:8" x14ac:dyDescent="0.2">
      <c r="E1497" s="8"/>
      <c r="F1497" s="8"/>
      <c r="H1497" s="9"/>
    </row>
    <row r="1498" spans="5:8" x14ac:dyDescent="0.2">
      <c r="E1498" s="8"/>
      <c r="F1498" s="8"/>
      <c r="H1498" s="9"/>
    </row>
    <row r="1499" spans="5:8" x14ac:dyDescent="0.2">
      <c r="E1499" s="8"/>
      <c r="F1499" s="8"/>
      <c r="H1499" s="9"/>
    </row>
    <row r="1500" spans="5:8" x14ac:dyDescent="0.2">
      <c r="E1500" s="8"/>
      <c r="F1500" s="8"/>
      <c r="H1500" s="9"/>
    </row>
    <row r="1501" spans="5:8" x14ac:dyDescent="0.2">
      <c r="E1501" s="8"/>
      <c r="F1501" s="8"/>
      <c r="H1501" s="9"/>
    </row>
    <row r="1502" spans="5:8" x14ac:dyDescent="0.2">
      <c r="E1502" s="8"/>
      <c r="F1502" s="8"/>
      <c r="H1502" s="9"/>
    </row>
    <row r="1503" spans="5:8" x14ac:dyDescent="0.2">
      <c r="E1503" s="8"/>
      <c r="F1503" s="8"/>
      <c r="H1503" s="9"/>
    </row>
    <row r="1504" spans="5:8" x14ac:dyDescent="0.2">
      <c r="E1504" s="8"/>
      <c r="F1504" s="8"/>
      <c r="H1504" s="9"/>
    </row>
    <row r="1505" spans="5:8" x14ac:dyDescent="0.2">
      <c r="E1505" s="8"/>
      <c r="F1505" s="8"/>
      <c r="H1505" s="9"/>
    </row>
    <row r="1506" spans="5:8" x14ac:dyDescent="0.2">
      <c r="E1506" s="8"/>
      <c r="F1506" s="8"/>
      <c r="H1506" s="9"/>
    </row>
    <row r="1507" spans="5:8" x14ac:dyDescent="0.2">
      <c r="E1507" s="8"/>
      <c r="F1507" s="8"/>
      <c r="H1507" s="9"/>
    </row>
    <row r="1508" spans="5:8" x14ac:dyDescent="0.2">
      <c r="E1508" s="8"/>
      <c r="F1508" s="8"/>
      <c r="H1508" s="9"/>
    </row>
    <row r="1509" spans="5:8" x14ac:dyDescent="0.2">
      <c r="E1509" s="8"/>
      <c r="F1509" s="8"/>
      <c r="H1509" s="9"/>
    </row>
    <row r="1510" spans="5:8" x14ac:dyDescent="0.2">
      <c r="E1510" s="8"/>
      <c r="F1510" s="8"/>
      <c r="H1510" s="9"/>
    </row>
    <row r="1511" spans="5:8" x14ac:dyDescent="0.2">
      <c r="E1511" s="8"/>
      <c r="F1511" s="8"/>
      <c r="H1511" s="9"/>
    </row>
    <row r="1512" spans="5:8" x14ac:dyDescent="0.2">
      <c r="E1512" s="8"/>
      <c r="F1512" s="8"/>
      <c r="H1512" s="9"/>
    </row>
    <row r="1513" spans="5:8" x14ac:dyDescent="0.2">
      <c r="E1513" s="8"/>
      <c r="F1513" s="8"/>
      <c r="H1513" s="9"/>
    </row>
    <row r="1514" spans="5:8" x14ac:dyDescent="0.2">
      <c r="E1514" s="8"/>
      <c r="F1514" s="8"/>
      <c r="H1514" s="9"/>
    </row>
    <row r="1515" spans="5:8" x14ac:dyDescent="0.2">
      <c r="E1515" s="8"/>
      <c r="F1515" s="8"/>
      <c r="H1515" s="9"/>
    </row>
    <row r="1516" spans="5:8" x14ac:dyDescent="0.2">
      <c r="E1516" s="8"/>
      <c r="F1516" s="8"/>
      <c r="H1516" s="9"/>
    </row>
    <row r="1517" spans="5:8" x14ac:dyDescent="0.2">
      <c r="E1517" s="8"/>
      <c r="F1517" s="8"/>
      <c r="H1517" s="9"/>
    </row>
    <row r="1518" spans="5:8" x14ac:dyDescent="0.2">
      <c r="E1518" s="8"/>
      <c r="F1518" s="8"/>
      <c r="H1518" s="9"/>
    </row>
    <row r="1519" spans="5:8" x14ac:dyDescent="0.2">
      <c r="E1519" s="8"/>
      <c r="F1519" s="8"/>
      <c r="H1519" s="9"/>
    </row>
    <row r="1520" spans="5:8" x14ac:dyDescent="0.2">
      <c r="E1520" s="8"/>
      <c r="F1520" s="8"/>
      <c r="H1520" s="9"/>
    </row>
    <row r="1521" spans="5:8" x14ac:dyDescent="0.2">
      <c r="E1521" s="8"/>
      <c r="F1521" s="8"/>
      <c r="H1521" s="9"/>
    </row>
    <row r="1522" spans="5:8" x14ac:dyDescent="0.2">
      <c r="E1522" s="8"/>
      <c r="F1522" s="8"/>
      <c r="H1522" s="9"/>
    </row>
    <row r="1523" spans="5:8" x14ac:dyDescent="0.2">
      <c r="E1523" s="8"/>
      <c r="F1523" s="8"/>
      <c r="H1523" s="9"/>
    </row>
    <row r="1524" spans="5:8" x14ac:dyDescent="0.2">
      <c r="E1524" s="8"/>
      <c r="F1524" s="8"/>
      <c r="H1524" s="9"/>
    </row>
    <row r="1525" spans="5:8" x14ac:dyDescent="0.2">
      <c r="E1525" s="8"/>
      <c r="F1525" s="8"/>
      <c r="H1525" s="9"/>
    </row>
    <row r="1526" spans="5:8" x14ac:dyDescent="0.2">
      <c r="E1526" s="8"/>
      <c r="F1526" s="8"/>
      <c r="H1526" s="9"/>
    </row>
    <row r="1527" spans="5:8" x14ac:dyDescent="0.2">
      <c r="E1527" s="8"/>
      <c r="F1527" s="8"/>
      <c r="H1527" s="9"/>
    </row>
    <row r="1528" spans="5:8" x14ac:dyDescent="0.2">
      <c r="E1528" s="8"/>
      <c r="F1528" s="8"/>
      <c r="H1528" s="9"/>
    </row>
    <row r="1529" spans="5:8" x14ac:dyDescent="0.2">
      <c r="E1529" s="8"/>
      <c r="F1529" s="8"/>
      <c r="H1529" s="9"/>
    </row>
    <row r="1530" spans="5:8" x14ac:dyDescent="0.2">
      <c r="E1530" s="8"/>
      <c r="F1530" s="8"/>
      <c r="H1530" s="9"/>
    </row>
    <row r="1531" spans="5:8" x14ac:dyDescent="0.2">
      <c r="E1531" s="8"/>
      <c r="F1531" s="8"/>
      <c r="H1531" s="9"/>
    </row>
    <row r="1532" spans="5:8" x14ac:dyDescent="0.2">
      <c r="E1532" s="8"/>
      <c r="F1532" s="8"/>
      <c r="H1532" s="9"/>
    </row>
    <row r="1533" spans="5:8" x14ac:dyDescent="0.2">
      <c r="E1533" s="8"/>
      <c r="F1533" s="8"/>
      <c r="H1533" s="9"/>
    </row>
    <row r="1534" spans="5:8" x14ac:dyDescent="0.2">
      <c r="E1534" s="8"/>
      <c r="F1534" s="8"/>
      <c r="H1534" s="9"/>
    </row>
    <row r="1535" spans="5:8" x14ac:dyDescent="0.2">
      <c r="E1535" s="8"/>
      <c r="F1535" s="8"/>
      <c r="H1535" s="9"/>
    </row>
    <row r="1536" spans="5:8" x14ac:dyDescent="0.2">
      <c r="E1536" s="8"/>
      <c r="F1536" s="8"/>
      <c r="H1536" s="9"/>
    </row>
    <row r="1537" spans="5:8" x14ac:dyDescent="0.2">
      <c r="E1537" s="8"/>
      <c r="F1537" s="8"/>
      <c r="H1537" s="9"/>
    </row>
    <row r="1538" spans="5:8" x14ac:dyDescent="0.2">
      <c r="E1538" s="8"/>
      <c r="F1538" s="8"/>
      <c r="H1538" s="9"/>
    </row>
    <row r="1539" spans="5:8" x14ac:dyDescent="0.2">
      <c r="E1539" s="8"/>
      <c r="F1539" s="8"/>
      <c r="H1539" s="9"/>
    </row>
    <row r="1540" spans="5:8" x14ac:dyDescent="0.2">
      <c r="E1540" s="8"/>
      <c r="F1540" s="8"/>
      <c r="H1540" s="9"/>
    </row>
    <row r="1541" spans="5:8" x14ac:dyDescent="0.2">
      <c r="E1541" s="8"/>
      <c r="F1541" s="8"/>
      <c r="H1541" s="9"/>
    </row>
    <row r="1542" spans="5:8" x14ac:dyDescent="0.2">
      <c r="E1542" s="8"/>
      <c r="F1542" s="8"/>
      <c r="H1542" s="9"/>
    </row>
    <row r="1543" spans="5:8" x14ac:dyDescent="0.2">
      <c r="E1543" s="8"/>
      <c r="F1543" s="8"/>
      <c r="H1543" s="9"/>
    </row>
    <row r="1544" spans="5:8" x14ac:dyDescent="0.2">
      <c r="E1544" s="8"/>
      <c r="F1544" s="8"/>
      <c r="H1544" s="9"/>
    </row>
    <row r="1545" spans="5:8" x14ac:dyDescent="0.2">
      <c r="E1545" s="8"/>
      <c r="F1545" s="8"/>
      <c r="H1545" s="9"/>
    </row>
    <row r="1546" spans="5:8" x14ac:dyDescent="0.2">
      <c r="E1546" s="8"/>
      <c r="F1546" s="8"/>
      <c r="H1546" s="9"/>
    </row>
    <row r="1547" spans="5:8" x14ac:dyDescent="0.2">
      <c r="E1547" s="8"/>
      <c r="F1547" s="8"/>
      <c r="H1547" s="9"/>
    </row>
    <row r="1548" spans="5:8" x14ac:dyDescent="0.2">
      <c r="E1548" s="8"/>
      <c r="F1548" s="8"/>
      <c r="H1548" s="9"/>
    </row>
    <row r="1549" spans="5:8" x14ac:dyDescent="0.2">
      <c r="E1549" s="8"/>
      <c r="F1549" s="8"/>
      <c r="H1549" s="9"/>
    </row>
    <row r="1550" spans="5:8" x14ac:dyDescent="0.2">
      <c r="E1550" s="8"/>
      <c r="F1550" s="8"/>
      <c r="H1550" s="9"/>
    </row>
    <row r="1551" spans="5:8" x14ac:dyDescent="0.2">
      <c r="E1551" s="8"/>
      <c r="F1551" s="8"/>
      <c r="H1551" s="9"/>
    </row>
    <row r="1552" spans="5:8" x14ac:dyDescent="0.2">
      <c r="E1552" s="8"/>
      <c r="F1552" s="8"/>
      <c r="H1552" s="9"/>
    </row>
    <row r="1553" spans="5:8" x14ac:dyDescent="0.2">
      <c r="E1553" s="8"/>
      <c r="F1553" s="8"/>
      <c r="H1553" s="9"/>
    </row>
    <row r="1554" spans="5:8" x14ac:dyDescent="0.2">
      <c r="E1554" s="8"/>
      <c r="F1554" s="8"/>
      <c r="H1554" s="9"/>
    </row>
    <row r="1555" spans="5:8" x14ac:dyDescent="0.2">
      <c r="E1555" s="8"/>
      <c r="F1555" s="8"/>
      <c r="H1555" s="9"/>
    </row>
    <row r="1556" spans="5:8" x14ac:dyDescent="0.2">
      <c r="E1556" s="8"/>
      <c r="F1556" s="8"/>
      <c r="H1556" s="9"/>
    </row>
    <row r="1557" spans="5:8" x14ac:dyDescent="0.2">
      <c r="E1557" s="8"/>
      <c r="F1557" s="8"/>
      <c r="H1557" s="9"/>
    </row>
    <row r="1558" spans="5:8" x14ac:dyDescent="0.2">
      <c r="E1558" s="8"/>
      <c r="F1558" s="8"/>
      <c r="H1558" s="9"/>
    </row>
    <row r="1559" spans="5:8" x14ac:dyDescent="0.2">
      <c r="E1559" s="8"/>
      <c r="F1559" s="8"/>
      <c r="H1559" s="9"/>
    </row>
    <row r="1560" spans="5:8" x14ac:dyDescent="0.2">
      <c r="E1560" s="8"/>
      <c r="F1560" s="8"/>
      <c r="H1560" s="9"/>
    </row>
    <row r="1561" spans="5:8" x14ac:dyDescent="0.2">
      <c r="E1561" s="8"/>
      <c r="F1561" s="8"/>
      <c r="H1561" s="9"/>
    </row>
    <row r="1562" spans="5:8" x14ac:dyDescent="0.2">
      <c r="E1562" s="8"/>
      <c r="F1562" s="8"/>
      <c r="H1562" s="9"/>
    </row>
    <row r="1563" spans="5:8" x14ac:dyDescent="0.2">
      <c r="E1563" s="8"/>
      <c r="F1563" s="8"/>
      <c r="H1563" s="9"/>
    </row>
    <row r="1564" spans="5:8" x14ac:dyDescent="0.2">
      <c r="E1564" s="8"/>
      <c r="F1564" s="8"/>
      <c r="H1564" s="9"/>
    </row>
    <row r="1565" spans="5:8" x14ac:dyDescent="0.2">
      <c r="E1565" s="8"/>
      <c r="F1565" s="8"/>
      <c r="H1565" s="9"/>
    </row>
    <row r="1566" spans="5:8" x14ac:dyDescent="0.2">
      <c r="E1566" s="8"/>
      <c r="F1566" s="8"/>
      <c r="H1566" s="9"/>
    </row>
    <row r="1567" spans="5:8" x14ac:dyDescent="0.2">
      <c r="E1567" s="8"/>
      <c r="F1567" s="8"/>
      <c r="H1567" s="9"/>
    </row>
    <row r="1568" spans="5:8" x14ac:dyDescent="0.2">
      <c r="E1568" s="8"/>
      <c r="F1568" s="8"/>
      <c r="H1568" s="9"/>
    </row>
    <row r="1569" spans="5:8" x14ac:dyDescent="0.2">
      <c r="E1569" s="8"/>
      <c r="F1569" s="8"/>
      <c r="H1569" s="9"/>
    </row>
    <row r="1570" spans="5:8" x14ac:dyDescent="0.2">
      <c r="E1570" s="8"/>
      <c r="F1570" s="8"/>
      <c r="H1570" s="9"/>
    </row>
    <row r="1571" spans="5:8" x14ac:dyDescent="0.2">
      <c r="E1571" s="8"/>
      <c r="F1571" s="8"/>
      <c r="H1571" s="9"/>
    </row>
    <row r="1572" spans="5:8" x14ac:dyDescent="0.2">
      <c r="E1572" s="8"/>
      <c r="F1572" s="8"/>
      <c r="H1572" s="9"/>
    </row>
    <row r="1573" spans="5:8" x14ac:dyDescent="0.2">
      <c r="E1573" s="8"/>
      <c r="F1573" s="8"/>
      <c r="H1573" s="9"/>
    </row>
    <row r="1574" spans="5:8" x14ac:dyDescent="0.2">
      <c r="E1574" s="8"/>
      <c r="F1574" s="8"/>
      <c r="H1574" s="9"/>
    </row>
    <row r="1575" spans="5:8" x14ac:dyDescent="0.2">
      <c r="E1575" s="8"/>
      <c r="F1575" s="8"/>
      <c r="H1575" s="9"/>
    </row>
    <row r="1576" spans="5:8" x14ac:dyDescent="0.2">
      <c r="E1576" s="8"/>
      <c r="F1576" s="8"/>
      <c r="H1576" s="9"/>
    </row>
    <row r="1577" spans="5:8" x14ac:dyDescent="0.2">
      <c r="E1577" s="8"/>
      <c r="F1577" s="8"/>
      <c r="H1577" s="9"/>
    </row>
    <row r="1578" spans="5:8" x14ac:dyDescent="0.2">
      <c r="E1578" s="8"/>
      <c r="F1578" s="8"/>
      <c r="H1578" s="9"/>
    </row>
    <row r="1579" spans="5:8" x14ac:dyDescent="0.2">
      <c r="E1579" s="8"/>
      <c r="F1579" s="8"/>
      <c r="H1579" s="9"/>
    </row>
    <row r="1580" spans="5:8" x14ac:dyDescent="0.2">
      <c r="E1580" s="8"/>
      <c r="F1580" s="8"/>
      <c r="H1580" s="9"/>
    </row>
    <row r="1581" spans="5:8" x14ac:dyDescent="0.2">
      <c r="E1581" s="8"/>
      <c r="F1581" s="8"/>
      <c r="H1581" s="9"/>
    </row>
    <row r="1582" spans="5:8" x14ac:dyDescent="0.2">
      <c r="E1582" s="8"/>
      <c r="F1582" s="8"/>
      <c r="H1582" s="9"/>
    </row>
    <row r="1583" spans="5:8" x14ac:dyDescent="0.2">
      <c r="E1583" s="8"/>
      <c r="F1583" s="8"/>
      <c r="H1583" s="9"/>
    </row>
    <row r="1584" spans="5:8" x14ac:dyDescent="0.2">
      <c r="E1584" s="8"/>
      <c r="F1584" s="8"/>
      <c r="H1584" s="9"/>
    </row>
    <row r="1585" spans="5:8" x14ac:dyDescent="0.2">
      <c r="E1585" s="8"/>
      <c r="F1585" s="8"/>
      <c r="H1585" s="9"/>
    </row>
    <row r="1586" spans="5:8" x14ac:dyDescent="0.2">
      <c r="E1586" s="8"/>
      <c r="F1586" s="8"/>
      <c r="H1586" s="9"/>
    </row>
    <row r="1587" spans="5:8" x14ac:dyDescent="0.2">
      <c r="E1587" s="8"/>
      <c r="F1587" s="8"/>
      <c r="H1587" s="9"/>
    </row>
    <row r="1588" spans="5:8" x14ac:dyDescent="0.2">
      <c r="E1588" s="8"/>
      <c r="F1588" s="8"/>
      <c r="H1588" s="9"/>
    </row>
    <row r="1589" spans="5:8" x14ac:dyDescent="0.2">
      <c r="E1589" s="8"/>
      <c r="F1589" s="8"/>
      <c r="H1589" s="9"/>
    </row>
    <row r="1590" spans="5:8" x14ac:dyDescent="0.2">
      <c r="E1590" s="8"/>
      <c r="F1590" s="8"/>
      <c r="H1590" s="9"/>
    </row>
    <row r="1591" spans="5:8" x14ac:dyDescent="0.2">
      <c r="E1591" s="8"/>
      <c r="F1591" s="8"/>
      <c r="H1591" s="9"/>
    </row>
    <row r="1592" spans="5:8" x14ac:dyDescent="0.2">
      <c r="E1592" s="8"/>
      <c r="F1592" s="8"/>
      <c r="H1592" s="9"/>
    </row>
    <row r="1593" spans="5:8" x14ac:dyDescent="0.2">
      <c r="E1593" s="8"/>
      <c r="F1593" s="8"/>
      <c r="H1593" s="9"/>
    </row>
    <row r="1594" spans="5:8" x14ac:dyDescent="0.2">
      <c r="E1594" s="8"/>
      <c r="F1594" s="8"/>
      <c r="H1594" s="9"/>
    </row>
    <row r="1595" spans="5:8" x14ac:dyDescent="0.2">
      <c r="E1595" s="8"/>
      <c r="F1595" s="8"/>
      <c r="H1595" s="9"/>
    </row>
    <row r="1596" spans="5:8" x14ac:dyDescent="0.2">
      <c r="E1596" s="8"/>
      <c r="F1596" s="8"/>
      <c r="H1596" s="9"/>
    </row>
    <row r="1597" spans="5:8" x14ac:dyDescent="0.2">
      <c r="E1597" s="8"/>
      <c r="F1597" s="8"/>
      <c r="H1597" s="9"/>
    </row>
    <row r="1598" spans="5:8" x14ac:dyDescent="0.2">
      <c r="E1598" s="8"/>
      <c r="F1598" s="8"/>
      <c r="H1598" s="9"/>
    </row>
    <row r="1599" spans="5:8" x14ac:dyDescent="0.2">
      <c r="E1599" s="8"/>
      <c r="F1599" s="8"/>
      <c r="H1599" s="9"/>
    </row>
    <row r="1600" spans="5:8" x14ac:dyDescent="0.2">
      <c r="E1600" s="8"/>
      <c r="F1600" s="8"/>
      <c r="H1600" s="9"/>
    </row>
    <row r="1601" spans="5:8" x14ac:dyDescent="0.2">
      <c r="E1601" s="8"/>
      <c r="F1601" s="8"/>
      <c r="H1601" s="9"/>
    </row>
    <row r="1602" spans="5:8" x14ac:dyDescent="0.2">
      <c r="E1602" s="8"/>
      <c r="F1602" s="8"/>
      <c r="H1602" s="9"/>
    </row>
    <row r="1603" spans="5:8" x14ac:dyDescent="0.2">
      <c r="E1603" s="8"/>
      <c r="F1603" s="8"/>
      <c r="H1603" s="9"/>
    </row>
    <row r="1604" spans="5:8" x14ac:dyDescent="0.2">
      <c r="E1604" s="8"/>
      <c r="F1604" s="8"/>
      <c r="H1604" s="9"/>
    </row>
    <row r="1605" spans="5:8" x14ac:dyDescent="0.2">
      <c r="E1605" s="8"/>
      <c r="F1605" s="8"/>
      <c r="H1605" s="9"/>
    </row>
    <row r="1606" spans="5:8" x14ac:dyDescent="0.2">
      <c r="E1606" s="8"/>
      <c r="F1606" s="8"/>
      <c r="H1606" s="9"/>
    </row>
    <row r="1607" spans="5:8" x14ac:dyDescent="0.2">
      <c r="E1607" s="8"/>
      <c r="F1607" s="8"/>
      <c r="H1607" s="9"/>
    </row>
    <row r="1608" spans="5:8" x14ac:dyDescent="0.2">
      <c r="E1608" s="8"/>
      <c r="F1608" s="8"/>
      <c r="H1608" s="9"/>
    </row>
    <row r="1609" spans="5:8" x14ac:dyDescent="0.2">
      <c r="E1609" s="8"/>
      <c r="F1609" s="8"/>
      <c r="H1609" s="9"/>
    </row>
    <row r="1610" spans="5:8" x14ac:dyDescent="0.2">
      <c r="E1610" s="8"/>
      <c r="F1610" s="8"/>
      <c r="H1610" s="9"/>
    </row>
    <row r="1611" spans="5:8" x14ac:dyDescent="0.2">
      <c r="E1611" s="8"/>
      <c r="F1611" s="8"/>
      <c r="H1611" s="9"/>
    </row>
    <row r="1612" spans="5:8" x14ac:dyDescent="0.2">
      <c r="E1612" s="8"/>
      <c r="F1612" s="8"/>
      <c r="H1612" s="9"/>
    </row>
    <row r="1613" spans="5:8" x14ac:dyDescent="0.2">
      <c r="E1613" s="8"/>
      <c r="F1613" s="8"/>
      <c r="H1613" s="9"/>
    </row>
    <row r="1614" spans="5:8" x14ac:dyDescent="0.2">
      <c r="E1614" s="8"/>
      <c r="F1614" s="8"/>
      <c r="H1614" s="9"/>
    </row>
    <row r="1615" spans="5:8" x14ac:dyDescent="0.2">
      <c r="E1615" s="8"/>
      <c r="F1615" s="8"/>
      <c r="H1615" s="9"/>
    </row>
    <row r="1616" spans="5:8" x14ac:dyDescent="0.2">
      <c r="E1616" s="8"/>
      <c r="F1616" s="8"/>
      <c r="H1616" s="9"/>
    </row>
    <row r="1617" spans="5:8" x14ac:dyDescent="0.2">
      <c r="E1617" s="8"/>
      <c r="F1617" s="8"/>
      <c r="H1617" s="9"/>
    </row>
    <row r="1618" spans="5:8" x14ac:dyDescent="0.2">
      <c r="E1618" s="8"/>
      <c r="F1618" s="8"/>
      <c r="H1618" s="9"/>
    </row>
    <row r="1619" spans="5:8" x14ac:dyDescent="0.2">
      <c r="E1619" s="8"/>
      <c r="F1619" s="8"/>
      <c r="H1619" s="9"/>
    </row>
    <row r="1620" spans="5:8" x14ac:dyDescent="0.2">
      <c r="E1620" s="8"/>
      <c r="F1620" s="8"/>
      <c r="H1620" s="9"/>
    </row>
    <row r="1621" spans="5:8" x14ac:dyDescent="0.2">
      <c r="E1621" s="8"/>
      <c r="F1621" s="8"/>
      <c r="H1621" s="9"/>
    </row>
    <row r="1622" spans="5:8" x14ac:dyDescent="0.2">
      <c r="E1622" s="8"/>
      <c r="F1622" s="8"/>
      <c r="H1622" s="9"/>
    </row>
    <row r="1623" spans="5:8" x14ac:dyDescent="0.2">
      <c r="E1623" s="8"/>
      <c r="F1623" s="8"/>
      <c r="H1623" s="9"/>
    </row>
    <row r="1624" spans="5:8" x14ac:dyDescent="0.2">
      <c r="E1624" s="8"/>
      <c r="F1624" s="8"/>
      <c r="H1624" s="9"/>
    </row>
    <row r="1625" spans="5:8" x14ac:dyDescent="0.2">
      <c r="E1625" s="8"/>
      <c r="F1625" s="8"/>
      <c r="H1625" s="9"/>
    </row>
    <row r="1626" spans="5:8" x14ac:dyDescent="0.2">
      <c r="E1626" s="8"/>
      <c r="F1626" s="8"/>
      <c r="H1626" s="9"/>
    </row>
    <row r="1627" spans="5:8" x14ac:dyDescent="0.2">
      <c r="E1627" s="8"/>
      <c r="F1627" s="8"/>
      <c r="H1627" s="9"/>
    </row>
    <row r="1628" spans="5:8" x14ac:dyDescent="0.2">
      <c r="E1628" s="8"/>
      <c r="F1628" s="8"/>
      <c r="H1628" s="9"/>
    </row>
    <row r="1629" spans="5:8" x14ac:dyDescent="0.2">
      <c r="E1629" s="8"/>
      <c r="F1629" s="8"/>
      <c r="H1629" s="9"/>
    </row>
    <row r="1630" spans="5:8" x14ac:dyDescent="0.2">
      <c r="E1630" s="8"/>
      <c r="F1630" s="8"/>
      <c r="H1630" s="9"/>
    </row>
    <row r="1631" spans="5:8" x14ac:dyDescent="0.2">
      <c r="E1631" s="8"/>
      <c r="F1631" s="8"/>
      <c r="H1631" s="9"/>
    </row>
    <row r="1632" spans="5:8" x14ac:dyDescent="0.2">
      <c r="E1632" s="8"/>
      <c r="F1632" s="8"/>
      <c r="H1632" s="9"/>
    </row>
    <row r="1633" spans="5:8" x14ac:dyDescent="0.2">
      <c r="E1633" s="8"/>
      <c r="F1633" s="8"/>
      <c r="H1633" s="9"/>
    </row>
    <row r="1634" spans="5:8" x14ac:dyDescent="0.2">
      <c r="E1634" s="8"/>
      <c r="F1634" s="8"/>
      <c r="H1634" s="9"/>
    </row>
    <row r="1635" spans="5:8" x14ac:dyDescent="0.2">
      <c r="E1635" s="8"/>
      <c r="F1635" s="8"/>
      <c r="H1635" s="9"/>
    </row>
    <row r="1636" spans="5:8" x14ac:dyDescent="0.2">
      <c r="E1636" s="8"/>
      <c r="F1636" s="8"/>
      <c r="H1636" s="9"/>
    </row>
    <row r="1637" spans="5:8" x14ac:dyDescent="0.2">
      <c r="E1637" s="8"/>
      <c r="F1637" s="8"/>
      <c r="H1637" s="9"/>
    </row>
    <row r="1638" spans="5:8" x14ac:dyDescent="0.2">
      <c r="E1638" s="8"/>
      <c r="F1638" s="8"/>
      <c r="H1638" s="9"/>
    </row>
    <row r="1639" spans="5:8" x14ac:dyDescent="0.2">
      <c r="E1639" s="8"/>
      <c r="F1639" s="8"/>
      <c r="H1639" s="9"/>
    </row>
    <row r="1640" spans="5:8" x14ac:dyDescent="0.2">
      <c r="E1640" s="8"/>
      <c r="F1640" s="8"/>
      <c r="H1640" s="9"/>
    </row>
    <row r="1641" spans="5:8" x14ac:dyDescent="0.2">
      <c r="E1641" s="8"/>
      <c r="F1641" s="8"/>
      <c r="H1641" s="9"/>
    </row>
    <row r="1642" spans="5:8" x14ac:dyDescent="0.2">
      <c r="E1642" s="8"/>
      <c r="F1642" s="8"/>
      <c r="H1642" s="9"/>
    </row>
    <row r="1643" spans="5:8" x14ac:dyDescent="0.2">
      <c r="E1643" s="8"/>
      <c r="F1643" s="8"/>
      <c r="H1643" s="9"/>
    </row>
    <row r="1644" spans="5:8" x14ac:dyDescent="0.2">
      <c r="E1644" s="8"/>
      <c r="F1644" s="8"/>
      <c r="H1644" s="9"/>
    </row>
    <row r="1645" spans="5:8" x14ac:dyDescent="0.2">
      <c r="E1645" s="8"/>
      <c r="F1645" s="8"/>
      <c r="H1645" s="9"/>
    </row>
    <row r="1646" spans="5:8" x14ac:dyDescent="0.2">
      <c r="E1646" s="8"/>
      <c r="F1646" s="8"/>
      <c r="H1646" s="9"/>
    </row>
    <row r="1647" spans="5:8" x14ac:dyDescent="0.2">
      <c r="E1647" s="8"/>
      <c r="F1647" s="8"/>
      <c r="H1647" s="9"/>
    </row>
    <row r="1648" spans="5:8" x14ac:dyDescent="0.2">
      <c r="E1648" s="8"/>
      <c r="F1648" s="8"/>
      <c r="H1648" s="9"/>
    </row>
    <row r="1649" spans="5:8" x14ac:dyDescent="0.2">
      <c r="E1649" s="8"/>
      <c r="F1649" s="8"/>
      <c r="H1649" s="9"/>
    </row>
    <row r="1650" spans="5:8" x14ac:dyDescent="0.2">
      <c r="E1650" s="8"/>
      <c r="F1650" s="8"/>
      <c r="H1650" s="9"/>
    </row>
    <row r="1651" spans="5:8" x14ac:dyDescent="0.2">
      <c r="E1651" s="8"/>
      <c r="F1651" s="8"/>
      <c r="H1651" s="9"/>
    </row>
    <row r="1652" spans="5:8" x14ac:dyDescent="0.2">
      <c r="E1652" s="8"/>
      <c r="F1652" s="8"/>
      <c r="H1652" s="9"/>
    </row>
    <row r="1653" spans="5:8" x14ac:dyDescent="0.2">
      <c r="E1653" s="8"/>
      <c r="F1653" s="8"/>
      <c r="H1653" s="9"/>
    </row>
    <row r="1654" spans="5:8" x14ac:dyDescent="0.2">
      <c r="E1654" s="8"/>
      <c r="F1654" s="8"/>
      <c r="H1654" s="9"/>
    </row>
    <row r="1655" spans="5:8" x14ac:dyDescent="0.2">
      <c r="E1655" s="8"/>
      <c r="F1655" s="8"/>
      <c r="H1655" s="9"/>
    </row>
    <row r="1656" spans="5:8" x14ac:dyDescent="0.2">
      <c r="E1656" s="8"/>
      <c r="F1656" s="8"/>
      <c r="H1656" s="9"/>
    </row>
    <row r="1657" spans="5:8" x14ac:dyDescent="0.2">
      <c r="E1657" s="8"/>
      <c r="F1657" s="8"/>
      <c r="H1657" s="9"/>
    </row>
    <row r="1658" spans="5:8" x14ac:dyDescent="0.2">
      <c r="E1658" s="8"/>
      <c r="F1658" s="8"/>
      <c r="H1658" s="9"/>
    </row>
    <row r="1659" spans="5:8" x14ac:dyDescent="0.2">
      <c r="E1659" s="8"/>
      <c r="F1659" s="8"/>
      <c r="H1659" s="9"/>
    </row>
    <row r="1660" spans="5:8" x14ac:dyDescent="0.2">
      <c r="E1660" s="8"/>
      <c r="F1660" s="8"/>
      <c r="H1660" s="9"/>
    </row>
    <row r="1661" spans="5:8" x14ac:dyDescent="0.2">
      <c r="E1661" s="8"/>
      <c r="F1661" s="8"/>
      <c r="H1661" s="9"/>
    </row>
    <row r="1662" spans="5:8" x14ac:dyDescent="0.2">
      <c r="E1662" s="8"/>
      <c r="F1662" s="8"/>
      <c r="H1662" s="9"/>
    </row>
    <row r="1663" spans="5:8" x14ac:dyDescent="0.2">
      <c r="E1663" s="8"/>
      <c r="F1663" s="8"/>
      <c r="H1663" s="9"/>
    </row>
    <row r="1664" spans="5:8" x14ac:dyDescent="0.2">
      <c r="E1664" s="8"/>
      <c r="F1664" s="8"/>
      <c r="H1664" s="9"/>
    </row>
    <row r="1665" spans="5:8" x14ac:dyDescent="0.2">
      <c r="E1665" s="8"/>
      <c r="F1665" s="8"/>
      <c r="H1665" s="9"/>
    </row>
    <row r="1666" spans="5:8" x14ac:dyDescent="0.2">
      <c r="E1666" s="8"/>
      <c r="F1666" s="8"/>
      <c r="H1666" s="9"/>
    </row>
    <row r="1667" spans="5:8" x14ac:dyDescent="0.2">
      <c r="E1667" s="8"/>
      <c r="F1667" s="8"/>
      <c r="H1667" s="9"/>
    </row>
    <row r="1668" spans="5:8" x14ac:dyDescent="0.2">
      <c r="E1668" s="8"/>
      <c r="F1668" s="8"/>
      <c r="H1668" s="9"/>
    </row>
    <row r="1669" spans="5:8" x14ac:dyDescent="0.2">
      <c r="E1669" s="8"/>
      <c r="F1669" s="8"/>
      <c r="H1669" s="9"/>
    </row>
    <row r="1670" spans="5:8" x14ac:dyDescent="0.2">
      <c r="E1670" s="8"/>
      <c r="F1670" s="8"/>
      <c r="H1670" s="9"/>
    </row>
    <row r="1671" spans="5:8" x14ac:dyDescent="0.2">
      <c r="E1671" s="8"/>
      <c r="F1671" s="8"/>
      <c r="H1671" s="9"/>
    </row>
    <row r="1672" spans="5:8" x14ac:dyDescent="0.2">
      <c r="E1672" s="8"/>
      <c r="F1672" s="8"/>
      <c r="H1672" s="9"/>
    </row>
    <row r="1673" spans="5:8" x14ac:dyDescent="0.2">
      <c r="E1673" s="8"/>
      <c r="F1673" s="8"/>
      <c r="H1673" s="9"/>
    </row>
    <row r="1674" spans="5:8" x14ac:dyDescent="0.2">
      <c r="E1674" s="8"/>
      <c r="F1674" s="8"/>
      <c r="H1674" s="9"/>
    </row>
    <row r="1675" spans="5:8" x14ac:dyDescent="0.2">
      <c r="E1675" s="8"/>
      <c r="F1675" s="8"/>
      <c r="H1675" s="9"/>
    </row>
    <row r="1676" spans="5:8" x14ac:dyDescent="0.2">
      <c r="E1676" s="8"/>
      <c r="F1676" s="8"/>
      <c r="H1676" s="9"/>
    </row>
    <row r="1677" spans="5:8" x14ac:dyDescent="0.2">
      <c r="E1677" s="8"/>
      <c r="F1677" s="8"/>
      <c r="H1677" s="9"/>
    </row>
    <row r="1678" spans="5:8" x14ac:dyDescent="0.2">
      <c r="E1678" s="8"/>
      <c r="F1678" s="8"/>
      <c r="H1678" s="9"/>
    </row>
    <row r="1679" spans="5:8" x14ac:dyDescent="0.2">
      <c r="E1679" s="8"/>
      <c r="F1679" s="8"/>
      <c r="H1679" s="9"/>
    </row>
    <row r="1680" spans="5:8" x14ac:dyDescent="0.2">
      <c r="E1680" s="8"/>
      <c r="F1680" s="8"/>
      <c r="H1680" s="9"/>
    </row>
    <row r="1681" spans="5:8" x14ac:dyDescent="0.2">
      <c r="E1681" s="8"/>
      <c r="F1681" s="8"/>
      <c r="H1681" s="9"/>
    </row>
    <row r="1682" spans="5:8" x14ac:dyDescent="0.2">
      <c r="E1682" s="8"/>
      <c r="F1682" s="8"/>
      <c r="H1682" s="9"/>
    </row>
    <row r="1683" spans="5:8" x14ac:dyDescent="0.2">
      <c r="E1683" s="8"/>
      <c r="F1683" s="8"/>
      <c r="H1683" s="9"/>
    </row>
    <row r="1684" spans="5:8" x14ac:dyDescent="0.2">
      <c r="E1684" s="8"/>
      <c r="F1684" s="8"/>
      <c r="H1684" s="9"/>
    </row>
    <row r="1685" spans="5:8" x14ac:dyDescent="0.2">
      <c r="E1685" s="8"/>
      <c r="F1685" s="8"/>
      <c r="H1685" s="9"/>
    </row>
    <row r="1686" spans="5:8" x14ac:dyDescent="0.2">
      <c r="E1686" s="8"/>
      <c r="F1686" s="8"/>
      <c r="H1686" s="9"/>
    </row>
    <row r="1687" spans="5:8" x14ac:dyDescent="0.2">
      <c r="E1687" s="8"/>
      <c r="F1687" s="8"/>
      <c r="H1687" s="9"/>
    </row>
    <row r="1688" spans="5:8" x14ac:dyDescent="0.2">
      <c r="E1688" s="8"/>
      <c r="F1688" s="8"/>
      <c r="H1688" s="9"/>
    </row>
    <row r="1689" spans="5:8" x14ac:dyDescent="0.2">
      <c r="E1689" s="8"/>
      <c r="F1689" s="8"/>
      <c r="H1689" s="9"/>
    </row>
    <row r="1690" spans="5:8" x14ac:dyDescent="0.2">
      <c r="E1690" s="8"/>
      <c r="F1690" s="8"/>
      <c r="H1690" s="9"/>
    </row>
    <row r="1691" spans="5:8" x14ac:dyDescent="0.2">
      <c r="E1691" s="8"/>
      <c r="F1691" s="8"/>
      <c r="H1691" s="9"/>
    </row>
    <row r="1692" spans="5:8" x14ac:dyDescent="0.2">
      <c r="E1692" s="8"/>
      <c r="F1692" s="8"/>
      <c r="H1692" s="9"/>
    </row>
    <row r="1693" spans="5:8" x14ac:dyDescent="0.2">
      <c r="E1693" s="8"/>
      <c r="F1693" s="8"/>
      <c r="H1693" s="9"/>
    </row>
    <row r="1694" spans="5:8" x14ac:dyDescent="0.2">
      <c r="E1694" s="8"/>
      <c r="F1694" s="8"/>
      <c r="H1694" s="9"/>
    </row>
    <row r="1695" spans="5:8" x14ac:dyDescent="0.2">
      <c r="E1695" s="8"/>
      <c r="F1695" s="8"/>
      <c r="H1695" s="9"/>
    </row>
    <row r="1696" spans="5:8" x14ac:dyDescent="0.2">
      <c r="E1696" s="8"/>
      <c r="F1696" s="8"/>
      <c r="H1696" s="9"/>
    </row>
    <row r="1697" spans="5:8" x14ac:dyDescent="0.2">
      <c r="E1697" s="8"/>
      <c r="F1697" s="8"/>
      <c r="H1697" s="9"/>
    </row>
    <row r="1698" spans="5:8" x14ac:dyDescent="0.2">
      <c r="E1698" s="8"/>
      <c r="F1698" s="8"/>
      <c r="H1698" s="9"/>
    </row>
    <row r="1699" spans="5:8" x14ac:dyDescent="0.2">
      <c r="E1699" s="8"/>
      <c r="F1699" s="8"/>
      <c r="H1699" s="9"/>
    </row>
    <row r="1700" spans="5:8" x14ac:dyDescent="0.2">
      <c r="E1700" s="8"/>
      <c r="F1700" s="8"/>
      <c r="H1700" s="9"/>
    </row>
    <row r="1701" spans="5:8" x14ac:dyDescent="0.2">
      <c r="E1701" s="8"/>
      <c r="F1701" s="8"/>
      <c r="H1701" s="9"/>
    </row>
    <row r="1702" spans="5:8" x14ac:dyDescent="0.2">
      <c r="E1702" s="8"/>
      <c r="F1702" s="8"/>
      <c r="H1702" s="9"/>
    </row>
    <row r="1703" spans="5:8" x14ac:dyDescent="0.2">
      <c r="E1703" s="8"/>
      <c r="F1703" s="8"/>
      <c r="H1703" s="9"/>
    </row>
    <row r="1704" spans="5:8" x14ac:dyDescent="0.2">
      <c r="E1704" s="8"/>
      <c r="F1704" s="8"/>
      <c r="H1704" s="9"/>
    </row>
    <row r="1705" spans="5:8" x14ac:dyDescent="0.2">
      <c r="E1705" s="8"/>
      <c r="F1705" s="8"/>
      <c r="H1705" s="9"/>
    </row>
    <row r="1706" spans="5:8" x14ac:dyDescent="0.2">
      <c r="E1706" s="8"/>
      <c r="F1706" s="8"/>
      <c r="H1706" s="9"/>
    </row>
    <row r="1707" spans="5:8" x14ac:dyDescent="0.2">
      <c r="E1707" s="8"/>
      <c r="F1707" s="8"/>
      <c r="H1707" s="9"/>
    </row>
    <row r="1708" spans="5:8" x14ac:dyDescent="0.2">
      <c r="E1708" s="8"/>
      <c r="F1708" s="8"/>
      <c r="H1708" s="9"/>
    </row>
    <row r="1709" spans="5:8" x14ac:dyDescent="0.2">
      <c r="E1709" s="8"/>
      <c r="F1709" s="8"/>
      <c r="H1709" s="9"/>
    </row>
    <row r="1710" spans="5:8" x14ac:dyDescent="0.2">
      <c r="E1710" s="8"/>
      <c r="F1710" s="8"/>
      <c r="H1710" s="9"/>
    </row>
    <row r="1711" spans="5:8" x14ac:dyDescent="0.2">
      <c r="E1711" s="8"/>
      <c r="F1711" s="8"/>
      <c r="H1711" s="9"/>
    </row>
    <row r="1712" spans="5:8" x14ac:dyDescent="0.2">
      <c r="E1712" s="8"/>
      <c r="F1712" s="8"/>
      <c r="H1712" s="9"/>
    </row>
    <row r="1713" spans="5:8" x14ac:dyDescent="0.2">
      <c r="E1713" s="8"/>
      <c r="F1713" s="8"/>
      <c r="H1713" s="9"/>
    </row>
    <row r="1714" spans="5:8" x14ac:dyDescent="0.2">
      <c r="E1714" s="8"/>
      <c r="F1714" s="8"/>
      <c r="H1714" s="9"/>
    </row>
    <row r="1715" spans="5:8" x14ac:dyDescent="0.2">
      <c r="E1715" s="8"/>
      <c r="F1715" s="8"/>
      <c r="H1715" s="9"/>
    </row>
    <row r="1716" spans="5:8" x14ac:dyDescent="0.2">
      <c r="E1716" s="8"/>
      <c r="F1716" s="8"/>
      <c r="H1716" s="9"/>
    </row>
    <row r="1717" spans="5:8" x14ac:dyDescent="0.2">
      <c r="E1717" s="8"/>
      <c r="F1717" s="8"/>
      <c r="H1717" s="9"/>
    </row>
    <row r="1718" spans="5:8" x14ac:dyDescent="0.2">
      <c r="E1718" s="8"/>
      <c r="F1718" s="8"/>
      <c r="H1718" s="9"/>
    </row>
    <row r="1719" spans="5:8" x14ac:dyDescent="0.2">
      <c r="E1719" s="8"/>
      <c r="F1719" s="8"/>
      <c r="H1719" s="9"/>
    </row>
    <row r="1720" spans="5:8" x14ac:dyDescent="0.2">
      <c r="E1720" s="8"/>
      <c r="F1720" s="8"/>
      <c r="H1720" s="9"/>
    </row>
    <row r="1721" spans="5:8" x14ac:dyDescent="0.2">
      <c r="E1721" s="8"/>
      <c r="F1721" s="8"/>
      <c r="H1721" s="9"/>
    </row>
    <row r="1722" spans="5:8" x14ac:dyDescent="0.2">
      <c r="E1722" s="8"/>
      <c r="F1722" s="8"/>
      <c r="H1722" s="9"/>
    </row>
    <row r="1723" spans="5:8" x14ac:dyDescent="0.2">
      <c r="E1723" s="8"/>
      <c r="F1723" s="8"/>
      <c r="H1723" s="9"/>
    </row>
    <row r="1724" spans="5:8" x14ac:dyDescent="0.2">
      <c r="E1724" s="8"/>
      <c r="F1724" s="8"/>
      <c r="H1724" s="9"/>
    </row>
    <row r="1725" spans="5:8" x14ac:dyDescent="0.2">
      <c r="E1725" s="8"/>
      <c r="F1725" s="8"/>
      <c r="H1725" s="9"/>
    </row>
    <row r="1726" spans="5:8" x14ac:dyDescent="0.2">
      <c r="E1726" s="8"/>
      <c r="F1726" s="8"/>
      <c r="H1726" s="9"/>
    </row>
    <row r="1727" spans="5:8" x14ac:dyDescent="0.2">
      <c r="E1727" s="8"/>
      <c r="F1727" s="8"/>
      <c r="H1727" s="9"/>
    </row>
    <row r="1728" spans="5:8" x14ac:dyDescent="0.2">
      <c r="E1728" s="8"/>
      <c r="F1728" s="8"/>
      <c r="H1728" s="9"/>
    </row>
    <row r="1729" spans="5:8" x14ac:dyDescent="0.2">
      <c r="E1729" s="8"/>
      <c r="F1729" s="8"/>
      <c r="H1729" s="9"/>
    </row>
    <row r="1730" spans="5:8" x14ac:dyDescent="0.2">
      <c r="E1730" s="8"/>
      <c r="F1730" s="8"/>
      <c r="H1730" s="9"/>
    </row>
    <row r="1731" spans="5:8" x14ac:dyDescent="0.2">
      <c r="E1731" s="8"/>
      <c r="F1731" s="8"/>
      <c r="H1731" s="9"/>
    </row>
    <row r="1732" spans="5:8" x14ac:dyDescent="0.2">
      <c r="E1732" s="8"/>
      <c r="F1732" s="8"/>
      <c r="H1732" s="9"/>
    </row>
    <row r="1733" spans="5:8" x14ac:dyDescent="0.2">
      <c r="E1733" s="8"/>
      <c r="F1733" s="8"/>
      <c r="H1733" s="9"/>
    </row>
    <row r="1734" spans="5:8" x14ac:dyDescent="0.2">
      <c r="E1734" s="8"/>
      <c r="F1734" s="8"/>
      <c r="H1734" s="9"/>
    </row>
    <row r="1735" spans="5:8" x14ac:dyDescent="0.2">
      <c r="E1735" s="8"/>
      <c r="F1735" s="8"/>
      <c r="H1735" s="9"/>
    </row>
    <row r="1736" spans="5:8" x14ac:dyDescent="0.2">
      <c r="E1736" s="8"/>
      <c r="F1736" s="8"/>
      <c r="H1736" s="9"/>
    </row>
    <row r="1737" spans="5:8" x14ac:dyDescent="0.2">
      <c r="E1737" s="8"/>
      <c r="F1737" s="8"/>
      <c r="H1737" s="9"/>
    </row>
    <row r="1738" spans="5:8" x14ac:dyDescent="0.2">
      <c r="E1738" s="8"/>
      <c r="F1738" s="8"/>
      <c r="H1738" s="9"/>
    </row>
    <row r="1739" spans="5:8" x14ac:dyDescent="0.2">
      <c r="E1739" s="8"/>
      <c r="F1739" s="8"/>
      <c r="H1739" s="9"/>
    </row>
    <row r="1740" spans="5:8" x14ac:dyDescent="0.2">
      <c r="E1740" s="8"/>
      <c r="F1740" s="8"/>
      <c r="H1740" s="9"/>
    </row>
    <row r="1741" spans="5:8" x14ac:dyDescent="0.2">
      <c r="E1741" s="8"/>
      <c r="F1741" s="8"/>
      <c r="H1741" s="9"/>
    </row>
    <row r="1742" spans="5:8" x14ac:dyDescent="0.2">
      <c r="E1742" s="8"/>
      <c r="F1742" s="8"/>
      <c r="H1742" s="9"/>
    </row>
    <row r="1743" spans="5:8" x14ac:dyDescent="0.2">
      <c r="E1743" s="8"/>
      <c r="F1743" s="8"/>
      <c r="H1743" s="9"/>
    </row>
    <row r="1744" spans="5:8" x14ac:dyDescent="0.2">
      <c r="E1744" s="8"/>
      <c r="F1744" s="8"/>
      <c r="H1744" s="9"/>
    </row>
    <row r="1745" spans="5:8" x14ac:dyDescent="0.2">
      <c r="E1745" s="8"/>
      <c r="F1745" s="8"/>
      <c r="H1745" s="9"/>
    </row>
    <row r="1746" spans="5:8" x14ac:dyDescent="0.2">
      <c r="E1746" s="8"/>
      <c r="F1746" s="8"/>
      <c r="H1746" s="9"/>
    </row>
    <row r="1747" spans="5:8" x14ac:dyDescent="0.2">
      <c r="E1747" s="8"/>
      <c r="F1747" s="8"/>
      <c r="H1747" s="9"/>
    </row>
    <row r="1748" spans="5:8" x14ac:dyDescent="0.2">
      <c r="E1748" s="8"/>
      <c r="F1748" s="8"/>
      <c r="H1748" s="9"/>
    </row>
    <row r="1749" spans="5:8" x14ac:dyDescent="0.2">
      <c r="E1749" s="8"/>
      <c r="F1749" s="8"/>
      <c r="H1749" s="9"/>
    </row>
    <row r="1750" spans="5:8" x14ac:dyDescent="0.2">
      <c r="E1750" s="8"/>
      <c r="F1750" s="8"/>
      <c r="H1750" s="9"/>
    </row>
    <row r="1751" spans="5:8" x14ac:dyDescent="0.2">
      <c r="E1751" s="8"/>
      <c r="F1751" s="8"/>
      <c r="H1751" s="9"/>
    </row>
    <row r="1752" spans="5:8" x14ac:dyDescent="0.2">
      <c r="E1752" s="8"/>
      <c r="F1752" s="8"/>
      <c r="H1752" s="9"/>
    </row>
    <row r="1753" spans="5:8" x14ac:dyDescent="0.2">
      <c r="E1753" s="8"/>
      <c r="F1753" s="8"/>
      <c r="H1753" s="9"/>
    </row>
    <row r="1754" spans="5:8" x14ac:dyDescent="0.2">
      <c r="E1754" s="8"/>
      <c r="F1754" s="8"/>
      <c r="H1754" s="9"/>
    </row>
    <row r="1755" spans="5:8" x14ac:dyDescent="0.2">
      <c r="E1755" s="8"/>
      <c r="F1755" s="8"/>
      <c r="H1755" s="9"/>
    </row>
    <row r="1756" spans="5:8" x14ac:dyDescent="0.2">
      <c r="E1756" s="8"/>
      <c r="F1756" s="8"/>
      <c r="H1756" s="9"/>
    </row>
    <row r="1757" spans="5:8" x14ac:dyDescent="0.2">
      <c r="E1757" s="8"/>
      <c r="F1757" s="8"/>
      <c r="H1757" s="9"/>
    </row>
    <row r="1758" spans="5:8" x14ac:dyDescent="0.2">
      <c r="E1758" s="8"/>
      <c r="F1758" s="8"/>
      <c r="H1758" s="9"/>
    </row>
    <row r="1759" spans="5:8" x14ac:dyDescent="0.2">
      <c r="E1759" s="8"/>
      <c r="F1759" s="8"/>
      <c r="H1759" s="9"/>
    </row>
    <row r="1760" spans="5:8" x14ac:dyDescent="0.2">
      <c r="E1760" s="8"/>
      <c r="F1760" s="8"/>
      <c r="H1760" s="9"/>
    </row>
    <row r="1761" spans="5:8" x14ac:dyDescent="0.2">
      <c r="E1761" s="8"/>
      <c r="F1761" s="8"/>
      <c r="H1761" s="9"/>
    </row>
    <row r="1762" spans="5:8" x14ac:dyDescent="0.2">
      <c r="E1762" s="8"/>
      <c r="F1762" s="8"/>
      <c r="H1762" s="9"/>
    </row>
    <row r="1763" spans="5:8" x14ac:dyDescent="0.2">
      <c r="E1763" s="8"/>
      <c r="F1763" s="8"/>
      <c r="H1763" s="9"/>
    </row>
    <row r="1764" spans="5:8" x14ac:dyDescent="0.2">
      <c r="E1764" s="8"/>
      <c r="F1764" s="8"/>
      <c r="H1764" s="9"/>
    </row>
    <row r="1765" spans="5:8" x14ac:dyDescent="0.2">
      <c r="E1765" s="8"/>
      <c r="F1765" s="8"/>
      <c r="H1765" s="9"/>
    </row>
    <row r="1766" spans="5:8" x14ac:dyDescent="0.2">
      <c r="E1766" s="8"/>
      <c r="F1766" s="8"/>
      <c r="H1766" s="9"/>
    </row>
    <row r="1767" spans="5:8" x14ac:dyDescent="0.2">
      <c r="E1767" s="8"/>
      <c r="F1767" s="8"/>
      <c r="H1767" s="9"/>
    </row>
    <row r="1768" spans="5:8" x14ac:dyDescent="0.2">
      <c r="E1768" s="8"/>
      <c r="F1768" s="8"/>
      <c r="H1768" s="9"/>
    </row>
    <row r="1769" spans="5:8" x14ac:dyDescent="0.2">
      <c r="E1769" s="8"/>
      <c r="F1769" s="8"/>
      <c r="H1769" s="9"/>
    </row>
    <row r="1770" spans="5:8" x14ac:dyDescent="0.2">
      <c r="E1770" s="8"/>
      <c r="F1770" s="8"/>
      <c r="H1770" s="9"/>
    </row>
    <row r="1771" spans="5:8" x14ac:dyDescent="0.2">
      <c r="E1771" s="8"/>
      <c r="F1771" s="8"/>
      <c r="H1771" s="9"/>
    </row>
    <row r="1772" spans="5:8" x14ac:dyDescent="0.2">
      <c r="E1772" s="8"/>
      <c r="F1772" s="8"/>
      <c r="H1772" s="9"/>
    </row>
    <row r="1773" spans="5:8" x14ac:dyDescent="0.2">
      <c r="E1773" s="8"/>
      <c r="F1773" s="8"/>
      <c r="H1773" s="9"/>
    </row>
    <row r="1774" spans="5:8" x14ac:dyDescent="0.2">
      <c r="E1774" s="8"/>
      <c r="F1774" s="8"/>
      <c r="H1774" s="9"/>
    </row>
    <row r="1775" spans="5:8" x14ac:dyDescent="0.2">
      <c r="E1775" s="8"/>
      <c r="F1775" s="8"/>
      <c r="H1775" s="9"/>
    </row>
    <row r="1776" spans="5:8" x14ac:dyDescent="0.2">
      <c r="E1776" s="8"/>
      <c r="F1776" s="8"/>
      <c r="H1776" s="9"/>
    </row>
    <row r="1777" spans="5:8" x14ac:dyDescent="0.2">
      <c r="E1777" s="8"/>
      <c r="F1777" s="8"/>
      <c r="H1777" s="9"/>
    </row>
    <row r="1778" spans="5:8" x14ac:dyDescent="0.2">
      <c r="E1778" s="8"/>
      <c r="F1778" s="8"/>
      <c r="H1778" s="9"/>
    </row>
    <row r="1779" spans="5:8" x14ac:dyDescent="0.2">
      <c r="E1779" s="8"/>
      <c r="F1779" s="8"/>
      <c r="H1779" s="9"/>
    </row>
    <row r="1780" spans="5:8" x14ac:dyDescent="0.2">
      <c r="E1780" s="8"/>
      <c r="F1780" s="8"/>
      <c r="H1780" s="9"/>
    </row>
    <row r="1781" spans="5:8" x14ac:dyDescent="0.2">
      <c r="E1781" s="8"/>
      <c r="F1781" s="8"/>
      <c r="H1781" s="9"/>
    </row>
    <row r="1782" spans="5:8" x14ac:dyDescent="0.2">
      <c r="E1782" s="8"/>
      <c r="F1782" s="8"/>
      <c r="H1782" s="9"/>
    </row>
    <row r="1783" spans="5:8" x14ac:dyDescent="0.2">
      <c r="E1783" s="8"/>
      <c r="F1783" s="8"/>
      <c r="H1783" s="9"/>
    </row>
    <row r="1784" spans="5:8" x14ac:dyDescent="0.2">
      <c r="E1784" s="8"/>
      <c r="F1784" s="8"/>
      <c r="H1784" s="9"/>
    </row>
    <row r="1785" spans="5:8" x14ac:dyDescent="0.2">
      <c r="E1785" s="8"/>
      <c r="F1785" s="8"/>
      <c r="H1785" s="9"/>
    </row>
    <row r="1786" spans="5:8" x14ac:dyDescent="0.2">
      <c r="E1786" s="8"/>
      <c r="F1786" s="8"/>
      <c r="H1786" s="9"/>
    </row>
    <row r="1787" spans="5:8" x14ac:dyDescent="0.2">
      <c r="E1787" s="8"/>
      <c r="F1787" s="8"/>
      <c r="H1787" s="9"/>
    </row>
    <row r="1788" spans="5:8" x14ac:dyDescent="0.2">
      <c r="E1788" s="8"/>
      <c r="F1788" s="8"/>
      <c r="H1788" s="9"/>
    </row>
    <row r="1789" spans="5:8" x14ac:dyDescent="0.2">
      <c r="E1789" s="8"/>
      <c r="F1789" s="8"/>
      <c r="H1789" s="9"/>
    </row>
    <row r="1790" spans="5:8" x14ac:dyDescent="0.2">
      <c r="E1790" s="8"/>
      <c r="F1790" s="8"/>
      <c r="H1790" s="9"/>
    </row>
    <row r="1791" spans="5:8" x14ac:dyDescent="0.2">
      <c r="E1791" s="8"/>
      <c r="F1791" s="8"/>
      <c r="H1791" s="9"/>
    </row>
    <row r="1792" spans="5:8" x14ac:dyDescent="0.2">
      <c r="E1792" s="8"/>
      <c r="F1792" s="8"/>
      <c r="H1792" s="9"/>
    </row>
    <row r="1793" spans="5:8" x14ac:dyDescent="0.2">
      <c r="E1793" s="8"/>
      <c r="F1793" s="8"/>
      <c r="H1793" s="9"/>
    </row>
    <row r="1794" spans="5:8" x14ac:dyDescent="0.2">
      <c r="E1794" s="8"/>
      <c r="F1794" s="8"/>
      <c r="H1794" s="9"/>
    </row>
    <row r="1795" spans="5:8" x14ac:dyDescent="0.2">
      <c r="E1795" s="8"/>
      <c r="F1795" s="8"/>
      <c r="H1795" s="9"/>
    </row>
    <row r="1796" spans="5:8" x14ac:dyDescent="0.2">
      <c r="E1796" s="8"/>
      <c r="F1796" s="8"/>
      <c r="H1796" s="9"/>
    </row>
    <row r="1797" spans="5:8" x14ac:dyDescent="0.2">
      <c r="E1797" s="8"/>
      <c r="F1797" s="8"/>
      <c r="H1797" s="9"/>
    </row>
    <row r="1798" spans="5:8" x14ac:dyDescent="0.2">
      <c r="E1798" s="8"/>
      <c r="F1798" s="8"/>
      <c r="H1798" s="9"/>
    </row>
    <row r="1799" spans="5:8" x14ac:dyDescent="0.2">
      <c r="E1799" s="8"/>
      <c r="F1799" s="8"/>
      <c r="H1799" s="9"/>
    </row>
    <row r="1800" spans="5:8" x14ac:dyDescent="0.2">
      <c r="E1800" s="8"/>
      <c r="F1800" s="8"/>
      <c r="H1800" s="9"/>
    </row>
    <row r="1801" spans="5:8" x14ac:dyDescent="0.2">
      <c r="E1801" s="8"/>
      <c r="F1801" s="8"/>
      <c r="H1801" s="9"/>
    </row>
    <row r="1802" spans="5:8" x14ac:dyDescent="0.2">
      <c r="E1802" s="8"/>
      <c r="F1802" s="8"/>
      <c r="H1802" s="9"/>
    </row>
    <row r="1803" spans="5:8" x14ac:dyDescent="0.2">
      <c r="E1803" s="8"/>
      <c r="F1803" s="8"/>
      <c r="H1803" s="9"/>
    </row>
    <row r="1804" spans="5:8" x14ac:dyDescent="0.2">
      <c r="E1804" s="8"/>
      <c r="F1804" s="8"/>
      <c r="H1804" s="9"/>
    </row>
    <row r="1805" spans="5:8" x14ac:dyDescent="0.2">
      <c r="E1805" s="8"/>
      <c r="F1805" s="8"/>
      <c r="H1805" s="9"/>
    </row>
    <row r="1806" spans="5:8" x14ac:dyDescent="0.2">
      <c r="E1806" s="8"/>
      <c r="F1806" s="8"/>
      <c r="H1806" s="9"/>
    </row>
    <row r="1807" spans="5:8" x14ac:dyDescent="0.2">
      <c r="E1807" s="8"/>
      <c r="F1807" s="8"/>
      <c r="H1807" s="9"/>
    </row>
    <row r="1808" spans="5:8" x14ac:dyDescent="0.2">
      <c r="E1808" s="8"/>
      <c r="F1808" s="8"/>
      <c r="H1808" s="9"/>
    </row>
    <row r="1809" spans="5:8" x14ac:dyDescent="0.2">
      <c r="E1809" s="8"/>
      <c r="F1809" s="8"/>
      <c r="H1809" s="9"/>
    </row>
    <row r="1810" spans="5:8" x14ac:dyDescent="0.2">
      <c r="E1810" s="8"/>
      <c r="F1810" s="8"/>
      <c r="H1810" s="9"/>
    </row>
    <row r="1811" spans="5:8" x14ac:dyDescent="0.2">
      <c r="E1811" s="8"/>
      <c r="F1811" s="8"/>
      <c r="H1811" s="9"/>
    </row>
    <row r="1812" spans="5:8" x14ac:dyDescent="0.2">
      <c r="E1812" s="8"/>
      <c r="F1812" s="8"/>
      <c r="H1812" s="9"/>
    </row>
    <row r="1813" spans="5:8" x14ac:dyDescent="0.2">
      <c r="E1813" s="8"/>
      <c r="F1813" s="8"/>
      <c r="H1813" s="9"/>
    </row>
    <row r="1814" spans="5:8" x14ac:dyDescent="0.2">
      <c r="E1814" s="8"/>
      <c r="F1814" s="8"/>
      <c r="H1814" s="9"/>
    </row>
    <row r="1815" spans="5:8" x14ac:dyDescent="0.2">
      <c r="E1815" s="8"/>
      <c r="F1815" s="8"/>
      <c r="H1815" s="9"/>
    </row>
    <row r="1816" spans="5:8" x14ac:dyDescent="0.2">
      <c r="E1816" s="8"/>
      <c r="F1816" s="8"/>
      <c r="H1816" s="9"/>
    </row>
    <row r="1817" spans="5:8" x14ac:dyDescent="0.2">
      <c r="E1817" s="8"/>
      <c r="F1817" s="8"/>
      <c r="H1817" s="9"/>
    </row>
    <row r="1818" spans="5:8" x14ac:dyDescent="0.2">
      <c r="E1818" s="8"/>
      <c r="F1818" s="8"/>
      <c r="H1818" s="9"/>
    </row>
    <row r="1819" spans="5:8" x14ac:dyDescent="0.2">
      <c r="E1819" s="8"/>
      <c r="F1819" s="8"/>
      <c r="H1819" s="9"/>
    </row>
    <row r="1820" spans="5:8" x14ac:dyDescent="0.2">
      <c r="E1820" s="8"/>
      <c r="F1820" s="8"/>
      <c r="H1820" s="9"/>
    </row>
    <row r="1821" spans="5:8" x14ac:dyDescent="0.2">
      <c r="E1821" s="8"/>
      <c r="F1821" s="8"/>
      <c r="H1821" s="9"/>
    </row>
    <row r="1822" spans="5:8" x14ac:dyDescent="0.2">
      <c r="E1822" s="8"/>
      <c r="F1822" s="8"/>
      <c r="H1822" s="9"/>
    </row>
    <row r="1823" spans="5:8" x14ac:dyDescent="0.2">
      <c r="E1823" s="8"/>
      <c r="F1823" s="8"/>
      <c r="H1823" s="9"/>
    </row>
    <row r="1824" spans="5:8" x14ac:dyDescent="0.2">
      <c r="E1824" s="8"/>
      <c r="F1824" s="8"/>
      <c r="H1824" s="9"/>
    </row>
    <row r="1825" spans="5:8" x14ac:dyDescent="0.2">
      <c r="E1825" s="8"/>
      <c r="F1825" s="8"/>
      <c r="H1825" s="9"/>
    </row>
    <row r="1826" spans="5:8" x14ac:dyDescent="0.2">
      <c r="E1826" s="8"/>
      <c r="F1826" s="8"/>
      <c r="H1826" s="9"/>
    </row>
    <row r="1827" spans="5:8" x14ac:dyDescent="0.2">
      <c r="E1827" s="8"/>
      <c r="F1827" s="8"/>
      <c r="H1827" s="9"/>
    </row>
    <row r="1828" spans="5:8" x14ac:dyDescent="0.2">
      <c r="E1828" s="8"/>
      <c r="F1828" s="8"/>
      <c r="H1828" s="9"/>
    </row>
    <row r="1829" spans="5:8" x14ac:dyDescent="0.2">
      <c r="E1829" s="8"/>
      <c r="F1829" s="8"/>
      <c r="H1829" s="9"/>
    </row>
    <row r="1830" spans="5:8" x14ac:dyDescent="0.2">
      <c r="E1830" s="8"/>
      <c r="F1830" s="8"/>
      <c r="H1830" s="9"/>
    </row>
    <row r="1831" spans="5:8" x14ac:dyDescent="0.2">
      <c r="E1831" s="8"/>
      <c r="F1831" s="8"/>
      <c r="H1831" s="9"/>
    </row>
    <row r="1832" spans="5:8" x14ac:dyDescent="0.2">
      <c r="E1832" s="8"/>
      <c r="F1832" s="8"/>
      <c r="H1832" s="9"/>
    </row>
    <row r="1833" spans="5:8" x14ac:dyDescent="0.2">
      <c r="E1833" s="8"/>
      <c r="F1833" s="8"/>
      <c r="H1833" s="9"/>
    </row>
    <row r="1834" spans="5:8" x14ac:dyDescent="0.2">
      <c r="E1834" s="8"/>
      <c r="F1834" s="8"/>
      <c r="H1834" s="9"/>
    </row>
    <row r="1835" spans="5:8" x14ac:dyDescent="0.2">
      <c r="E1835" s="8"/>
      <c r="F1835" s="8"/>
      <c r="H1835" s="9"/>
    </row>
    <row r="1836" spans="5:8" x14ac:dyDescent="0.2">
      <c r="E1836" s="8"/>
      <c r="F1836" s="8"/>
      <c r="H1836" s="9"/>
    </row>
    <row r="1837" spans="5:8" x14ac:dyDescent="0.2">
      <c r="E1837" s="8"/>
      <c r="F1837" s="8"/>
      <c r="H1837" s="9"/>
    </row>
    <row r="1838" spans="5:8" x14ac:dyDescent="0.2">
      <c r="E1838" s="8"/>
      <c r="F1838" s="8"/>
      <c r="H1838" s="9"/>
    </row>
    <row r="1839" spans="5:8" x14ac:dyDescent="0.2">
      <c r="E1839" s="8"/>
      <c r="F1839" s="8"/>
      <c r="H1839" s="9"/>
    </row>
    <row r="1840" spans="5:8" x14ac:dyDescent="0.2">
      <c r="E1840" s="8"/>
      <c r="F1840" s="8"/>
      <c r="H1840" s="9"/>
    </row>
    <row r="1841" spans="5:8" x14ac:dyDescent="0.2">
      <c r="E1841" s="8"/>
      <c r="F1841" s="8"/>
      <c r="H1841" s="9"/>
    </row>
    <row r="1842" spans="5:8" x14ac:dyDescent="0.2">
      <c r="E1842" s="8"/>
      <c r="F1842" s="8"/>
      <c r="H1842" s="9"/>
    </row>
    <row r="1843" spans="5:8" x14ac:dyDescent="0.2">
      <c r="E1843" s="8"/>
      <c r="F1843" s="8"/>
      <c r="H1843" s="9"/>
    </row>
    <row r="1844" spans="5:8" x14ac:dyDescent="0.2">
      <c r="E1844" s="8"/>
      <c r="F1844" s="8"/>
      <c r="H1844" s="9"/>
    </row>
    <row r="1845" spans="5:8" x14ac:dyDescent="0.2">
      <c r="E1845" s="8"/>
      <c r="F1845" s="8"/>
      <c r="H1845" s="9"/>
    </row>
    <row r="1846" spans="5:8" x14ac:dyDescent="0.2">
      <c r="E1846" s="8"/>
      <c r="F1846" s="8"/>
      <c r="H1846" s="9"/>
    </row>
    <row r="1847" spans="5:8" x14ac:dyDescent="0.2">
      <c r="E1847" s="8"/>
      <c r="F1847" s="8"/>
      <c r="H1847" s="9"/>
    </row>
    <row r="1848" spans="5:8" x14ac:dyDescent="0.2">
      <c r="E1848" s="8"/>
      <c r="F1848" s="8"/>
      <c r="H1848" s="9"/>
    </row>
    <row r="1849" spans="5:8" x14ac:dyDescent="0.2">
      <c r="E1849" s="8"/>
      <c r="F1849" s="8"/>
      <c r="H1849" s="9"/>
    </row>
    <row r="1850" spans="5:8" x14ac:dyDescent="0.2">
      <c r="E1850" s="8"/>
      <c r="F1850" s="8"/>
      <c r="H1850" s="9"/>
    </row>
    <row r="1851" spans="5:8" x14ac:dyDescent="0.2">
      <c r="E1851" s="8"/>
      <c r="F1851" s="8"/>
      <c r="H1851" s="9"/>
    </row>
    <row r="1852" spans="5:8" x14ac:dyDescent="0.2">
      <c r="E1852" s="8"/>
      <c r="F1852" s="8"/>
      <c r="H1852" s="9"/>
    </row>
    <row r="1853" spans="5:8" x14ac:dyDescent="0.2">
      <c r="E1853" s="8"/>
      <c r="F1853" s="8"/>
      <c r="H1853" s="9"/>
    </row>
    <row r="1854" spans="5:8" x14ac:dyDescent="0.2">
      <c r="E1854" s="8"/>
      <c r="F1854" s="8"/>
      <c r="H1854" s="9"/>
    </row>
    <row r="1855" spans="5:8" x14ac:dyDescent="0.2">
      <c r="E1855" s="8"/>
      <c r="F1855" s="8"/>
      <c r="H1855" s="9"/>
    </row>
    <row r="1856" spans="5:8" x14ac:dyDescent="0.2">
      <c r="E1856" s="8"/>
      <c r="F1856" s="8"/>
      <c r="H1856" s="9"/>
    </row>
    <row r="1857" spans="5:8" x14ac:dyDescent="0.2">
      <c r="E1857" s="8"/>
      <c r="F1857" s="8"/>
      <c r="H1857" s="9"/>
    </row>
    <row r="1858" spans="5:8" x14ac:dyDescent="0.2">
      <c r="E1858" s="8"/>
      <c r="F1858" s="8"/>
      <c r="H1858" s="9"/>
    </row>
    <row r="1859" spans="5:8" x14ac:dyDescent="0.2">
      <c r="E1859" s="8"/>
      <c r="F1859" s="8"/>
      <c r="H1859" s="9"/>
    </row>
    <row r="1860" spans="5:8" x14ac:dyDescent="0.2">
      <c r="E1860" s="8"/>
      <c r="F1860" s="8"/>
      <c r="H1860" s="9"/>
    </row>
    <row r="1861" spans="5:8" x14ac:dyDescent="0.2">
      <c r="E1861" s="8"/>
      <c r="F1861" s="8"/>
      <c r="H1861" s="9"/>
    </row>
    <row r="1862" spans="5:8" x14ac:dyDescent="0.2">
      <c r="E1862" s="8"/>
      <c r="F1862" s="8"/>
      <c r="H1862" s="9"/>
    </row>
    <row r="1863" spans="5:8" x14ac:dyDescent="0.2">
      <c r="E1863" s="8"/>
      <c r="F1863" s="8"/>
      <c r="H1863" s="9"/>
    </row>
    <row r="1864" spans="5:8" x14ac:dyDescent="0.2">
      <c r="E1864" s="8"/>
      <c r="F1864" s="8"/>
      <c r="H1864" s="9"/>
    </row>
    <row r="1865" spans="5:8" x14ac:dyDescent="0.2">
      <c r="E1865" s="8"/>
      <c r="F1865" s="8"/>
      <c r="H1865" s="9"/>
    </row>
    <row r="1866" spans="5:8" x14ac:dyDescent="0.2">
      <c r="E1866" s="8"/>
      <c r="F1866" s="8"/>
      <c r="H1866" s="9"/>
    </row>
    <row r="1867" spans="5:8" x14ac:dyDescent="0.2">
      <c r="E1867" s="8"/>
      <c r="F1867" s="8"/>
      <c r="H1867" s="9"/>
    </row>
    <row r="1868" spans="5:8" x14ac:dyDescent="0.2">
      <c r="E1868" s="8"/>
      <c r="F1868" s="8"/>
      <c r="H1868" s="9"/>
    </row>
    <row r="1869" spans="5:8" x14ac:dyDescent="0.2">
      <c r="E1869" s="8"/>
      <c r="F1869" s="8"/>
      <c r="H1869" s="9"/>
    </row>
    <row r="1870" spans="5:8" x14ac:dyDescent="0.2">
      <c r="E1870" s="8"/>
      <c r="F1870" s="8"/>
      <c r="H1870" s="9"/>
    </row>
    <row r="1871" spans="5:8" x14ac:dyDescent="0.2">
      <c r="E1871" s="8"/>
      <c r="F1871" s="8"/>
      <c r="H1871" s="9"/>
    </row>
    <row r="1872" spans="5:8" x14ac:dyDescent="0.2">
      <c r="E1872" s="8"/>
      <c r="F1872" s="8"/>
      <c r="H1872" s="9"/>
    </row>
    <row r="1873" spans="5:8" x14ac:dyDescent="0.2">
      <c r="E1873" s="8"/>
      <c r="F1873" s="8"/>
      <c r="H1873" s="9"/>
    </row>
    <row r="1874" spans="5:8" x14ac:dyDescent="0.2">
      <c r="E1874" s="8"/>
      <c r="F1874" s="8"/>
      <c r="H1874" s="9"/>
    </row>
    <row r="1875" spans="5:8" x14ac:dyDescent="0.2">
      <c r="E1875" s="8"/>
      <c r="F1875" s="8"/>
      <c r="H1875" s="9"/>
    </row>
    <row r="1876" spans="5:8" x14ac:dyDescent="0.2">
      <c r="E1876" s="8"/>
      <c r="F1876" s="8"/>
      <c r="H1876" s="9"/>
    </row>
    <row r="1877" spans="5:8" x14ac:dyDescent="0.2">
      <c r="E1877" s="8"/>
      <c r="F1877" s="8"/>
      <c r="H1877" s="9"/>
    </row>
    <row r="1878" spans="5:8" x14ac:dyDescent="0.2">
      <c r="E1878" s="8"/>
      <c r="F1878" s="8"/>
      <c r="H1878" s="9"/>
    </row>
    <row r="1879" spans="5:8" x14ac:dyDescent="0.2">
      <c r="E1879" s="8"/>
      <c r="F1879" s="8"/>
      <c r="H1879" s="9"/>
    </row>
    <row r="1880" spans="5:8" x14ac:dyDescent="0.2">
      <c r="E1880" s="8"/>
      <c r="F1880" s="8"/>
      <c r="H1880" s="9"/>
    </row>
    <row r="1881" spans="5:8" x14ac:dyDescent="0.2">
      <c r="E1881" s="8"/>
      <c r="F1881" s="8"/>
      <c r="H1881" s="9"/>
    </row>
    <row r="1882" spans="5:8" x14ac:dyDescent="0.2">
      <c r="E1882" s="8"/>
      <c r="F1882" s="8"/>
      <c r="H1882" s="9"/>
    </row>
    <row r="1883" spans="5:8" x14ac:dyDescent="0.2">
      <c r="E1883" s="8"/>
      <c r="F1883" s="8"/>
      <c r="H1883" s="9"/>
    </row>
    <row r="1884" spans="5:8" x14ac:dyDescent="0.2">
      <c r="E1884" s="8"/>
      <c r="F1884" s="8"/>
      <c r="H1884" s="9"/>
    </row>
    <row r="1885" spans="5:8" x14ac:dyDescent="0.2">
      <c r="E1885" s="8"/>
      <c r="F1885" s="8"/>
      <c r="H1885" s="9"/>
    </row>
    <row r="1886" spans="5:8" x14ac:dyDescent="0.2">
      <c r="E1886" s="8"/>
      <c r="F1886" s="8"/>
      <c r="H1886" s="9"/>
    </row>
    <row r="1887" spans="5:8" x14ac:dyDescent="0.2">
      <c r="E1887" s="8"/>
      <c r="F1887" s="8"/>
      <c r="H1887" s="9"/>
    </row>
    <row r="1888" spans="5:8" x14ac:dyDescent="0.2">
      <c r="E1888" s="8"/>
      <c r="F1888" s="8"/>
      <c r="H1888" s="9"/>
    </row>
    <row r="1889" spans="5:8" x14ac:dyDescent="0.2">
      <c r="E1889" s="8"/>
      <c r="F1889" s="8"/>
      <c r="H1889" s="9"/>
    </row>
    <row r="1890" spans="5:8" x14ac:dyDescent="0.2">
      <c r="E1890" s="8"/>
      <c r="F1890" s="8"/>
      <c r="H1890" s="9"/>
    </row>
    <row r="1891" spans="5:8" x14ac:dyDescent="0.2">
      <c r="E1891" s="8"/>
      <c r="F1891" s="8"/>
      <c r="H1891" s="9"/>
    </row>
    <row r="1892" spans="5:8" x14ac:dyDescent="0.2">
      <c r="E1892" s="8"/>
      <c r="F1892" s="8"/>
      <c r="H1892" s="9"/>
    </row>
    <row r="1893" spans="5:8" x14ac:dyDescent="0.2">
      <c r="E1893" s="8"/>
      <c r="F1893" s="8"/>
      <c r="H1893" s="9"/>
    </row>
    <row r="1894" spans="5:8" x14ac:dyDescent="0.2">
      <c r="E1894" s="8"/>
      <c r="F1894" s="8"/>
      <c r="H1894" s="9"/>
    </row>
    <row r="1895" spans="5:8" x14ac:dyDescent="0.2">
      <c r="E1895" s="8"/>
      <c r="F1895" s="8"/>
      <c r="H1895" s="9"/>
    </row>
    <row r="1896" spans="5:8" x14ac:dyDescent="0.2">
      <c r="E1896" s="8"/>
      <c r="F1896" s="8"/>
      <c r="H1896" s="9"/>
    </row>
    <row r="1897" spans="5:8" x14ac:dyDescent="0.2">
      <c r="E1897" s="8"/>
      <c r="F1897" s="8"/>
      <c r="H1897" s="9"/>
    </row>
    <row r="1898" spans="5:8" x14ac:dyDescent="0.2">
      <c r="E1898" s="8"/>
      <c r="F1898" s="8"/>
      <c r="H1898" s="9"/>
    </row>
    <row r="1899" spans="5:8" x14ac:dyDescent="0.2">
      <c r="E1899" s="8"/>
      <c r="F1899" s="8"/>
      <c r="H1899" s="9"/>
    </row>
    <row r="1900" spans="5:8" x14ac:dyDescent="0.2">
      <c r="E1900" s="8"/>
      <c r="F1900" s="8"/>
      <c r="H1900" s="9"/>
    </row>
    <row r="1901" spans="5:8" x14ac:dyDescent="0.2">
      <c r="E1901" s="8"/>
      <c r="F1901" s="8"/>
      <c r="H1901" s="9"/>
    </row>
    <row r="1902" spans="5:8" x14ac:dyDescent="0.2">
      <c r="E1902" s="8"/>
      <c r="F1902" s="8"/>
      <c r="H1902" s="9"/>
    </row>
    <row r="1903" spans="5:8" x14ac:dyDescent="0.2">
      <c r="E1903" s="8"/>
      <c r="F1903" s="8"/>
      <c r="H1903" s="9"/>
    </row>
    <row r="1904" spans="5:8" x14ac:dyDescent="0.2">
      <c r="E1904" s="8"/>
      <c r="F1904" s="8"/>
      <c r="H1904" s="9"/>
    </row>
    <row r="1905" spans="5:8" x14ac:dyDescent="0.2">
      <c r="E1905" s="8"/>
      <c r="F1905" s="8"/>
      <c r="H1905" s="9"/>
    </row>
    <row r="1906" spans="5:8" x14ac:dyDescent="0.2">
      <c r="E1906" s="8"/>
      <c r="F1906" s="8"/>
      <c r="H1906" s="9"/>
    </row>
    <row r="1907" spans="5:8" x14ac:dyDescent="0.2">
      <c r="E1907" s="8"/>
      <c r="F1907" s="8"/>
      <c r="H1907" s="9"/>
    </row>
    <row r="1908" spans="5:8" x14ac:dyDescent="0.2">
      <c r="E1908" s="8"/>
      <c r="F1908" s="8"/>
      <c r="H1908" s="9"/>
    </row>
    <row r="1909" spans="5:8" x14ac:dyDescent="0.2">
      <c r="E1909" s="8"/>
      <c r="F1909" s="8"/>
      <c r="H1909" s="9"/>
    </row>
    <row r="1910" spans="5:8" x14ac:dyDescent="0.2">
      <c r="E1910" s="8"/>
      <c r="F1910" s="8"/>
      <c r="H1910" s="9"/>
    </row>
    <row r="1911" spans="5:8" x14ac:dyDescent="0.2">
      <c r="E1911" s="8"/>
      <c r="F1911" s="8"/>
      <c r="H1911" s="9"/>
    </row>
    <row r="1912" spans="5:8" x14ac:dyDescent="0.2">
      <c r="E1912" s="8"/>
      <c r="F1912" s="8"/>
      <c r="H1912" s="9"/>
    </row>
    <row r="1913" spans="5:8" x14ac:dyDescent="0.2">
      <c r="E1913" s="8"/>
      <c r="F1913" s="8"/>
      <c r="H1913" s="9"/>
    </row>
    <row r="1914" spans="5:8" x14ac:dyDescent="0.2">
      <c r="E1914" s="8"/>
      <c r="F1914" s="8"/>
      <c r="H1914" s="9"/>
    </row>
    <row r="1915" spans="5:8" x14ac:dyDescent="0.2">
      <c r="E1915" s="8"/>
      <c r="F1915" s="8"/>
      <c r="H1915" s="9"/>
    </row>
    <row r="1916" spans="5:8" x14ac:dyDescent="0.2">
      <c r="E1916" s="8"/>
      <c r="F1916" s="8"/>
      <c r="H1916" s="9"/>
    </row>
    <row r="1917" spans="5:8" x14ac:dyDescent="0.2">
      <c r="E1917" s="8"/>
      <c r="F1917" s="8"/>
      <c r="H1917" s="9"/>
    </row>
    <row r="1918" spans="5:8" x14ac:dyDescent="0.2">
      <c r="E1918" s="8"/>
      <c r="F1918" s="8"/>
      <c r="H1918" s="9"/>
    </row>
    <row r="1919" spans="5:8" x14ac:dyDescent="0.2">
      <c r="E1919" s="8"/>
      <c r="F1919" s="8"/>
      <c r="H1919" s="9"/>
    </row>
    <row r="1920" spans="5:8" x14ac:dyDescent="0.2">
      <c r="E1920" s="8"/>
      <c r="F1920" s="8"/>
      <c r="H1920" s="9"/>
    </row>
    <row r="1921" spans="5:8" x14ac:dyDescent="0.2">
      <c r="E1921" s="8"/>
      <c r="F1921" s="8"/>
      <c r="H1921" s="9"/>
    </row>
    <row r="1922" spans="5:8" x14ac:dyDescent="0.2">
      <c r="E1922" s="8"/>
      <c r="F1922" s="8"/>
      <c r="H1922" s="9"/>
    </row>
    <row r="1923" spans="5:8" x14ac:dyDescent="0.2">
      <c r="E1923" s="8"/>
      <c r="F1923" s="8"/>
      <c r="H1923" s="9"/>
    </row>
    <row r="1924" spans="5:8" x14ac:dyDescent="0.2">
      <c r="E1924" s="8"/>
      <c r="F1924" s="8"/>
      <c r="H1924" s="9"/>
    </row>
    <row r="1925" spans="5:8" x14ac:dyDescent="0.2">
      <c r="E1925" s="8"/>
      <c r="F1925" s="8"/>
      <c r="H1925" s="9"/>
    </row>
    <row r="1926" spans="5:8" x14ac:dyDescent="0.2">
      <c r="E1926" s="8"/>
      <c r="F1926" s="8"/>
      <c r="H1926" s="9"/>
    </row>
    <row r="1927" spans="5:8" x14ac:dyDescent="0.2">
      <c r="E1927" s="8"/>
      <c r="F1927" s="8"/>
      <c r="H1927" s="9"/>
    </row>
    <row r="1928" spans="5:8" x14ac:dyDescent="0.2">
      <c r="E1928" s="8"/>
      <c r="F1928" s="8"/>
      <c r="H1928" s="9"/>
    </row>
    <row r="1929" spans="5:8" x14ac:dyDescent="0.2">
      <c r="E1929" s="8"/>
      <c r="F1929" s="8"/>
      <c r="H1929" s="9"/>
    </row>
    <row r="1930" spans="5:8" x14ac:dyDescent="0.2">
      <c r="E1930" s="8"/>
      <c r="F1930" s="8"/>
      <c r="H1930" s="9"/>
    </row>
    <row r="1931" spans="5:8" x14ac:dyDescent="0.2">
      <c r="E1931" s="8"/>
      <c r="F1931" s="8"/>
      <c r="H1931" s="9"/>
    </row>
    <row r="1932" spans="5:8" x14ac:dyDescent="0.2">
      <c r="E1932" s="8"/>
      <c r="F1932" s="8"/>
      <c r="H1932" s="9"/>
    </row>
    <row r="1933" spans="5:8" x14ac:dyDescent="0.2">
      <c r="E1933" s="8"/>
      <c r="F1933" s="8"/>
      <c r="H1933" s="9"/>
    </row>
    <row r="1934" spans="5:8" x14ac:dyDescent="0.2">
      <c r="E1934" s="8"/>
      <c r="F1934" s="8"/>
      <c r="H1934" s="9"/>
    </row>
    <row r="1935" spans="5:8" x14ac:dyDescent="0.2">
      <c r="E1935" s="8"/>
      <c r="F1935" s="8"/>
      <c r="H1935" s="9"/>
    </row>
    <row r="1936" spans="5:8" x14ac:dyDescent="0.2">
      <c r="E1936" s="8"/>
      <c r="F1936" s="8"/>
      <c r="H1936" s="9"/>
    </row>
    <row r="1937" spans="5:8" x14ac:dyDescent="0.2">
      <c r="E1937" s="8"/>
      <c r="F1937" s="8"/>
      <c r="H1937" s="9"/>
    </row>
    <row r="1938" spans="5:8" x14ac:dyDescent="0.2">
      <c r="E1938" s="8"/>
      <c r="F1938" s="8"/>
      <c r="H1938" s="9"/>
    </row>
    <row r="1939" spans="5:8" x14ac:dyDescent="0.2">
      <c r="E1939" s="8"/>
      <c r="F1939" s="8"/>
      <c r="H1939" s="9"/>
    </row>
    <row r="1940" spans="5:8" x14ac:dyDescent="0.2">
      <c r="E1940" s="8"/>
      <c r="F1940" s="8"/>
      <c r="H1940" s="9"/>
    </row>
    <row r="1941" spans="5:8" x14ac:dyDescent="0.2">
      <c r="E1941" s="8"/>
      <c r="F1941" s="8"/>
      <c r="H1941" s="9"/>
    </row>
    <row r="1942" spans="5:8" x14ac:dyDescent="0.2">
      <c r="E1942" s="8"/>
      <c r="F1942" s="8"/>
      <c r="H1942" s="9"/>
    </row>
    <row r="1943" spans="5:8" x14ac:dyDescent="0.2">
      <c r="E1943" s="8"/>
      <c r="F1943" s="8"/>
      <c r="H1943" s="9"/>
    </row>
    <row r="1944" spans="5:8" x14ac:dyDescent="0.2">
      <c r="E1944" s="8"/>
      <c r="F1944" s="8"/>
      <c r="H1944" s="9"/>
    </row>
    <row r="1945" spans="5:8" x14ac:dyDescent="0.2">
      <c r="E1945" s="8"/>
      <c r="F1945" s="8"/>
      <c r="H1945" s="9"/>
    </row>
    <row r="1946" spans="5:8" x14ac:dyDescent="0.2">
      <c r="E1946" s="8"/>
      <c r="F1946" s="8"/>
      <c r="H1946" s="9"/>
    </row>
    <row r="1947" spans="5:8" x14ac:dyDescent="0.2">
      <c r="E1947" s="8"/>
      <c r="F1947" s="8"/>
      <c r="H1947" s="9"/>
    </row>
    <row r="1948" spans="5:8" x14ac:dyDescent="0.2">
      <c r="E1948" s="8"/>
      <c r="F1948" s="8"/>
      <c r="H1948" s="9"/>
    </row>
    <row r="1949" spans="5:8" x14ac:dyDescent="0.2">
      <c r="E1949" s="8"/>
      <c r="F1949" s="8"/>
      <c r="H1949" s="9"/>
    </row>
    <row r="1950" spans="5:8" x14ac:dyDescent="0.2">
      <c r="E1950" s="8"/>
      <c r="F1950" s="8"/>
      <c r="H1950" s="9"/>
    </row>
    <row r="1951" spans="5:8" x14ac:dyDescent="0.2">
      <c r="E1951" s="8"/>
      <c r="F1951" s="8"/>
      <c r="H1951" s="9"/>
    </row>
    <row r="1952" spans="5:8" x14ac:dyDescent="0.2">
      <c r="E1952" s="8"/>
      <c r="F1952" s="8"/>
      <c r="H1952" s="9"/>
    </row>
    <row r="1953" spans="5:8" x14ac:dyDescent="0.2">
      <c r="E1953" s="8"/>
      <c r="F1953" s="8"/>
      <c r="H1953" s="9"/>
    </row>
    <row r="1954" spans="5:8" x14ac:dyDescent="0.2">
      <c r="E1954" s="8"/>
      <c r="F1954" s="8"/>
      <c r="H1954" s="9"/>
    </row>
    <row r="1955" spans="5:8" x14ac:dyDescent="0.2">
      <c r="E1955" s="8"/>
      <c r="F1955" s="8"/>
      <c r="H1955" s="9"/>
    </row>
    <row r="1956" spans="5:8" x14ac:dyDescent="0.2">
      <c r="E1956" s="8"/>
      <c r="F1956" s="8"/>
      <c r="H1956" s="9"/>
    </row>
    <row r="1957" spans="5:8" x14ac:dyDescent="0.2">
      <c r="E1957" s="8"/>
      <c r="F1957" s="8"/>
      <c r="H1957" s="9"/>
    </row>
    <row r="1958" spans="5:8" x14ac:dyDescent="0.2">
      <c r="E1958" s="8"/>
      <c r="F1958" s="8"/>
      <c r="H1958" s="9"/>
    </row>
    <row r="1959" spans="5:8" x14ac:dyDescent="0.2">
      <c r="E1959" s="8"/>
      <c r="F1959" s="8"/>
      <c r="H1959" s="9"/>
    </row>
    <row r="1960" spans="5:8" x14ac:dyDescent="0.2">
      <c r="E1960" s="8"/>
      <c r="F1960" s="8"/>
      <c r="H1960" s="9"/>
    </row>
    <row r="1961" spans="5:8" x14ac:dyDescent="0.2">
      <c r="E1961" s="8"/>
      <c r="F1961" s="8"/>
      <c r="H1961" s="9"/>
    </row>
    <row r="1962" spans="5:8" x14ac:dyDescent="0.2">
      <c r="E1962" s="8"/>
      <c r="F1962" s="8"/>
      <c r="H1962" s="9"/>
    </row>
    <row r="1963" spans="5:8" x14ac:dyDescent="0.2">
      <c r="E1963" s="8"/>
      <c r="F1963" s="8"/>
      <c r="H1963" s="9"/>
    </row>
    <row r="1964" spans="5:8" x14ac:dyDescent="0.2">
      <c r="E1964" s="8"/>
      <c r="F1964" s="8"/>
      <c r="H1964" s="9"/>
    </row>
    <row r="1965" spans="5:8" x14ac:dyDescent="0.2">
      <c r="E1965" s="8"/>
      <c r="F1965" s="8"/>
      <c r="H1965" s="9"/>
    </row>
    <row r="1966" spans="5:8" x14ac:dyDescent="0.2">
      <c r="E1966" s="8"/>
      <c r="F1966" s="8"/>
      <c r="H1966" s="9"/>
    </row>
    <row r="1967" spans="5:8" x14ac:dyDescent="0.2">
      <c r="E1967" s="8"/>
      <c r="F1967" s="8"/>
      <c r="H1967" s="9"/>
    </row>
    <row r="1968" spans="5:8" x14ac:dyDescent="0.2">
      <c r="E1968" s="8"/>
      <c r="F1968" s="8"/>
      <c r="H1968" s="9"/>
    </row>
    <row r="1969" spans="5:8" x14ac:dyDescent="0.2">
      <c r="E1969" s="8"/>
      <c r="F1969" s="8"/>
      <c r="H1969" s="9"/>
    </row>
    <row r="1970" spans="5:8" x14ac:dyDescent="0.2">
      <c r="E1970" s="8"/>
      <c r="F1970" s="8"/>
      <c r="H1970" s="9"/>
    </row>
    <row r="1971" spans="5:8" x14ac:dyDescent="0.2">
      <c r="E1971" s="8"/>
      <c r="F1971" s="8"/>
      <c r="H1971" s="9"/>
    </row>
    <row r="1972" spans="5:8" x14ac:dyDescent="0.2">
      <c r="E1972" s="8"/>
      <c r="F1972" s="8"/>
      <c r="H1972" s="9"/>
    </row>
    <row r="1973" spans="5:8" x14ac:dyDescent="0.2">
      <c r="E1973" s="8"/>
      <c r="F1973" s="8"/>
      <c r="H1973" s="9"/>
    </row>
    <row r="1974" spans="5:8" x14ac:dyDescent="0.2">
      <c r="E1974" s="8"/>
      <c r="F1974" s="8"/>
      <c r="H1974" s="9"/>
    </row>
    <row r="1975" spans="5:8" x14ac:dyDescent="0.2">
      <c r="E1975" s="8"/>
      <c r="F1975" s="8"/>
      <c r="H1975" s="9"/>
    </row>
    <row r="1976" spans="5:8" x14ac:dyDescent="0.2">
      <c r="E1976" s="8"/>
      <c r="F1976" s="8"/>
      <c r="H1976" s="9"/>
    </row>
    <row r="1977" spans="5:8" x14ac:dyDescent="0.2">
      <c r="E1977" s="8"/>
      <c r="F1977" s="8"/>
      <c r="H1977" s="9"/>
    </row>
    <row r="1978" spans="5:8" x14ac:dyDescent="0.2">
      <c r="E1978" s="8"/>
      <c r="F1978" s="8"/>
      <c r="H1978" s="9"/>
    </row>
    <row r="1979" spans="5:8" x14ac:dyDescent="0.2">
      <c r="E1979" s="8"/>
      <c r="F1979" s="8"/>
      <c r="H1979" s="9"/>
    </row>
    <row r="1980" spans="5:8" x14ac:dyDescent="0.2">
      <c r="E1980" s="8"/>
      <c r="F1980" s="8"/>
      <c r="H1980" s="9"/>
    </row>
    <row r="1981" spans="5:8" x14ac:dyDescent="0.2">
      <c r="E1981" s="8"/>
      <c r="F1981" s="8"/>
      <c r="H1981" s="9"/>
    </row>
    <row r="1982" spans="5:8" x14ac:dyDescent="0.2">
      <c r="E1982" s="8"/>
      <c r="F1982" s="8"/>
      <c r="H1982" s="9"/>
    </row>
    <row r="1983" spans="5:8" x14ac:dyDescent="0.2">
      <c r="E1983" s="8"/>
      <c r="F1983" s="8"/>
      <c r="H1983" s="9"/>
    </row>
    <row r="1984" spans="5:8" x14ac:dyDescent="0.2">
      <c r="E1984" s="8"/>
      <c r="F1984" s="8"/>
      <c r="H1984" s="9"/>
    </row>
    <row r="1985" spans="5:8" x14ac:dyDescent="0.2">
      <c r="E1985" s="8"/>
      <c r="F1985" s="8"/>
      <c r="H1985" s="9"/>
    </row>
    <row r="1986" spans="5:8" x14ac:dyDescent="0.2">
      <c r="E1986" s="8"/>
      <c r="F1986" s="8"/>
      <c r="H1986" s="9"/>
    </row>
    <row r="1987" spans="5:8" x14ac:dyDescent="0.2">
      <c r="E1987" s="8"/>
      <c r="F1987" s="8"/>
      <c r="H1987" s="9"/>
    </row>
    <row r="1988" spans="5:8" x14ac:dyDescent="0.2">
      <c r="E1988" s="8"/>
      <c r="F1988" s="8"/>
      <c r="H1988" s="9"/>
    </row>
    <row r="1989" spans="5:8" x14ac:dyDescent="0.2">
      <c r="E1989" s="8"/>
      <c r="F1989" s="8"/>
      <c r="H1989" s="9"/>
    </row>
    <row r="1990" spans="5:8" x14ac:dyDescent="0.2">
      <c r="E1990" s="8"/>
      <c r="F1990" s="8"/>
      <c r="H1990" s="9"/>
    </row>
    <row r="1991" spans="5:8" x14ac:dyDescent="0.2">
      <c r="E1991" s="8"/>
      <c r="F1991" s="8"/>
      <c r="H1991" s="9"/>
    </row>
    <row r="1992" spans="5:8" x14ac:dyDescent="0.2">
      <c r="E1992" s="8"/>
      <c r="F1992" s="8"/>
      <c r="H1992" s="9"/>
    </row>
    <row r="1993" spans="5:8" x14ac:dyDescent="0.2">
      <c r="E1993" s="8"/>
      <c r="F1993" s="8"/>
      <c r="H1993" s="9"/>
    </row>
    <row r="1994" spans="5:8" x14ac:dyDescent="0.2">
      <c r="E1994" s="8"/>
      <c r="F1994" s="8"/>
      <c r="H1994" s="9"/>
    </row>
    <row r="1995" spans="5:8" x14ac:dyDescent="0.2">
      <c r="E1995" s="8"/>
      <c r="F1995" s="8"/>
      <c r="H1995" s="9"/>
    </row>
    <row r="1996" spans="5:8" x14ac:dyDescent="0.2">
      <c r="E1996" s="8"/>
      <c r="F1996" s="8"/>
      <c r="H1996" s="9"/>
    </row>
    <row r="1997" spans="5:8" x14ac:dyDescent="0.2">
      <c r="E1997" s="8"/>
      <c r="F1997" s="8"/>
      <c r="H1997" s="9"/>
    </row>
    <row r="1998" spans="5:8" x14ac:dyDescent="0.2">
      <c r="E1998" s="8"/>
      <c r="F1998" s="8"/>
      <c r="H1998" s="9"/>
    </row>
    <row r="1999" spans="5:8" x14ac:dyDescent="0.2">
      <c r="E1999" s="8"/>
      <c r="F1999" s="8"/>
      <c r="H1999" s="9"/>
    </row>
    <row r="2000" spans="5:8" x14ac:dyDescent="0.2">
      <c r="E2000" s="8"/>
      <c r="F2000" s="8"/>
      <c r="H2000" s="9"/>
    </row>
    <row r="2001" spans="5:8" x14ac:dyDescent="0.2">
      <c r="E2001" s="8"/>
      <c r="F2001" s="8"/>
      <c r="H2001" s="9"/>
    </row>
    <row r="2002" spans="5:8" x14ac:dyDescent="0.2">
      <c r="E2002" s="8"/>
      <c r="F2002" s="8"/>
      <c r="H2002" s="9"/>
    </row>
    <row r="2003" spans="5:8" x14ac:dyDescent="0.2">
      <c r="E2003" s="8"/>
      <c r="F2003" s="8"/>
      <c r="H2003" s="9"/>
    </row>
    <row r="2004" spans="5:8" x14ac:dyDescent="0.2">
      <c r="E2004" s="8"/>
      <c r="F2004" s="8"/>
      <c r="H2004" s="9"/>
    </row>
    <row r="2005" spans="5:8" x14ac:dyDescent="0.2">
      <c r="E2005" s="8"/>
      <c r="F2005" s="8"/>
      <c r="H2005" s="9"/>
    </row>
    <row r="2006" spans="5:8" x14ac:dyDescent="0.2">
      <c r="E2006" s="8"/>
      <c r="F2006" s="8"/>
      <c r="H2006" s="9"/>
    </row>
    <row r="2007" spans="5:8" x14ac:dyDescent="0.2">
      <c r="E2007" s="8"/>
      <c r="F2007" s="8"/>
      <c r="H2007" s="9"/>
    </row>
    <row r="2008" spans="5:8" x14ac:dyDescent="0.2">
      <c r="E2008" s="8"/>
      <c r="F2008" s="8"/>
      <c r="H2008" s="9"/>
    </row>
    <row r="2009" spans="5:8" x14ac:dyDescent="0.2">
      <c r="E2009" s="8"/>
      <c r="F2009" s="8"/>
      <c r="H2009" s="9"/>
    </row>
    <row r="2010" spans="5:8" x14ac:dyDescent="0.2">
      <c r="E2010" s="8"/>
      <c r="F2010" s="8"/>
      <c r="H2010" s="9"/>
    </row>
    <row r="2011" spans="5:8" x14ac:dyDescent="0.2">
      <c r="E2011" s="8"/>
      <c r="F2011" s="8"/>
      <c r="H2011" s="9"/>
    </row>
    <row r="2012" spans="5:8" x14ac:dyDescent="0.2">
      <c r="E2012" s="8"/>
      <c r="F2012" s="8"/>
      <c r="H2012" s="9"/>
    </row>
    <row r="2013" spans="5:8" x14ac:dyDescent="0.2">
      <c r="E2013" s="8"/>
      <c r="F2013" s="8"/>
      <c r="H2013" s="9"/>
    </row>
    <row r="2014" spans="5:8" x14ac:dyDescent="0.2">
      <c r="E2014" s="8"/>
      <c r="F2014" s="8"/>
      <c r="H2014" s="9"/>
    </row>
    <row r="2015" spans="5:8" x14ac:dyDescent="0.2">
      <c r="E2015" s="8"/>
      <c r="F2015" s="8"/>
      <c r="H2015" s="9"/>
    </row>
    <row r="2016" spans="5:8" x14ac:dyDescent="0.2">
      <c r="E2016" s="8"/>
      <c r="F2016" s="8"/>
      <c r="H2016" s="9"/>
    </row>
    <row r="2017" spans="5:8" x14ac:dyDescent="0.2">
      <c r="E2017" s="8"/>
      <c r="F2017" s="8"/>
      <c r="H2017" s="9"/>
    </row>
    <row r="2018" spans="5:8" x14ac:dyDescent="0.2">
      <c r="E2018" s="8"/>
      <c r="F2018" s="8"/>
      <c r="H2018" s="9"/>
    </row>
    <row r="2019" spans="5:8" x14ac:dyDescent="0.2">
      <c r="E2019" s="8"/>
      <c r="F2019" s="8"/>
      <c r="H2019" s="9"/>
    </row>
    <row r="2020" spans="5:8" x14ac:dyDescent="0.2">
      <c r="E2020" s="8"/>
      <c r="F2020" s="8"/>
      <c r="H2020" s="9"/>
    </row>
    <row r="2021" spans="5:8" x14ac:dyDescent="0.2">
      <c r="E2021" s="8"/>
      <c r="F2021" s="8"/>
      <c r="H2021" s="9"/>
    </row>
    <row r="2022" spans="5:8" x14ac:dyDescent="0.2">
      <c r="E2022" s="8"/>
      <c r="F2022" s="8"/>
      <c r="H2022" s="9"/>
    </row>
    <row r="2023" spans="5:8" x14ac:dyDescent="0.2">
      <c r="E2023" s="8"/>
      <c r="F2023" s="8"/>
      <c r="H2023" s="9"/>
    </row>
    <row r="2024" spans="5:8" x14ac:dyDescent="0.2">
      <c r="E2024" s="8"/>
      <c r="F2024" s="8"/>
      <c r="H2024" s="9"/>
    </row>
    <row r="2025" spans="5:8" x14ac:dyDescent="0.2">
      <c r="E2025" s="8"/>
      <c r="F2025" s="8"/>
      <c r="H2025" s="9"/>
    </row>
    <row r="2026" spans="5:8" x14ac:dyDescent="0.2">
      <c r="E2026" s="8"/>
      <c r="F2026" s="8"/>
      <c r="H2026" s="9"/>
    </row>
    <row r="2027" spans="5:8" x14ac:dyDescent="0.2">
      <c r="E2027" s="8"/>
      <c r="F2027" s="8"/>
      <c r="H2027" s="9"/>
    </row>
    <row r="2028" spans="5:8" x14ac:dyDescent="0.2">
      <c r="E2028" s="8"/>
      <c r="F2028" s="8"/>
      <c r="H2028" s="9"/>
    </row>
    <row r="2029" spans="5:8" x14ac:dyDescent="0.2">
      <c r="E2029" s="8"/>
      <c r="F2029" s="8"/>
      <c r="H2029" s="9"/>
    </row>
    <row r="2030" spans="5:8" x14ac:dyDescent="0.2">
      <c r="E2030" s="8"/>
      <c r="F2030" s="8"/>
      <c r="H2030" s="9"/>
    </row>
    <row r="2031" spans="5:8" x14ac:dyDescent="0.2">
      <c r="E2031" s="8"/>
      <c r="F2031" s="8"/>
      <c r="H2031" s="9"/>
    </row>
    <row r="2032" spans="5:8" x14ac:dyDescent="0.2">
      <c r="E2032" s="8"/>
      <c r="F2032" s="8"/>
      <c r="H2032" s="9"/>
    </row>
    <row r="2033" spans="5:8" x14ac:dyDescent="0.2">
      <c r="E2033" s="8"/>
      <c r="F2033" s="8"/>
      <c r="H2033" s="9"/>
    </row>
    <row r="2034" spans="5:8" x14ac:dyDescent="0.2">
      <c r="E2034" s="8"/>
      <c r="F2034" s="8"/>
      <c r="H2034" s="9"/>
    </row>
    <row r="2035" spans="5:8" x14ac:dyDescent="0.2">
      <c r="E2035" s="8"/>
      <c r="F2035" s="8"/>
      <c r="H2035" s="9"/>
    </row>
    <row r="2036" spans="5:8" x14ac:dyDescent="0.2">
      <c r="E2036" s="8"/>
      <c r="F2036" s="8"/>
      <c r="H2036" s="9"/>
    </row>
    <row r="2037" spans="5:8" x14ac:dyDescent="0.2">
      <c r="E2037" s="8"/>
      <c r="F2037" s="8"/>
      <c r="H2037" s="9"/>
    </row>
    <row r="2038" spans="5:8" x14ac:dyDescent="0.2">
      <c r="E2038" s="8"/>
      <c r="F2038" s="8"/>
      <c r="H2038" s="9"/>
    </row>
    <row r="2039" spans="5:8" x14ac:dyDescent="0.2">
      <c r="E2039" s="8"/>
      <c r="F2039" s="8"/>
      <c r="H2039" s="9"/>
    </row>
    <row r="2040" spans="5:8" x14ac:dyDescent="0.2">
      <c r="E2040" s="8"/>
      <c r="F2040" s="8"/>
      <c r="H2040" s="9"/>
    </row>
    <row r="2041" spans="5:8" x14ac:dyDescent="0.2">
      <c r="E2041" s="8"/>
      <c r="F2041" s="8"/>
      <c r="H2041" s="9"/>
    </row>
    <row r="2042" spans="5:8" x14ac:dyDescent="0.2">
      <c r="E2042" s="8"/>
      <c r="F2042" s="8"/>
      <c r="H2042" s="9"/>
    </row>
    <row r="2043" spans="5:8" x14ac:dyDescent="0.2">
      <c r="E2043" s="8"/>
      <c r="F2043" s="8"/>
      <c r="H2043" s="9"/>
    </row>
    <row r="2044" spans="5:8" x14ac:dyDescent="0.2">
      <c r="E2044" s="8"/>
      <c r="F2044" s="8"/>
      <c r="H2044" s="9"/>
    </row>
    <row r="2045" spans="5:8" x14ac:dyDescent="0.2">
      <c r="E2045" s="8"/>
      <c r="F2045" s="8"/>
      <c r="H2045" s="9"/>
    </row>
    <row r="2046" spans="5:8" x14ac:dyDescent="0.2">
      <c r="E2046" s="8"/>
      <c r="F2046" s="8"/>
      <c r="H2046" s="9"/>
    </row>
    <row r="2047" spans="5:8" x14ac:dyDescent="0.2">
      <c r="E2047" s="8"/>
      <c r="F2047" s="8"/>
      <c r="H2047" s="9"/>
    </row>
    <row r="2048" spans="5:8" x14ac:dyDescent="0.2">
      <c r="E2048" s="8"/>
      <c r="F2048" s="8"/>
      <c r="H2048" s="9"/>
    </row>
    <row r="2049" spans="5:8" x14ac:dyDescent="0.2">
      <c r="E2049" s="8"/>
      <c r="F2049" s="8"/>
      <c r="H2049" s="9"/>
    </row>
    <row r="2050" spans="5:8" x14ac:dyDescent="0.2">
      <c r="E2050" s="8"/>
      <c r="F2050" s="8"/>
      <c r="H2050" s="9"/>
    </row>
    <row r="2051" spans="5:8" x14ac:dyDescent="0.2">
      <c r="E2051" s="8"/>
      <c r="F2051" s="8"/>
      <c r="H2051" s="9"/>
    </row>
    <row r="2052" spans="5:8" x14ac:dyDescent="0.2">
      <c r="E2052" s="8"/>
      <c r="F2052" s="8"/>
      <c r="H2052" s="9"/>
    </row>
    <row r="2053" spans="5:8" x14ac:dyDescent="0.2">
      <c r="E2053" s="8"/>
      <c r="F2053" s="8"/>
      <c r="H2053" s="9"/>
    </row>
    <row r="2054" spans="5:8" x14ac:dyDescent="0.2">
      <c r="E2054" s="8"/>
      <c r="F2054" s="8"/>
      <c r="H2054" s="9"/>
    </row>
    <row r="2055" spans="5:8" x14ac:dyDescent="0.2">
      <c r="E2055" s="8"/>
      <c r="F2055" s="8"/>
      <c r="H2055" s="9"/>
    </row>
    <row r="2056" spans="5:8" x14ac:dyDescent="0.2">
      <c r="E2056" s="8"/>
      <c r="F2056" s="8"/>
      <c r="H2056" s="9"/>
    </row>
    <row r="2057" spans="5:8" x14ac:dyDescent="0.2">
      <c r="E2057" s="8"/>
      <c r="F2057" s="8"/>
      <c r="H2057" s="9"/>
    </row>
    <row r="2058" spans="5:8" x14ac:dyDescent="0.2">
      <c r="E2058" s="8"/>
      <c r="F2058" s="8"/>
      <c r="H2058" s="9"/>
    </row>
    <row r="2059" spans="5:8" x14ac:dyDescent="0.2">
      <c r="E2059" s="8"/>
      <c r="F2059" s="8"/>
      <c r="H2059" s="9"/>
    </row>
    <row r="2060" spans="5:8" x14ac:dyDescent="0.2">
      <c r="E2060" s="8"/>
      <c r="F2060" s="8"/>
      <c r="H2060" s="9"/>
    </row>
    <row r="2061" spans="5:8" x14ac:dyDescent="0.2">
      <c r="E2061" s="8"/>
      <c r="F2061" s="8"/>
      <c r="H2061" s="9"/>
    </row>
    <row r="2062" spans="5:8" x14ac:dyDescent="0.2">
      <c r="E2062" s="8"/>
      <c r="F2062" s="8"/>
      <c r="H2062" s="9"/>
    </row>
    <row r="2063" spans="5:8" x14ac:dyDescent="0.2">
      <c r="E2063" s="8"/>
      <c r="F2063" s="8"/>
      <c r="H2063" s="9"/>
    </row>
    <row r="2064" spans="5:8" x14ac:dyDescent="0.2">
      <c r="E2064" s="8"/>
      <c r="F2064" s="8"/>
      <c r="H2064" s="9"/>
    </row>
    <row r="2065" spans="5:8" x14ac:dyDescent="0.2">
      <c r="E2065" s="8"/>
      <c r="F2065" s="8"/>
      <c r="H2065" s="9"/>
    </row>
    <row r="2066" spans="5:8" x14ac:dyDescent="0.2">
      <c r="E2066" s="8"/>
      <c r="F2066" s="8"/>
      <c r="H2066" s="9"/>
    </row>
    <row r="2067" spans="5:8" x14ac:dyDescent="0.2">
      <c r="E2067" s="8"/>
      <c r="F2067" s="8"/>
      <c r="H2067" s="9"/>
    </row>
    <row r="2068" spans="5:8" x14ac:dyDescent="0.2">
      <c r="E2068" s="8"/>
      <c r="F2068" s="8"/>
      <c r="H2068" s="9"/>
    </row>
    <row r="2069" spans="5:8" x14ac:dyDescent="0.2">
      <c r="E2069" s="8"/>
      <c r="F2069" s="8"/>
      <c r="H2069" s="9"/>
    </row>
    <row r="2070" spans="5:8" x14ac:dyDescent="0.2">
      <c r="E2070" s="8"/>
      <c r="F2070" s="8"/>
      <c r="H2070" s="9"/>
    </row>
    <row r="2071" spans="5:8" x14ac:dyDescent="0.2">
      <c r="E2071" s="8"/>
      <c r="F2071" s="8"/>
      <c r="H2071" s="9"/>
    </row>
    <row r="2072" spans="5:8" x14ac:dyDescent="0.2">
      <c r="E2072" s="8"/>
      <c r="F2072" s="8"/>
      <c r="H2072" s="9"/>
    </row>
    <row r="2073" spans="5:8" x14ac:dyDescent="0.2">
      <c r="E2073" s="8"/>
      <c r="F2073" s="8"/>
      <c r="H2073" s="9"/>
    </row>
    <row r="2074" spans="5:8" x14ac:dyDescent="0.2">
      <c r="E2074" s="8"/>
      <c r="F2074" s="8"/>
      <c r="H2074" s="9"/>
    </row>
    <row r="2075" spans="5:8" x14ac:dyDescent="0.2">
      <c r="E2075" s="8"/>
      <c r="F2075" s="8"/>
      <c r="H2075" s="9"/>
    </row>
    <row r="2076" spans="5:8" x14ac:dyDescent="0.2">
      <c r="E2076" s="8"/>
      <c r="F2076" s="8"/>
      <c r="H2076" s="9"/>
    </row>
    <row r="2077" spans="5:8" x14ac:dyDescent="0.2">
      <c r="E2077" s="8"/>
      <c r="F2077" s="8"/>
      <c r="H2077" s="9"/>
    </row>
    <row r="2078" spans="5:8" x14ac:dyDescent="0.2">
      <c r="E2078" s="8"/>
      <c r="F2078" s="8"/>
      <c r="H2078" s="9"/>
    </row>
    <row r="2079" spans="5:8" x14ac:dyDescent="0.2">
      <c r="E2079" s="8"/>
      <c r="F2079" s="8"/>
      <c r="H2079" s="9"/>
    </row>
    <row r="2080" spans="5:8" x14ac:dyDescent="0.2">
      <c r="E2080" s="8"/>
      <c r="F2080" s="8"/>
      <c r="H2080" s="9"/>
    </row>
    <row r="2081" spans="5:8" x14ac:dyDescent="0.2">
      <c r="E2081" s="8"/>
      <c r="F2081" s="8"/>
      <c r="H2081" s="9"/>
    </row>
    <row r="2082" spans="5:8" x14ac:dyDescent="0.2">
      <c r="E2082" s="8"/>
      <c r="F2082" s="8"/>
      <c r="H2082" s="9"/>
    </row>
    <row r="2083" spans="5:8" x14ac:dyDescent="0.2">
      <c r="E2083" s="8"/>
      <c r="F2083" s="8"/>
      <c r="H2083" s="9"/>
    </row>
    <row r="2084" spans="5:8" x14ac:dyDescent="0.2">
      <c r="E2084" s="8"/>
      <c r="F2084" s="8"/>
      <c r="H2084" s="9"/>
    </row>
    <row r="2085" spans="5:8" x14ac:dyDescent="0.2">
      <c r="E2085" s="8"/>
      <c r="F2085" s="8"/>
      <c r="H2085" s="9"/>
    </row>
    <row r="2086" spans="5:8" x14ac:dyDescent="0.2">
      <c r="E2086" s="8"/>
      <c r="F2086" s="8"/>
      <c r="H2086" s="9"/>
    </row>
    <row r="2087" spans="5:8" x14ac:dyDescent="0.2">
      <c r="E2087" s="8"/>
      <c r="F2087" s="8"/>
      <c r="H2087" s="9"/>
    </row>
    <row r="2088" spans="5:8" x14ac:dyDescent="0.2">
      <c r="E2088" s="8"/>
      <c r="F2088" s="8"/>
      <c r="H2088" s="9"/>
    </row>
    <row r="2089" spans="5:8" x14ac:dyDescent="0.2">
      <c r="E2089" s="8"/>
      <c r="F2089" s="8"/>
      <c r="H2089" s="9"/>
    </row>
    <row r="2090" spans="5:8" x14ac:dyDescent="0.2">
      <c r="E2090" s="8"/>
      <c r="F2090" s="8"/>
      <c r="H2090" s="9"/>
    </row>
    <row r="2091" spans="5:8" x14ac:dyDescent="0.2">
      <c r="E2091" s="8"/>
      <c r="F2091" s="8"/>
      <c r="H2091" s="9"/>
    </row>
    <row r="2092" spans="5:8" x14ac:dyDescent="0.2">
      <c r="E2092" s="8"/>
      <c r="F2092" s="8"/>
      <c r="H2092" s="9"/>
    </row>
    <row r="2093" spans="5:8" x14ac:dyDescent="0.2">
      <c r="E2093" s="8"/>
      <c r="F2093" s="8"/>
      <c r="H2093" s="9"/>
    </row>
    <row r="2094" spans="5:8" x14ac:dyDescent="0.2">
      <c r="E2094" s="8"/>
      <c r="F2094" s="8"/>
      <c r="H2094" s="9"/>
    </row>
    <row r="2095" spans="5:8" x14ac:dyDescent="0.2">
      <c r="E2095" s="8"/>
      <c r="F2095" s="8"/>
      <c r="H2095" s="9"/>
    </row>
    <row r="2096" spans="5:8" x14ac:dyDescent="0.2">
      <c r="E2096" s="8"/>
      <c r="F2096" s="8"/>
      <c r="H2096" s="9"/>
    </row>
    <row r="2097" spans="5:8" x14ac:dyDescent="0.2">
      <c r="E2097" s="8"/>
      <c r="F2097" s="8"/>
      <c r="H2097" s="9"/>
    </row>
    <row r="2098" spans="5:8" x14ac:dyDescent="0.2">
      <c r="E2098" s="8"/>
      <c r="F2098" s="8"/>
      <c r="H2098" s="9"/>
    </row>
    <row r="2099" spans="5:8" x14ac:dyDescent="0.2">
      <c r="E2099" s="8"/>
      <c r="F2099" s="8"/>
      <c r="H2099" s="9"/>
    </row>
    <row r="2100" spans="5:8" x14ac:dyDescent="0.2">
      <c r="E2100" s="8"/>
      <c r="F2100" s="8"/>
      <c r="H2100" s="9"/>
    </row>
    <row r="2101" spans="5:8" x14ac:dyDescent="0.2">
      <c r="E2101" s="8"/>
      <c r="F2101" s="8"/>
      <c r="H2101" s="9"/>
    </row>
    <row r="2102" spans="5:8" x14ac:dyDescent="0.2">
      <c r="E2102" s="8"/>
      <c r="F2102" s="8"/>
      <c r="H2102" s="9"/>
    </row>
    <row r="2103" spans="5:8" x14ac:dyDescent="0.2">
      <c r="E2103" s="8"/>
      <c r="F2103" s="8"/>
      <c r="H2103" s="9"/>
    </row>
    <row r="2104" spans="5:8" x14ac:dyDescent="0.2">
      <c r="E2104" s="8"/>
      <c r="F2104" s="8"/>
      <c r="H2104" s="9"/>
    </row>
    <row r="2105" spans="5:8" x14ac:dyDescent="0.2">
      <c r="E2105" s="8"/>
      <c r="F2105" s="8"/>
      <c r="H2105" s="9"/>
    </row>
    <row r="2106" spans="5:8" x14ac:dyDescent="0.2">
      <c r="E2106" s="8"/>
      <c r="F2106" s="8"/>
      <c r="H2106" s="9"/>
    </row>
    <row r="2107" spans="5:8" x14ac:dyDescent="0.2">
      <c r="E2107" s="8"/>
      <c r="F2107" s="8"/>
      <c r="H2107" s="9"/>
    </row>
    <row r="2108" spans="5:8" x14ac:dyDescent="0.2">
      <c r="E2108" s="8"/>
      <c r="F2108" s="8"/>
      <c r="H2108" s="9"/>
    </row>
    <row r="2109" spans="5:8" x14ac:dyDescent="0.2">
      <c r="E2109" s="8"/>
      <c r="F2109" s="8"/>
      <c r="H2109" s="9"/>
    </row>
    <row r="2110" spans="5:8" x14ac:dyDescent="0.2">
      <c r="E2110" s="8"/>
      <c r="F2110" s="8"/>
      <c r="H2110" s="9"/>
    </row>
    <row r="2111" spans="5:8" x14ac:dyDescent="0.2">
      <c r="E2111" s="8"/>
      <c r="F2111" s="8"/>
      <c r="H2111" s="9"/>
    </row>
    <row r="2112" spans="5:8" x14ac:dyDescent="0.2">
      <c r="E2112" s="8"/>
      <c r="F2112" s="8"/>
      <c r="H2112" s="9"/>
    </row>
    <row r="2113" spans="5:8" x14ac:dyDescent="0.2">
      <c r="E2113" s="8"/>
      <c r="F2113" s="8"/>
      <c r="H2113" s="9"/>
    </row>
    <row r="2114" spans="5:8" x14ac:dyDescent="0.2">
      <c r="E2114" s="8"/>
      <c r="F2114" s="8"/>
      <c r="H2114" s="9"/>
    </row>
    <row r="2115" spans="5:8" x14ac:dyDescent="0.2">
      <c r="E2115" s="8"/>
      <c r="F2115" s="8"/>
      <c r="H2115" s="9"/>
    </row>
    <row r="2116" spans="5:8" x14ac:dyDescent="0.2">
      <c r="E2116" s="8"/>
      <c r="F2116" s="8"/>
      <c r="H2116" s="9"/>
    </row>
    <row r="2117" spans="5:8" x14ac:dyDescent="0.2">
      <c r="E2117" s="8"/>
      <c r="F2117" s="8"/>
      <c r="H2117" s="9"/>
    </row>
    <row r="2118" spans="5:8" x14ac:dyDescent="0.2">
      <c r="E2118" s="8"/>
      <c r="F2118" s="8"/>
      <c r="H2118" s="9"/>
    </row>
    <row r="2119" spans="5:8" x14ac:dyDescent="0.2">
      <c r="E2119" s="8"/>
      <c r="F2119" s="8"/>
      <c r="H2119" s="9"/>
    </row>
    <row r="2120" spans="5:8" x14ac:dyDescent="0.2">
      <c r="E2120" s="8"/>
      <c r="F2120" s="8"/>
      <c r="H2120" s="9"/>
    </row>
    <row r="2121" spans="5:8" x14ac:dyDescent="0.2">
      <c r="E2121" s="8"/>
      <c r="F2121" s="8"/>
      <c r="H2121" s="9"/>
    </row>
    <row r="2122" spans="5:8" x14ac:dyDescent="0.2">
      <c r="E2122" s="8"/>
      <c r="F2122" s="8"/>
      <c r="H2122" s="9"/>
    </row>
    <row r="2123" spans="5:8" x14ac:dyDescent="0.2">
      <c r="E2123" s="8"/>
      <c r="F2123" s="8"/>
      <c r="H2123" s="9"/>
    </row>
    <row r="2124" spans="5:8" x14ac:dyDescent="0.2">
      <c r="E2124" s="8"/>
      <c r="F2124" s="8"/>
      <c r="H2124" s="9"/>
    </row>
    <row r="2125" spans="5:8" x14ac:dyDescent="0.2">
      <c r="E2125" s="8"/>
      <c r="F2125" s="8"/>
      <c r="H2125" s="9"/>
    </row>
    <row r="2126" spans="5:8" x14ac:dyDescent="0.2">
      <c r="E2126" s="8"/>
      <c r="F2126" s="8"/>
      <c r="H2126" s="9"/>
    </row>
    <row r="2127" spans="5:8" x14ac:dyDescent="0.2">
      <c r="E2127" s="8"/>
      <c r="F2127" s="8"/>
      <c r="H2127" s="9"/>
    </row>
    <row r="2128" spans="5:8" x14ac:dyDescent="0.2">
      <c r="E2128" s="8"/>
      <c r="F2128" s="8"/>
      <c r="H2128" s="9"/>
    </row>
    <row r="2129" spans="5:8" x14ac:dyDescent="0.2">
      <c r="E2129" s="8"/>
      <c r="F2129" s="8"/>
      <c r="H2129" s="9"/>
    </row>
    <row r="2130" spans="5:8" x14ac:dyDescent="0.2">
      <c r="E2130" s="8"/>
      <c r="F2130" s="8"/>
      <c r="H2130" s="9"/>
    </row>
    <row r="2131" spans="5:8" x14ac:dyDescent="0.2">
      <c r="E2131" s="8"/>
      <c r="F2131" s="8"/>
      <c r="H2131" s="9"/>
    </row>
    <row r="2132" spans="5:8" x14ac:dyDescent="0.2">
      <c r="E2132" s="8"/>
      <c r="F2132" s="8"/>
      <c r="H2132" s="9"/>
    </row>
    <row r="2133" spans="5:8" x14ac:dyDescent="0.2">
      <c r="E2133" s="8"/>
      <c r="F2133" s="8"/>
      <c r="H2133" s="9"/>
    </row>
    <row r="2134" spans="5:8" x14ac:dyDescent="0.2">
      <c r="E2134" s="8"/>
      <c r="F2134" s="8"/>
      <c r="H2134" s="9"/>
    </row>
    <row r="2135" spans="5:8" x14ac:dyDescent="0.2">
      <c r="E2135" s="8"/>
      <c r="F2135" s="8"/>
      <c r="H2135" s="9"/>
    </row>
    <row r="2136" spans="5:8" x14ac:dyDescent="0.2">
      <c r="E2136" s="8"/>
      <c r="F2136" s="8"/>
      <c r="H2136" s="9"/>
    </row>
    <row r="2137" spans="5:8" x14ac:dyDescent="0.2">
      <c r="E2137" s="8"/>
      <c r="F2137" s="8"/>
      <c r="H2137" s="9"/>
    </row>
    <row r="2138" spans="5:8" x14ac:dyDescent="0.2">
      <c r="E2138" s="8"/>
      <c r="F2138" s="8"/>
      <c r="H2138" s="9"/>
    </row>
    <row r="2139" spans="5:8" x14ac:dyDescent="0.2">
      <c r="E2139" s="8"/>
      <c r="F2139" s="8"/>
      <c r="H2139" s="9"/>
    </row>
    <row r="2140" spans="5:8" x14ac:dyDescent="0.2">
      <c r="E2140" s="8"/>
      <c r="F2140" s="8"/>
      <c r="H2140" s="9"/>
    </row>
    <row r="2141" spans="5:8" x14ac:dyDescent="0.2">
      <c r="E2141" s="8"/>
      <c r="F2141" s="8"/>
      <c r="H2141" s="9"/>
    </row>
    <row r="2142" spans="5:8" x14ac:dyDescent="0.2">
      <c r="E2142" s="8"/>
      <c r="F2142" s="8"/>
      <c r="H2142" s="9"/>
    </row>
    <row r="2143" spans="5:8" x14ac:dyDescent="0.2">
      <c r="E2143" s="8"/>
      <c r="F2143" s="8"/>
      <c r="H2143" s="9"/>
    </row>
    <row r="2144" spans="5:8" x14ac:dyDescent="0.2">
      <c r="E2144" s="8"/>
      <c r="F2144" s="8"/>
      <c r="H2144" s="9"/>
    </row>
    <row r="2145" spans="5:8" x14ac:dyDescent="0.2">
      <c r="E2145" s="8"/>
      <c r="F2145" s="8"/>
      <c r="H2145" s="9"/>
    </row>
    <row r="2146" spans="5:8" x14ac:dyDescent="0.2">
      <c r="E2146" s="8"/>
      <c r="F2146" s="8"/>
      <c r="H2146" s="9"/>
    </row>
    <row r="2147" spans="5:8" x14ac:dyDescent="0.2">
      <c r="E2147" s="8"/>
      <c r="F2147" s="8"/>
      <c r="H2147" s="9"/>
    </row>
    <row r="2148" spans="5:8" x14ac:dyDescent="0.2">
      <c r="E2148" s="8"/>
      <c r="F2148" s="8"/>
      <c r="H2148" s="9"/>
    </row>
    <row r="2149" spans="5:8" x14ac:dyDescent="0.2">
      <c r="E2149" s="8"/>
      <c r="F2149" s="8"/>
      <c r="H2149" s="9"/>
    </row>
    <row r="2150" spans="5:8" x14ac:dyDescent="0.2">
      <c r="E2150" s="8"/>
      <c r="F2150" s="8"/>
      <c r="H2150" s="9"/>
    </row>
    <row r="2151" spans="5:8" x14ac:dyDescent="0.2">
      <c r="E2151" s="8"/>
      <c r="F2151" s="8"/>
      <c r="H2151" s="9"/>
    </row>
    <row r="2152" spans="5:8" x14ac:dyDescent="0.2">
      <c r="E2152" s="8"/>
      <c r="F2152" s="8"/>
      <c r="H2152" s="9"/>
    </row>
    <row r="2153" spans="5:8" x14ac:dyDescent="0.2">
      <c r="E2153" s="8"/>
      <c r="F2153" s="8"/>
      <c r="H2153" s="9"/>
    </row>
    <row r="2154" spans="5:8" x14ac:dyDescent="0.2">
      <c r="E2154" s="8"/>
      <c r="F2154" s="8"/>
      <c r="H2154" s="9"/>
    </row>
    <row r="2155" spans="5:8" x14ac:dyDescent="0.2">
      <c r="E2155" s="8"/>
      <c r="F2155" s="8"/>
      <c r="H2155" s="9"/>
    </row>
    <row r="2156" spans="5:8" x14ac:dyDescent="0.2">
      <c r="E2156" s="8"/>
      <c r="F2156" s="8"/>
      <c r="H2156" s="9"/>
    </row>
    <row r="2157" spans="5:8" x14ac:dyDescent="0.2">
      <c r="E2157" s="8"/>
      <c r="F2157" s="8"/>
      <c r="H2157" s="9"/>
    </row>
    <row r="2158" spans="5:8" x14ac:dyDescent="0.2">
      <c r="E2158" s="8"/>
      <c r="F2158" s="8"/>
      <c r="H2158" s="9"/>
    </row>
    <row r="2159" spans="5:8" x14ac:dyDescent="0.2">
      <c r="E2159" s="8"/>
      <c r="F2159" s="8"/>
      <c r="H2159" s="9"/>
    </row>
    <row r="2160" spans="5:8" x14ac:dyDescent="0.2">
      <c r="E2160" s="8"/>
      <c r="F2160" s="8"/>
      <c r="H2160" s="9"/>
    </row>
    <row r="2161" spans="5:8" x14ac:dyDescent="0.2">
      <c r="E2161" s="8"/>
      <c r="F2161" s="8"/>
      <c r="H2161" s="9"/>
    </row>
    <row r="2162" spans="5:8" x14ac:dyDescent="0.2">
      <c r="E2162" s="8"/>
      <c r="F2162" s="8"/>
      <c r="H2162" s="9"/>
    </row>
    <row r="2163" spans="5:8" x14ac:dyDescent="0.2">
      <c r="E2163" s="8"/>
      <c r="F2163" s="8"/>
      <c r="H2163" s="9"/>
    </row>
    <row r="2164" spans="5:8" x14ac:dyDescent="0.2">
      <c r="E2164" s="8"/>
      <c r="F2164" s="8"/>
      <c r="H2164" s="9"/>
    </row>
    <row r="2165" spans="5:8" x14ac:dyDescent="0.2">
      <c r="E2165" s="8"/>
      <c r="F2165" s="8"/>
      <c r="H2165" s="9"/>
    </row>
    <row r="2166" spans="5:8" x14ac:dyDescent="0.2">
      <c r="E2166" s="8"/>
      <c r="F2166" s="8"/>
      <c r="H2166" s="9"/>
    </row>
    <row r="2167" spans="5:8" x14ac:dyDescent="0.2">
      <c r="E2167" s="8"/>
      <c r="F2167" s="8"/>
      <c r="H2167" s="9"/>
    </row>
    <row r="2168" spans="5:8" x14ac:dyDescent="0.2">
      <c r="E2168" s="8"/>
      <c r="F2168" s="8"/>
      <c r="H2168" s="9"/>
    </row>
    <row r="2169" spans="5:8" x14ac:dyDescent="0.2">
      <c r="E2169" s="8"/>
      <c r="F2169" s="8"/>
      <c r="H2169" s="9"/>
    </row>
    <row r="2170" spans="5:8" x14ac:dyDescent="0.2">
      <c r="E2170" s="8"/>
      <c r="F2170" s="8"/>
      <c r="H2170" s="9"/>
    </row>
    <row r="2171" spans="5:8" x14ac:dyDescent="0.2">
      <c r="E2171" s="8"/>
      <c r="F2171" s="8"/>
      <c r="H2171" s="9"/>
    </row>
    <row r="2172" spans="5:8" x14ac:dyDescent="0.2">
      <c r="E2172" s="8"/>
      <c r="F2172" s="8"/>
      <c r="H2172" s="9"/>
    </row>
    <row r="2173" spans="5:8" x14ac:dyDescent="0.2">
      <c r="E2173" s="8"/>
      <c r="F2173" s="8"/>
      <c r="H2173" s="9"/>
    </row>
    <row r="2174" spans="5:8" x14ac:dyDescent="0.2">
      <c r="E2174" s="8"/>
      <c r="F2174" s="8"/>
      <c r="H2174" s="9"/>
    </row>
    <row r="2175" spans="5:8" x14ac:dyDescent="0.2">
      <c r="E2175" s="8"/>
      <c r="F2175" s="8"/>
      <c r="H2175" s="9"/>
    </row>
    <row r="2176" spans="5:8" x14ac:dyDescent="0.2">
      <c r="E2176" s="8"/>
      <c r="F2176" s="8"/>
      <c r="H2176" s="9"/>
    </row>
    <row r="2177" spans="5:8" x14ac:dyDescent="0.2">
      <c r="E2177" s="8"/>
      <c r="F2177" s="8"/>
      <c r="H2177" s="9"/>
    </row>
    <row r="2178" spans="5:8" x14ac:dyDescent="0.2">
      <c r="E2178" s="8"/>
      <c r="F2178" s="8"/>
      <c r="H2178" s="9"/>
    </row>
    <row r="2179" spans="5:8" x14ac:dyDescent="0.2">
      <c r="E2179" s="8"/>
      <c r="F2179" s="8"/>
      <c r="H2179" s="9"/>
    </row>
    <row r="2180" spans="5:8" x14ac:dyDescent="0.2">
      <c r="E2180" s="8"/>
      <c r="F2180" s="8"/>
      <c r="H2180" s="9"/>
    </row>
    <row r="2181" spans="5:8" x14ac:dyDescent="0.2">
      <c r="E2181" s="8"/>
      <c r="F2181" s="8"/>
      <c r="H2181" s="9"/>
    </row>
    <row r="2182" spans="5:8" x14ac:dyDescent="0.2">
      <c r="E2182" s="8"/>
      <c r="F2182" s="8"/>
      <c r="H2182" s="9"/>
    </row>
    <row r="2183" spans="5:8" x14ac:dyDescent="0.2">
      <c r="E2183" s="8"/>
      <c r="F2183" s="8"/>
      <c r="H2183" s="9"/>
    </row>
    <row r="2184" spans="5:8" x14ac:dyDescent="0.2">
      <c r="E2184" s="8"/>
      <c r="F2184" s="8"/>
      <c r="H2184" s="9"/>
    </row>
    <row r="2185" spans="5:8" x14ac:dyDescent="0.2">
      <c r="E2185" s="8"/>
      <c r="F2185" s="8"/>
      <c r="H2185" s="9"/>
    </row>
    <row r="2186" spans="5:8" x14ac:dyDescent="0.2">
      <c r="E2186" s="8"/>
      <c r="F2186" s="8"/>
      <c r="H2186" s="9"/>
    </row>
    <row r="2187" spans="5:8" x14ac:dyDescent="0.2">
      <c r="E2187" s="8"/>
      <c r="F2187" s="8"/>
      <c r="H2187" s="9"/>
    </row>
    <row r="2188" spans="5:8" x14ac:dyDescent="0.2">
      <c r="E2188" s="8"/>
      <c r="F2188" s="8"/>
      <c r="H2188" s="9"/>
    </row>
    <row r="2189" spans="5:8" x14ac:dyDescent="0.2">
      <c r="E2189" s="8"/>
      <c r="F2189" s="8"/>
      <c r="H2189" s="9"/>
    </row>
    <row r="2190" spans="5:8" x14ac:dyDescent="0.2">
      <c r="E2190" s="8"/>
      <c r="F2190" s="8"/>
      <c r="H2190" s="9"/>
    </row>
    <row r="2191" spans="5:8" x14ac:dyDescent="0.2">
      <c r="E2191" s="8"/>
      <c r="F2191" s="8"/>
      <c r="H2191" s="9"/>
    </row>
    <row r="2192" spans="5:8" x14ac:dyDescent="0.2">
      <c r="E2192" s="8"/>
      <c r="F2192" s="8"/>
      <c r="H2192" s="9"/>
    </row>
    <row r="2193" spans="5:8" x14ac:dyDescent="0.2">
      <c r="E2193" s="8"/>
      <c r="F2193" s="8"/>
      <c r="H2193" s="9"/>
    </row>
    <row r="2194" spans="5:8" x14ac:dyDescent="0.2">
      <c r="E2194" s="8"/>
      <c r="F2194" s="8"/>
      <c r="H2194" s="9"/>
    </row>
    <row r="2195" spans="5:8" x14ac:dyDescent="0.2">
      <c r="E2195" s="8"/>
      <c r="F2195" s="8"/>
      <c r="H2195" s="9"/>
    </row>
    <row r="2196" spans="5:8" x14ac:dyDescent="0.2">
      <c r="E2196" s="8"/>
      <c r="F2196" s="8"/>
      <c r="H2196" s="9"/>
    </row>
    <row r="2197" spans="5:8" x14ac:dyDescent="0.2">
      <c r="E2197" s="8"/>
      <c r="F2197" s="8"/>
      <c r="H2197" s="9"/>
    </row>
    <row r="2198" spans="5:8" x14ac:dyDescent="0.2">
      <c r="E2198" s="8"/>
      <c r="F2198" s="8"/>
      <c r="H2198" s="9"/>
    </row>
    <row r="2199" spans="5:8" x14ac:dyDescent="0.2">
      <c r="E2199" s="8"/>
      <c r="F2199" s="8"/>
      <c r="H2199" s="9"/>
    </row>
    <row r="2200" spans="5:8" x14ac:dyDescent="0.2">
      <c r="E2200" s="8"/>
      <c r="F2200" s="8"/>
      <c r="H2200" s="9"/>
    </row>
    <row r="2201" spans="5:8" x14ac:dyDescent="0.2">
      <c r="E2201" s="8"/>
      <c r="F2201" s="8"/>
      <c r="H2201" s="9"/>
    </row>
    <row r="2202" spans="5:8" x14ac:dyDescent="0.2">
      <c r="E2202" s="8"/>
      <c r="F2202" s="8"/>
      <c r="H2202" s="9"/>
    </row>
    <row r="2203" spans="5:8" x14ac:dyDescent="0.2">
      <c r="E2203" s="8"/>
      <c r="F2203" s="8"/>
      <c r="H2203" s="9"/>
    </row>
    <row r="2204" spans="5:8" x14ac:dyDescent="0.2">
      <c r="E2204" s="8"/>
      <c r="F2204" s="8"/>
      <c r="H2204" s="9"/>
    </row>
    <row r="2205" spans="5:8" x14ac:dyDescent="0.2">
      <c r="E2205" s="8"/>
      <c r="F2205" s="8"/>
      <c r="H2205" s="9"/>
    </row>
    <row r="2206" spans="5:8" x14ac:dyDescent="0.2">
      <c r="E2206" s="8"/>
      <c r="F2206" s="8"/>
      <c r="H2206" s="9"/>
    </row>
    <row r="2207" spans="5:8" x14ac:dyDescent="0.2">
      <c r="E2207" s="8"/>
      <c r="F2207" s="8"/>
      <c r="H2207" s="9"/>
    </row>
    <row r="2208" spans="5:8" x14ac:dyDescent="0.2">
      <c r="E2208" s="8"/>
      <c r="F2208" s="8"/>
      <c r="H2208" s="9"/>
    </row>
    <row r="2209" spans="5:8" x14ac:dyDescent="0.2">
      <c r="E2209" s="8"/>
      <c r="F2209" s="8"/>
      <c r="H2209" s="9"/>
    </row>
    <row r="2210" spans="5:8" x14ac:dyDescent="0.2">
      <c r="E2210" s="8"/>
      <c r="F2210" s="8"/>
      <c r="H2210" s="9"/>
    </row>
    <row r="2211" spans="5:8" x14ac:dyDescent="0.2">
      <c r="E2211" s="8"/>
      <c r="F2211" s="8"/>
      <c r="H2211" s="9"/>
    </row>
    <row r="2212" spans="5:8" x14ac:dyDescent="0.2">
      <c r="E2212" s="8"/>
      <c r="F2212" s="8"/>
      <c r="H2212" s="9"/>
    </row>
    <row r="2213" spans="5:8" x14ac:dyDescent="0.2">
      <c r="E2213" s="8"/>
      <c r="F2213" s="8"/>
      <c r="H2213" s="9"/>
    </row>
    <row r="2214" spans="5:8" x14ac:dyDescent="0.2">
      <c r="E2214" s="8"/>
      <c r="F2214" s="8"/>
      <c r="H2214" s="9"/>
    </row>
    <row r="2215" spans="5:8" x14ac:dyDescent="0.2">
      <c r="E2215" s="8"/>
      <c r="F2215" s="8"/>
      <c r="H2215" s="9"/>
    </row>
    <row r="2216" spans="5:8" x14ac:dyDescent="0.2">
      <c r="E2216" s="8"/>
      <c r="F2216" s="8"/>
      <c r="H2216" s="9"/>
    </row>
    <row r="2217" spans="5:8" x14ac:dyDescent="0.2">
      <c r="E2217" s="8"/>
      <c r="F2217" s="8"/>
      <c r="H2217" s="9"/>
    </row>
    <row r="2218" spans="5:8" x14ac:dyDescent="0.2">
      <c r="E2218" s="8"/>
      <c r="F2218" s="8"/>
      <c r="H2218" s="9"/>
    </row>
    <row r="2219" spans="5:8" x14ac:dyDescent="0.2">
      <c r="E2219" s="8"/>
      <c r="F2219" s="8"/>
      <c r="H2219" s="9"/>
    </row>
    <row r="2220" spans="5:8" x14ac:dyDescent="0.2">
      <c r="E2220" s="8"/>
      <c r="F2220" s="8"/>
      <c r="H2220" s="9"/>
    </row>
    <row r="2221" spans="5:8" x14ac:dyDescent="0.2">
      <c r="E2221" s="8"/>
      <c r="F2221" s="8"/>
      <c r="H2221" s="9"/>
    </row>
    <row r="2222" spans="5:8" x14ac:dyDescent="0.2">
      <c r="E2222" s="8"/>
      <c r="F2222" s="8"/>
      <c r="H2222" s="9"/>
    </row>
    <row r="2223" spans="5:8" x14ac:dyDescent="0.2">
      <c r="E2223" s="8"/>
      <c r="F2223" s="8"/>
      <c r="H2223" s="9"/>
    </row>
    <row r="2224" spans="5:8" x14ac:dyDescent="0.2">
      <c r="E2224" s="8"/>
      <c r="F2224" s="8"/>
      <c r="H2224" s="9"/>
    </row>
    <row r="2225" spans="5:8" x14ac:dyDescent="0.2">
      <c r="E2225" s="8"/>
      <c r="F2225" s="8"/>
      <c r="H2225" s="9"/>
    </row>
    <row r="2226" spans="5:8" x14ac:dyDescent="0.2">
      <c r="E2226" s="8"/>
      <c r="F2226" s="8"/>
      <c r="H2226" s="9"/>
    </row>
    <row r="2227" spans="5:8" x14ac:dyDescent="0.2">
      <c r="E2227" s="8"/>
      <c r="F2227" s="8"/>
      <c r="H2227" s="9"/>
    </row>
    <row r="2228" spans="5:8" x14ac:dyDescent="0.2">
      <c r="E2228" s="8"/>
      <c r="F2228" s="8"/>
      <c r="H2228" s="9"/>
    </row>
    <row r="2229" spans="5:8" x14ac:dyDescent="0.2">
      <c r="E2229" s="8"/>
      <c r="F2229" s="8"/>
      <c r="H2229" s="9"/>
    </row>
    <row r="2230" spans="5:8" x14ac:dyDescent="0.2">
      <c r="E2230" s="8"/>
      <c r="F2230" s="8"/>
      <c r="H2230" s="9"/>
    </row>
    <row r="2231" spans="5:8" x14ac:dyDescent="0.2">
      <c r="E2231" s="8"/>
      <c r="F2231" s="8"/>
      <c r="H2231" s="9"/>
    </row>
    <row r="2232" spans="5:8" x14ac:dyDescent="0.2">
      <c r="E2232" s="8"/>
      <c r="F2232" s="8"/>
      <c r="H2232" s="9"/>
    </row>
    <row r="2233" spans="5:8" x14ac:dyDescent="0.2">
      <c r="E2233" s="8"/>
      <c r="F2233" s="8"/>
      <c r="H2233" s="9"/>
    </row>
    <row r="2234" spans="5:8" x14ac:dyDescent="0.2">
      <c r="E2234" s="8"/>
      <c r="F2234" s="8"/>
      <c r="H2234" s="9"/>
    </row>
    <row r="2235" spans="5:8" x14ac:dyDescent="0.2">
      <c r="E2235" s="8"/>
      <c r="F2235" s="8"/>
      <c r="H2235" s="9"/>
    </row>
    <row r="2236" spans="5:8" x14ac:dyDescent="0.2">
      <c r="E2236" s="8"/>
      <c r="F2236" s="8"/>
      <c r="H2236" s="9"/>
    </row>
    <row r="2237" spans="5:8" x14ac:dyDescent="0.2">
      <c r="E2237" s="8"/>
      <c r="F2237" s="8"/>
      <c r="H2237" s="9"/>
    </row>
    <row r="2238" spans="5:8" x14ac:dyDescent="0.2">
      <c r="E2238" s="8"/>
      <c r="F2238" s="8"/>
      <c r="H2238" s="9"/>
    </row>
    <row r="2239" spans="5:8" x14ac:dyDescent="0.2">
      <c r="E2239" s="8"/>
      <c r="F2239" s="8"/>
      <c r="H2239" s="9"/>
    </row>
    <row r="2240" spans="5:8" x14ac:dyDescent="0.2">
      <c r="E2240" s="8"/>
      <c r="F2240" s="8"/>
      <c r="H2240" s="9"/>
    </row>
    <row r="2241" spans="5:8" x14ac:dyDescent="0.2">
      <c r="E2241" s="8"/>
      <c r="F2241" s="8"/>
      <c r="H2241" s="9"/>
    </row>
    <row r="2242" spans="5:8" x14ac:dyDescent="0.2">
      <c r="E2242" s="8"/>
      <c r="F2242" s="8"/>
      <c r="H2242" s="9"/>
    </row>
    <row r="2243" spans="5:8" x14ac:dyDescent="0.2">
      <c r="E2243" s="8"/>
      <c r="F2243" s="8"/>
      <c r="H2243" s="9"/>
    </row>
    <row r="2244" spans="5:8" x14ac:dyDescent="0.2">
      <c r="E2244" s="8"/>
      <c r="F2244" s="8"/>
      <c r="H2244" s="9"/>
    </row>
    <row r="2245" spans="5:8" x14ac:dyDescent="0.2">
      <c r="E2245" s="8"/>
      <c r="F2245" s="8"/>
      <c r="H2245" s="9"/>
    </row>
    <row r="2246" spans="5:8" x14ac:dyDescent="0.2">
      <c r="E2246" s="8"/>
      <c r="F2246" s="8"/>
      <c r="H2246" s="9"/>
    </row>
    <row r="2247" spans="5:8" x14ac:dyDescent="0.2">
      <c r="E2247" s="8"/>
      <c r="F2247" s="8"/>
      <c r="H2247" s="9"/>
    </row>
    <row r="2248" spans="5:8" x14ac:dyDescent="0.2">
      <c r="E2248" s="8"/>
      <c r="F2248" s="8"/>
      <c r="H2248" s="9"/>
    </row>
    <row r="2249" spans="5:8" x14ac:dyDescent="0.2">
      <c r="E2249" s="8"/>
      <c r="F2249" s="8"/>
      <c r="H2249" s="9"/>
    </row>
    <row r="2250" spans="5:8" x14ac:dyDescent="0.2">
      <c r="E2250" s="8"/>
      <c r="F2250" s="8"/>
      <c r="H2250" s="9"/>
    </row>
    <row r="2251" spans="5:8" x14ac:dyDescent="0.2">
      <c r="E2251" s="8"/>
      <c r="F2251" s="8"/>
      <c r="H2251" s="9"/>
    </row>
    <row r="2252" spans="5:8" x14ac:dyDescent="0.2">
      <c r="E2252" s="8"/>
      <c r="F2252" s="8"/>
      <c r="H2252" s="9"/>
    </row>
    <row r="2253" spans="5:8" x14ac:dyDescent="0.2">
      <c r="E2253" s="8"/>
      <c r="F2253" s="8"/>
      <c r="H2253" s="9"/>
    </row>
    <row r="2254" spans="5:8" x14ac:dyDescent="0.2">
      <c r="E2254" s="8"/>
      <c r="F2254" s="8"/>
      <c r="H2254" s="9"/>
    </row>
    <row r="2255" spans="5:8" x14ac:dyDescent="0.2">
      <c r="E2255" s="8"/>
      <c r="F2255" s="8"/>
      <c r="H2255" s="9"/>
    </row>
    <row r="2256" spans="5:8" x14ac:dyDescent="0.2">
      <c r="E2256" s="8"/>
      <c r="F2256" s="8"/>
      <c r="H2256" s="9"/>
    </row>
    <row r="2257" spans="5:8" x14ac:dyDescent="0.2">
      <c r="E2257" s="8"/>
      <c r="F2257" s="8"/>
      <c r="H2257" s="9"/>
    </row>
    <row r="2258" spans="5:8" x14ac:dyDescent="0.2">
      <c r="E2258" s="8"/>
      <c r="F2258" s="8"/>
      <c r="H2258" s="9"/>
    </row>
    <row r="2259" spans="5:8" x14ac:dyDescent="0.2">
      <c r="E2259" s="8"/>
      <c r="F2259" s="8"/>
      <c r="H2259" s="9"/>
    </row>
    <row r="2260" spans="5:8" x14ac:dyDescent="0.2">
      <c r="E2260" s="8"/>
      <c r="F2260" s="8"/>
      <c r="H2260" s="9"/>
    </row>
    <row r="2261" spans="5:8" x14ac:dyDescent="0.2">
      <c r="E2261" s="8"/>
      <c r="F2261" s="8"/>
      <c r="H2261" s="9"/>
    </row>
    <row r="2262" spans="5:8" x14ac:dyDescent="0.2">
      <c r="E2262" s="8"/>
      <c r="F2262" s="8"/>
      <c r="H2262" s="9"/>
    </row>
    <row r="2263" spans="5:8" x14ac:dyDescent="0.2">
      <c r="E2263" s="8"/>
      <c r="F2263" s="8"/>
      <c r="H2263" s="9"/>
    </row>
    <row r="2264" spans="5:8" x14ac:dyDescent="0.2">
      <c r="E2264" s="8"/>
      <c r="F2264" s="8"/>
      <c r="H2264" s="9"/>
    </row>
    <row r="2265" spans="5:8" x14ac:dyDescent="0.2">
      <c r="E2265" s="8"/>
      <c r="F2265" s="8"/>
      <c r="H2265" s="9"/>
    </row>
    <row r="2266" spans="5:8" x14ac:dyDescent="0.2">
      <c r="E2266" s="8"/>
      <c r="F2266" s="8"/>
      <c r="H2266" s="9"/>
    </row>
    <row r="2267" spans="5:8" x14ac:dyDescent="0.2">
      <c r="E2267" s="8"/>
      <c r="F2267" s="8"/>
      <c r="H2267" s="9"/>
    </row>
    <row r="2268" spans="5:8" x14ac:dyDescent="0.2">
      <c r="E2268" s="8"/>
      <c r="F2268" s="8"/>
      <c r="H2268" s="9"/>
    </row>
    <row r="2269" spans="5:8" x14ac:dyDescent="0.2">
      <c r="E2269" s="8"/>
      <c r="F2269" s="8"/>
      <c r="H2269" s="9"/>
    </row>
    <row r="2270" spans="5:8" x14ac:dyDescent="0.2">
      <c r="E2270" s="8"/>
      <c r="F2270" s="8"/>
      <c r="H2270" s="9"/>
    </row>
    <row r="2271" spans="5:8" x14ac:dyDescent="0.2">
      <c r="E2271" s="8"/>
      <c r="F2271" s="8"/>
      <c r="H2271" s="9"/>
    </row>
    <row r="2272" spans="5:8" x14ac:dyDescent="0.2">
      <c r="E2272" s="8"/>
      <c r="F2272" s="8"/>
      <c r="H2272" s="9"/>
    </row>
    <row r="2273" spans="5:8" x14ac:dyDescent="0.2">
      <c r="E2273" s="8"/>
      <c r="F2273" s="8"/>
      <c r="H2273" s="9"/>
    </row>
    <row r="2274" spans="5:8" x14ac:dyDescent="0.2">
      <c r="E2274" s="8"/>
      <c r="F2274" s="8"/>
      <c r="H2274" s="9"/>
    </row>
    <row r="2275" spans="5:8" x14ac:dyDescent="0.2">
      <c r="E2275" s="8"/>
      <c r="F2275" s="8"/>
      <c r="H2275" s="9"/>
    </row>
    <row r="2276" spans="5:8" x14ac:dyDescent="0.2">
      <c r="E2276" s="8"/>
      <c r="F2276" s="8"/>
      <c r="H2276" s="9"/>
    </row>
    <row r="2277" spans="5:8" x14ac:dyDescent="0.2">
      <c r="E2277" s="8"/>
      <c r="F2277" s="8"/>
      <c r="H2277" s="9"/>
    </row>
    <row r="2278" spans="5:8" x14ac:dyDescent="0.2">
      <c r="E2278" s="8"/>
      <c r="F2278" s="8"/>
      <c r="H2278" s="9"/>
    </row>
    <row r="2279" spans="5:8" x14ac:dyDescent="0.2">
      <c r="E2279" s="8"/>
      <c r="F2279" s="8"/>
      <c r="H2279" s="9"/>
    </row>
    <row r="2280" spans="5:8" x14ac:dyDescent="0.2">
      <c r="E2280" s="8"/>
      <c r="F2280" s="8"/>
      <c r="H2280" s="9"/>
    </row>
    <row r="2281" spans="5:8" x14ac:dyDescent="0.2">
      <c r="E2281" s="8"/>
      <c r="F2281" s="8"/>
      <c r="H2281" s="9"/>
    </row>
    <row r="2282" spans="5:8" x14ac:dyDescent="0.2">
      <c r="E2282" s="8"/>
      <c r="F2282" s="8"/>
      <c r="H2282" s="9"/>
    </row>
    <row r="2283" spans="5:8" x14ac:dyDescent="0.2">
      <c r="E2283" s="8"/>
      <c r="F2283" s="8"/>
      <c r="H2283" s="9"/>
    </row>
    <row r="2284" spans="5:8" x14ac:dyDescent="0.2">
      <c r="E2284" s="8"/>
      <c r="F2284" s="8"/>
      <c r="H2284" s="9"/>
    </row>
    <row r="2285" spans="5:8" x14ac:dyDescent="0.2">
      <c r="E2285" s="8"/>
      <c r="F2285" s="8"/>
      <c r="H2285" s="9"/>
    </row>
    <row r="2286" spans="5:8" x14ac:dyDescent="0.2">
      <c r="E2286" s="8"/>
      <c r="F2286" s="8"/>
      <c r="H2286" s="9"/>
    </row>
    <row r="2287" spans="5:8" x14ac:dyDescent="0.2">
      <c r="E2287" s="8"/>
      <c r="F2287" s="8"/>
      <c r="H2287" s="9"/>
    </row>
    <row r="2288" spans="5:8" x14ac:dyDescent="0.2">
      <c r="E2288" s="8"/>
      <c r="F2288" s="8"/>
      <c r="H2288" s="9"/>
    </row>
    <row r="2289" spans="5:8" x14ac:dyDescent="0.2">
      <c r="E2289" s="8"/>
      <c r="F2289" s="8"/>
      <c r="H2289" s="9"/>
    </row>
    <row r="2290" spans="5:8" x14ac:dyDescent="0.2">
      <c r="E2290" s="8"/>
      <c r="F2290" s="8"/>
      <c r="H2290" s="9"/>
    </row>
    <row r="2291" spans="5:8" x14ac:dyDescent="0.2">
      <c r="E2291" s="8"/>
      <c r="F2291" s="8"/>
      <c r="H2291" s="9"/>
    </row>
    <row r="2292" spans="5:8" x14ac:dyDescent="0.2">
      <c r="E2292" s="8"/>
      <c r="F2292" s="8"/>
      <c r="H2292" s="9"/>
    </row>
    <row r="2293" spans="5:8" x14ac:dyDescent="0.2">
      <c r="E2293" s="8"/>
      <c r="F2293" s="8"/>
      <c r="H2293" s="9"/>
    </row>
    <row r="2294" spans="5:8" x14ac:dyDescent="0.2">
      <c r="E2294" s="8"/>
      <c r="F2294" s="8"/>
      <c r="H2294" s="9"/>
    </row>
    <row r="2295" spans="5:8" x14ac:dyDescent="0.2">
      <c r="E2295" s="8"/>
      <c r="F2295" s="8"/>
      <c r="H2295" s="9"/>
    </row>
    <row r="2296" spans="5:8" x14ac:dyDescent="0.2">
      <c r="E2296" s="8"/>
      <c r="F2296" s="8"/>
      <c r="H2296" s="9"/>
    </row>
    <row r="2297" spans="5:8" x14ac:dyDescent="0.2">
      <c r="E2297" s="8"/>
      <c r="F2297" s="8"/>
      <c r="H2297" s="9"/>
    </row>
    <row r="2298" spans="5:8" x14ac:dyDescent="0.2">
      <c r="E2298" s="8"/>
      <c r="F2298" s="8"/>
      <c r="H2298" s="9"/>
    </row>
    <row r="2299" spans="5:8" x14ac:dyDescent="0.2">
      <c r="E2299" s="8"/>
      <c r="F2299" s="8"/>
      <c r="H2299" s="9"/>
    </row>
    <row r="2300" spans="5:8" x14ac:dyDescent="0.2">
      <c r="E2300" s="8"/>
      <c r="F2300" s="8"/>
      <c r="H2300" s="9"/>
    </row>
    <row r="2301" spans="5:8" x14ac:dyDescent="0.2">
      <c r="E2301" s="8"/>
      <c r="F2301" s="8"/>
      <c r="H2301" s="9"/>
    </row>
    <row r="2302" spans="5:8" x14ac:dyDescent="0.2">
      <c r="E2302" s="8"/>
      <c r="F2302" s="8"/>
      <c r="H2302" s="9"/>
    </row>
    <row r="2303" spans="5:8" x14ac:dyDescent="0.2">
      <c r="E2303" s="8"/>
      <c r="F2303" s="8"/>
      <c r="H2303" s="9"/>
    </row>
    <row r="2304" spans="5:8" x14ac:dyDescent="0.2">
      <c r="E2304" s="8"/>
      <c r="F2304" s="8"/>
      <c r="H2304" s="9"/>
    </row>
    <row r="2305" spans="5:8" x14ac:dyDescent="0.2">
      <c r="E2305" s="8"/>
      <c r="F2305" s="8"/>
      <c r="H2305" s="9"/>
    </row>
    <row r="2306" spans="5:8" x14ac:dyDescent="0.2">
      <c r="E2306" s="8"/>
      <c r="F2306" s="8"/>
      <c r="H2306" s="9"/>
    </row>
    <row r="2307" spans="5:8" x14ac:dyDescent="0.2">
      <c r="E2307" s="8"/>
      <c r="F2307" s="8"/>
      <c r="H2307" s="9"/>
    </row>
    <row r="2308" spans="5:8" x14ac:dyDescent="0.2">
      <c r="E2308" s="8"/>
      <c r="F2308" s="8"/>
      <c r="H2308" s="9"/>
    </row>
    <row r="2309" spans="5:8" x14ac:dyDescent="0.2">
      <c r="E2309" s="8"/>
      <c r="F2309" s="8"/>
      <c r="H2309" s="9"/>
    </row>
    <row r="2310" spans="5:8" x14ac:dyDescent="0.2">
      <c r="E2310" s="8"/>
      <c r="F2310" s="8"/>
      <c r="H2310" s="9"/>
    </row>
    <row r="2311" spans="5:8" x14ac:dyDescent="0.2">
      <c r="E2311" s="8"/>
      <c r="F2311" s="8"/>
      <c r="H2311" s="9"/>
    </row>
    <row r="2312" spans="5:8" x14ac:dyDescent="0.2">
      <c r="E2312" s="8"/>
      <c r="F2312" s="8"/>
      <c r="H2312" s="9"/>
    </row>
    <row r="2313" spans="5:8" x14ac:dyDescent="0.2">
      <c r="E2313" s="8"/>
      <c r="F2313" s="8"/>
      <c r="H2313" s="9"/>
    </row>
    <row r="2314" spans="5:8" x14ac:dyDescent="0.2">
      <c r="E2314" s="8"/>
      <c r="F2314" s="8"/>
      <c r="H2314" s="9"/>
    </row>
    <row r="2315" spans="5:8" x14ac:dyDescent="0.2">
      <c r="E2315" s="8"/>
      <c r="F2315" s="8"/>
      <c r="H2315" s="9"/>
    </row>
    <row r="2316" spans="5:8" x14ac:dyDescent="0.2">
      <c r="E2316" s="8"/>
      <c r="F2316" s="8"/>
      <c r="H2316" s="9"/>
    </row>
    <row r="2317" spans="5:8" x14ac:dyDescent="0.2">
      <c r="E2317" s="8"/>
      <c r="F2317" s="8"/>
      <c r="H2317" s="9"/>
    </row>
    <row r="2318" spans="5:8" x14ac:dyDescent="0.2">
      <c r="E2318" s="8"/>
      <c r="F2318" s="8"/>
      <c r="H2318" s="9"/>
    </row>
    <row r="2319" spans="5:8" x14ac:dyDescent="0.2">
      <c r="E2319" s="8"/>
      <c r="F2319" s="8"/>
      <c r="H2319" s="9"/>
    </row>
    <row r="2320" spans="5:8" x14ac:dyDescent="0.2">
      <c r="E2320" s="8"/>
      <c r="F2320" s="8"/>
      <c r="H2320" s="9"/>
    </row>
    <row r="2321" spans="5:8" x14ac:dyDescent="0.2">
      <c r="E2321" s="8"/>
      <c r="F2321" s="8"/>
      <c r="H2321" s="9"/>
    </row>
    <row r="2322" spans="5:8" x14ac:dyDescent="0.2">
      <c r="E2322" s="8"/>
      <c r="F2322" s="8"/>
      <c r="H2322" s="9"/>
    </row>
    <row r="2323" spans="5:8" x14ac:dyDescent="0.2">
      <c r="E2323" s="8"/>
      <c r="F2323" s="8"/>
      <c r="H2323" s="9"/>
    </row>
    <row r="2324" spans="5:8" x14ac:dyDescent="0.2">
      <c r="E2324" s="8"/>
      <c r="F2324" s="8"/>
      <c r="H2324" s="9"/>
    </row>
    <row r="2325" spans="5:8" x14ac:dyDescent="0.2">
      <c r="E2325" s="8"/>
      <c r="F2325" s="8"/>
      <c r="H2325" s="9"/>
    </row>
    <row r="2326" spans="5:8" x14ac:dyDescent="0.2">
      <c r="E2326" s="8"/>
      <c r="F2326" s="8"/>
      <c r="H2326" s="9"/>
    </row>
    <row r="2327" spans="5:8" x14ac:dyDescent="0.2">
      <c r="E2327" s="8"/>
      <c r="F2327" s="8"/>
      <c r="H2327" s="9"/>
    </row>
    <row r="2328" spans="5:8" x14ac:dyDescent="0.2">
      <c r="E2328" s="8"/>
      <c r="F2328" s="8"/>
      <c r="H2328" s="9"/>
    </row>
    <row r="2329" spans="5:8" x14ac:dyDescent="0.2">
      <c r="E2329" s="8"/>
      <c r="F2329" s="8"/>
      <c r="H2329" s="9"/>
    </row>
    <row r="2330" spans="5:8" x14ac:dyDescent="0.2">
      <c r="E2330" s="8"/>
      <c r="F2330" s="8"/>
      <c r="H2330" s="9"/>
    </row>
    <row r="2331" spans="5:8" x14ac:dyDescent="0.2">
      <c r="E2331" s="8"/>
      <c r="F2331" s="8"/>
      <c r="H2331" s="9"/>
    </row>
    <row r="2332" spans="5:8" x14ac:dyDescent="0.2">
      <c r="E2332" s="8"/>
      <c r="F2332" s="8"/>
      <c r="H2332" s="9"/>
    </row>
    <row r="2333" spans="5:8" x14ac:dyDescent="0.2">
      <c r="E2333" s="8"/>
      <c r="F2333" s="8"/>
      <c r="H2333" s="9"/>
    </row>
    <row r="2334" spans="5:8" x14ac:dyDescent="0.2">
      <c r="E2334" s="8"/>
      <c r="F2334" s="8"/>
      <c r="H2334" s="9"/>
    </row>
    <row r="2335" spans="5:8" x14ac:dyDescent="0.2">
      <c r="E2335" s="8"/>
      <c r="F2335" s="8"/>
      <c r="H2335" s="9"/>
    </row>
    <row r="2336" spans="5:8" x14ac:dyDescent="0.2">
      <c r="E2336" s="8"/>
      <c r="F2336" s="8"/>
      <c r="H2336" s="9"/>
    </row>
    <row r="2337" spans="5:8" x14ac:dyDescent="0.2">
      <c r="E2337" s="8"/>
      <c r="F2337" s="8"/>
      <c r="H2337" s="9"/>
    </row>
    <row r="2338" spans="5:8" x14ac:dyDescent="0.2">
      <c r="E2338" s="8"/>
      <c r="F2338" s="8"/>
      <c r="H2338" s="9"/>
    </row>
    <row r="2339" spans="5:8" x14ac:dyDescent="0.2">
      <c r="E2339" s="8"/>
      <c r="F2339" s="8"/>
      <c r="H2339" s="9"/>
    </row>
    <row r="2340" spans="5:8" x14ac:dyDescent="0.2">
      <c r="E2340" s="8"/>
      <c r="F2340" s="8"/>
      <c r="H2340" s="9"/>
    </row>
    <row r="2341" spans="5:8" x14ac:dyDescent="0.2">
      <c r="E2341" s="8"/>
      <c r="F2341" s="8"/>
      <c r="H2341" s="9"/>
    </row>
    <row r="2342" spans="5:8" x14ac:dyDescent="0.2">
      <c r="E2342" s="8"/>
      <c r="F2342" s="8"/>
      <c r="H2342" s="9"/>
    </row>
    <row r="2343" spans="5:8" x14ac:dyDescent="0.2">
      <c r="E2343" s="8"/>
      <c r="F2343" s="8"/>
      <c r="H2343" s="9"/>
    </row>
    <row r="2344" spans="5:8" x14ac:dyDescent="0.2">
      <c r="E2344" s="8"/>
      <c r="F2344" s="8"/>
      <c r="H2344" s="9"/>
    </row>
    <row r="2345" spans="5:8" x14ac:dyDescent="0.2">
      <c r="E2345" s="8"/>
      <c r="F2345" s="8"/>
      <c r="H2345" s="9"/>
    </row>
    <row r="2346" spans="5:8" x14ac:dyDescent="0.2">
      <c r="E2346" s="8"/>
      <c r="F2346" s="8"/>
      <c r="H2346" s="9"/>
    </row>
    <row r="2347" spans="5:8" x14ac:dyDescent="0.2">
      <c r="E2347" s="8"/>
      <c r="F2347" s="8"/>
      <c r="H2347" s="9"/>
    </row>
    <row r="2348" spans="5:8" x14ac:dyDescent="0.2">
      <c r="E2348" s="8"/>
      <c r="F2348" s="8"/>
      <c r="H2348" s="9"/>
    </row>
    <row r="2349" spans="5:8" x14ac:dyDescent="0.2">
      <c r="E2349" s="8"/>
      <c r="F2349" s="8"/>
      <c r="H2349" s="9"/>
    </row>
    <row r="2350" spans="5:8" x14ac:dyDescent="0.2">
      <c r="E2350" s="8"/>
      <c r="F2350" s="8"/>
      <c r="H2350" s="9"/>
    </row>
    <row r="2351" spans="5:8" x14ac:dyDescent="0.2">
      <c r="E2351" s="8"/>
      <c r="F2351" s="8"/>
      <c r="H2351" s="9"/>
    </row>
    <row r="2352" spans="5:8" x14ac:dyDescent="0.2">
      <c r="E2352" s="8"/>
      <c r="F2352" s="8"/>
      <c r="H2352" s="9"/>
    </row>
    <row r="2353" spans="5:8" x14ac:dyDescent="0.2">
      <c r="E2353" s="8"/>
      <c r="F2353" s="8"/>
      <c r="H2353" s="9"/>
    </row>
    <row r="2354" spans="5:8" x14ac:dyDescent="0.2">
      <c r="E2354" s="8"/>
      <c r="F2354" s="8"/>
      <c r="H2354" s="9"/>
    </row>
    <row r="2355" spans="5:8" x14ac:dyDescent="0.2">
      <c r="E2355" s="8"/>
      <c r="F2355" s="8"/>
      <c r="H2355" s="9"/>
    </row>
    <row r="2356" spans="5:8" x14ac:dyDescent="0.2">
      <c r="E2356" s="8"/>
      <c r="F2356" s="8"/>
      <c r="H2356" s="9"/>
    </row>
    <row r="2357" spans="5:8" x14ac:dyDescent="0.2">
      <c r="E2357" s="8"/>
      <c r="F2357" s="8"/>
      <c r="H2357" s="9"/>
    </row>
    <row r="2358" spans="5:8" x14ac:dyDescent="0.2">
      <c r="E2358" s="8"/>
      <c r="F2358" s="8"/>
      <c r="H2358" s="9"/>
    </row>
    <row r="2359" spans="5:8" x14ac:dyDescent="0.2">
      <c r="E2359" s="8"/>
      <c r="F2359" s="8"/>
      <c r="H2359" s="9"/>
    </row>
    <row r="2360" spans="5:8" x14ac:dyDescent="0.2">
      <c r="E2360" s="8"/>
      <c r="F2360" s="8"/>
      <c r="H2360" s="9"/>
    </row>
    <row r="2361" spans="5:8" x14ac:dyDescent="0.2">
      <c r="E2361" s="8"/>
      <c r="F2361" s="8"/>
      <c r="H2361" s="9"/>
    </row>
  </sheetData>
  <mergeCells count="13">
    <mergeCell ref="L3:L4"/>
    <mergeCell ref="B49:G49"/>
    <mergeCell ref="M3:M4"/>
    <mergeCell ref="J3:J4"/>
    <mergeCell ref="B2:B4"/>
    <mergeCell ref="C2:C4"/>
    <mergeCell ref="D2:D4"/>
    <mergeCell ref="E2:F4"/>
    <mergeCell ref="G2:G4"/>
    <mergeCell ref="H2:K2"/>
    <mergeCell ref="H3:H4"/>
    <mergeCell ref="K3:K4"/>
    <mergeCell ref="I3:I4"/>
  </mergeCells>
  <phoneticPr fontId="5" type="noConversion"/>
  <hyperlinks>
    <hyperlink ref="H1" r:id="rId1" display="http://www.odotonline.org/cmsportal/02000-BidAndItemData/2003.asp?costDataItemNbr=202E38000%20%20%20%20"/>
  </hyperlinks>
  <pageMargins left="0.75" right="0.75" top="1" bottom="1" header="0.5" footer="0.5"/>
  <pageSetup paperSize="17" scale="86" orientation="landscape" r:id="rId2"/>
  <headerFooter alignWithMargins="0">
    <oddFooter>&amp;CPage &amp;P of &amp;N&amp;R&amp;T &amp;D 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HeadingPairs>
  <TitlesOfParts>
    <vt:vector size="21" baseType="lpstr">
      <vt:lpstr>REMV-1</vt:lpstr>
      <vt:lpstr>REMV-2</vt:lpstr>
      <vt:lpstr>REMV-3</vt:lpstr>
      <vt:lpstr>REMV-4</vt:lpstr>
      <vt:lpstr>REMV-5</vt:lpstr>
      <vt:lpstr>REMV-6</vt:lpstr>
      <vt:lpstr>REMV-7</vt:lpstr>
      <vt:lpstr>'REMV-1'!Print_Area</vt:lpstr>
      <vt:lpstr>'REMV-2'!Print_Area</vt:lpstr>
      <vt:lpstr>'REMV-3'!Print_Area</vt:lpstr>
      <vt:lpstr>'REMV-4'!Print_Area</vt:lpstr>
      <vt:lpstr>'REMV-5'!Print_Area</vt:lpstr>
      <vt:lpstr>'REMV-6'!Print_Area</vt:lpstr>
      <vt:lpstr>'REMV-7'!Print_Area</vt:lpstr>
      <vt:lpstr>'REMV-1'!Print_Titles</vt:lpstr>
      <vt:lpstr>'REMV-2'!Print_Titles</vt:lpstr>
      <vt:lpstr>'REMV-3'!Print_Titles</vt:lpstr>
      <vt:lpstr>'REMV-4'!Print_Titles</vt:lpstr>
      <vt:lpstr>'REMV-5'!Print_Titles</vt:lpstr>
      <vt:lpstr>'REMV-6'!Print_Titles</vt:lpstr>
      <vt:lpstr>'REMV-7'!Print_Titles</vt:lpstr>
    </vt:vector>
  </TitlesOfParts>
  <Company>American Consulting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Alford</dc:creator>
  <cp:lastModifiedBy>Ott, Samantha</cp:lastModifiedBy>
  <cp:lastPrinted>2013-08-08T16:19:02Z</cp:lastPrinted>
  <dcterms:created xsi:type="dcterms:W3CDTF">2005-02-16T13:20:27Z</dcterms:created>
  <dcterms:modified xsi:type="dcterms:W3CDTF">2023-05-31T15:00:25Z</dcterms:modified>
</cp:coreProperties>
</file>